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4-19-2026/"/>
    </mc:Choice>
  </mc:AlternateContent>
  <xr:revisionPtr revIDLastSave="3259" documentId="8_{E5DE715D-9956-4C00-9F0E-BC66729ECE25}" xr6:coauthVersionLast="47" xr6:coauthVersionMax="47" xr10:uidLastSave="{A523AE2A-E2EC-4AE6-9E1C-03E021FDD1F3}"/>
  <bookViews>
    <workbookView xWindow="-108" yWindow="-108" windowWidth="23256" windowHeight="12456" tabRatio="819" firstSheet="8" activeTab="8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Form Data" sheetId="35" state="hidden" r:id="rId4"/>
    <sheet name="NB &amp; PL" sheetId="37" state="hidden" r:id="rId5"/>
    <sheet name="Store location" sheetId="38" state="hidden" r:id="rId6"/>
    <sheet name="Variety" sheetId="42" state="hidden" r:id="rId7"/>
    <sheet name="IRI_UO_WorkspaceStorage" sheetId="53" state="hidden" r:id="rId8"/>
    <sheet name="HOME PAGE" sheetId="8" r:id="rId9"/>
    <sheet name="TOTAL U.S. MULO+ WITH C" sheetId="59" r:id="rId10"/>
    <sheet name="TOTAL U.S. MULO+" sheetId="55" r:id="rId11"/>
    <sheet name="TOTAL U.S. FOOD" sheetId="56" r:id="rId12"/>
    <sheet name="TOTAL U.S. CONVENIENCE" sheetId="57" r:id="rId13"/>
    <sheet name="TOTAL U.S. ALL OTHER OUTLETS" sheetId="54" r:id="rId14"/>
    <sheet name="CIRCANA STANDARD REGIONS" sheetId="18" r:id="rId15"/>
    <sheet name="CIRCANA REGIONS &amp; MARKETS" sheetId="21" r:id="rId16"/>
    <sheet name="DMI SR Data" sheetId="31" state="hidden" r:id="rId17"/>
    <sheet name="DMI CUSTOM REGIONS &amp; MARKETS" sheetId="22" r:id="rId18"/>
  </sheets>
  <definedNames>
    <definedName name="___INDEX_SHEET___ASAP_Utilities">#REF!</definedName>
    <definedName name="IRI_WorkspaceId" hidden="1">"606a4931cf7a44ed993417b554ceb15d"</definedName>
    <definedName name="_xlnm.Print_Area" localSheetId="8">'HOME PAGE'!$A$1:$M$21</definedName>
    <definedName name="_xlnm.Print_Area" localSheetId="13">'TOTAL U.S. ALL OTHER OUTLETS'!$C$4:$R$42,'TOTAL U.S. ALL OTHER OUTLETS'!$C$203:$R$255</definedName>
    <definedName name="_xlnm.Print_Area" localSheetId="12">'TOTAL U.S. CONVENIENCE'!$C$4:$R$37,'TOTAL U.S. CONVENIENCE'!$C$193:$R$240</definedName>
    <definedName name="_xlnm.Print_Area" localSheetId="11">'TOTAL U.S. FOOD'!$C$4:$R$42,'TOTAL U.S. FOOD'!$C$203:$R$255</definedName>
    <definedName name="_xlnm.Print_Area" localSheetId="10">'TOTAL U.S. MULO+'!$C$4:$R$42,'TOTAL U.S. MULO+'!$C$203:$R$255</definedName>
    <definedName name="_xlnm.Print_Area" localSheetId="9">'TOTAL U.S. MULO+ WITH C'!$C$4:$R$42,'TOTAL U.S. MULO+ WITH C'!$C$203:$R$255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22" l="1"/>
  <c r="G84" i="22"/>
  <c r="F84" i="22"/>
  <c r="E84" i="22"/>
  <c r="D84" i="22"/>
  <c r="P144" i="22"/>
  <c r="P143" i="22"/>
  <c r="H107" i="22"/>
  <c r="C84" i="22"/>
  <c r="G55" i="22"/>
  <c r="L11" i="22"/>
  <c r="M11" i="22"/>
  <c r="N11" i="22"/>
  <c r="O11" i="22"/>
  <c r="P11" i="22"/>
  <c r="K11" i="22"/>
  <c r="L151" i="22"/>
  <c r="M151" i="22"/>
  <c r="N151" i="22"/>
  <c r="O151" i="22"/>
  <c r="P151" i="22"/>
  <c r="L152" i="22"/>
  <c r="M152" i="22"/>
  <c r="N152" i="22"/>
  <c r="O152" i="22"/>
  <c r="P152" i="22"/>
  <c r="L153" i="22"/>
  <c r="M153" i="22"/>
  <c r="N153" i="22"/>
  <c r="O153" i="22"/>
  <c r="P153" i="22"/>
  <c r="L154" i="22"/>
  <c r="M154" i="22"/>
  <c r="N154" i="22"/>
  <c r="O154" i="22"/>
  <c r="P154" i="22"/>
  <c r="L155" i="22"/>
  <c r="M155" i="22"/>
  <c r="N155" i="22"/>
  <c r="O155" i="22"/>
  <c r="P155" i="22"/>
  <c r="L156" i="22"/>
  <c r="M156" i="22"/>
  <c r="N156" i="22"/>
  <c r="O156" i="22"/>
  <c r="P156" i="22"/>
  <c r="L157" i="22"/>
  <c r="M157" i="22"/>
  <c r="N157" i="22"/>
  <c r="O157" i="22"/>
  <c r="P157" i="22"/>
  <c r="K157" i="22"/>
  <c r="K156" i="22"/>
  <c r="K155" i="22"/>
  <c r="K154" i="22"/>
  <c r="K153" i="22"/>
  <c r="K152" i="22"/>
  <c r="K151" i="22"/>
  <c r="L143" i="22"/>
  <c r="M143" i="22"/>
  <c r="N143" i="22"/>
  <c r="O143" i="22"/>
  <c r="L144" i="22"/>
  <c r="M144" i="22"/>
  <c r="N144" i="22"/>
  <c r="O144" i="22"/>
  <c r="K144" i="22"/>
  <c r="K143" i="22"/>
  <c r="L137" i="22"/>
  <c r="M137" i="22"/>
  <c r="N137" i="22"/>
  <c r="O137" i="22"/>
  <c r="P137" i="22"/>
  <c r="L138" i="22"/>
  <c r="M138" i="22"/>
  <c r="N138" i="22"/>
  <c r="O138" i="22"/>
  <c r="P138" i="22"/>
  <c r="L139" i="22"/>
  <c r="M139" i="22"/>
  <c r="N139" i="22"/>
  <c r="O139" i="22"/>
  <c r="P139" i="22"/>
  <c r="K139" i="22"/>
  <c r="K138" i="22"/>
  <c r="K137" i="22"/>
  <c r="L128" i="22"/>
  <c r="M128" i="22"/>
  <c r="N128" i="22"/>
  <c r="O128" i="22"/>
  <c r="P128" i="22"/>
  <c r="L129" i="22"/>
  <c r="M129" i="22"/>
  <c r="N129" i="22"/>
  <c r="O129" i="22"/>
  <c r="P129" i="22"/>
  <c r="L130" i="22"/>
  <c r="M130" i="22"/>
  <c r="N130" i="22"/>
  <c r="O130" i="22"/>
  <c r="P130" i="22"/>
  <c r="L131" i="22"/>
  <c r="M131" i="22"/>
  <c r="N131" i="22"/>
  <c r="O131" i="22"/>
  <c r="P131" i="22"/>
  <c r="L132" i="22"/>
  <c r="M132" i="22"/>
  <c r="N132" i="22"/>
  <c r="O132" i="22"/>
  <c r="P132" i="22"/>
  <c r="L133" i="22"/>
  <c r="M133" i="22"/>
  <c r="N133" i="22"/>
  <c r="O133" i="22"/>
  <c r="P133" i="22"/>
  <c r="K130" i="22"/>
  <c r="K131" i="22"/>
  <c r="K132" i="22"/>
  <c r="K133" i="22"/>
  <c r="K129" i="22"/>
  <c r="K128" i="22"/>
  <c r="L120" i="22"/>
  <c r="M120" i="22"/>
  <c r="N120" i="22"/>
  <c r="O120" i="22"/>
  <c r="P120" i="22"/>
  <c r="L121" i="22"/>
  <c r="M121" i="22"/>
  <c r="N121" i="22"/>
  <c r="O121" i="22"/>
  <c r="P121" i="22"/>
  <c r="L122" i="22"/>
  <c r="M122" i="22"/>
  <c r="N122" i="22"/>
  <c r="O122" i="22"/>
  <c r="P122" i="22"/>
  <c r="L123" i="22"/>
  <c r="M123" i="22"/>
  <c r="N123" i="22"/>
  <c r="O123" i="22"/>
  <c r="P123" i="22"/>
  <c r="L124" i="22"/>
  <c r="M124" i="22"/>
  <c r="N124" i="22"/>
  <c r="O124" i="22"/>
  <c r="P124" i="22"/>
  <c r="K122" i="22"/>
  <c r="K123" i="22"/>
  <c r="K124" i="22"/>
  <c r="K121" i="22"/>
  <c r="K120" i="22"/>
  <c r="L111" i="22"/>
  <c r="M111" i="22"/>
  <c r="N111" i="22"/>
  <c r="O111" i="22"/>
  <c r="P111" i="22"/>
  <c r="L112" i="22"/>
  <c r="M112" i="22"/>
  <c r="N112" i="22"/>
  <c r="O112" i="22"/>
  <c r="P112" i="22"/>
  <c r="L113" i="22"/>
  <c r="M113" i="22"/>
  <c r="N113" i="22"/>
  <c r="O113" i="22"/>
  <c r="P113" i="22"/>
  <c r="L114" i="22"/>
  <c r="M114" i="22"/>
  <c r="N114" i="22"/>
  <c r="O114" i="22"/>
  <c r="P114" i="22"/>
  <c r="L115" i="22"/>
  <c r="M115" i="22"/>
  <c r="N115" i="22"/>
  <c r="O115" i="22"/>
  <c r="P115" i="22"/>
  <c r="L116" i="22"/>
  <c r="M116" i="22"/>
  <c r="N116" i="22"/>
  <c r="O116" i="22"/>
  <c r="P116" i="22"/>
  <c r="K113" i="22"/>
  <c r="K114" i="22"/>
  <c r="K115" i="22"/>
  <c r="K116" i="22"/>
  <c r="K112" i="22"/>
  <c r="K111" i="22"/>
  <c r="D140" i="22"/>
  <c r="E140" i="22"/>
  <c r="F140" i="22"/>
  <c r="G140" i="22"/>
  <c r="H140" i="22"/>
  <c r="D141" i="22"/>
  <c r="E141" i="22"/>
  <c r="F141" i="22"/>
  <c r="G141" i="22"/>
  <c r="H141" i="22"/>
  <c r="D142" i="22"/>
  <c r="E142" i="22"/>
  <c r="F142" i="22"/>
  <c r="G142" i="22"/>
  <c r="H142" i="22"/>
  <c r="D143" i="22"/>
  <c r="E143" i="22"/>
  <c r="F143" i="22"/>
  <c r="G143" i="22"/>
  <c r="H143" i="22"/>
  <c r="D144" i="22"/>
  <c r="E144" i="22"/>
  <c r="F144" i="22"/>
  <c r="G144" i="22"/>
  <c r="H144" i="22"/>
  <c r="D145" i="22"/>
  <c r="E145" i="22"/>
  <c r="F145" i="22"/>
  <c r="G145" i="22"/>
  <c r="H145" i="22"/>
  <c r="D146" i="22"/>
  <c r="E146" i="22"/>
  <c r="F146" i="22"/>
  <c r="G146" i="22"/>
  <c r="H146" i="22"/>
  <c r="D147" i="22"/>
  <c r="E147" i="22"/>
  <c r="F147" i="22"/>
  <c r="G147" i="22"/>
  <c r="H147" i="22"/>
  <c r="D148" i="22"/>
  <c r="E148" i="22"/>
  <c r="F148" i="22"/>
  <c r="G148" i="22"/>
  <c r="H148" i="22"/>
  <c r="D149" i="22"/>
  <c r="E149" i="22"/>
  <c r="F149" i="22"/>
  <c r="G149" i="22"/>
  <c r="H149" i="22"/>
  <c r="D150" i="22"/>
  <c r="E150" i="22"/>
  <c r="F150" i="22"/>
  <c r="G150" i="22"/>
  <c r="H150" i="22"/>
  <c r="C142" i="22"/>
  <c r="C143" i="22"/>
  <c r="C144" i="22"/>
  <c r="C145" i="22"/>
  <c r="C146" i="22"/>
  <c r="C147" i="22"/>
  <c r="C148" i="22"/>
  <c r="C149" i="22"/>
  <c r="C150" i="22"/>
  <c r="C141" i="22"/>
  <c r="C140" i="22"/>
  <c r="D128" i="22"/>
  <c r="E128" i="22"/>
  <c r="F128" i="22"/>
  <c r="G128" i="22"/>
  <c r="H128" i="22"/>
  <c r="D129" i="22"/>
  <c r="E129" i="22"/>
  <c r="F129" i="22"/>
  <c r="G129" i="22"/>
  <c r="H129" i="22"/>
  <c r="D130" i="22"/>
  <c r="E130" i="22"/>
  <c r="F130" i="22"/>
  <c r="G130" i="22"/>
  <c r="H130" i="22"/>
  <c r="D131" i="22"/>
  <c r="E131" i="22"/>
  <c r="F131" i="22"/>
  <c r="G131" i="22"/>
  <c r="H131" i="22"/>
  <c r="D132" i="22"/>
  <c r="E132" i="22"/>
  <c r="F132" i="22"/>
  <c r="G132" i="22"/>
  <c r="H132" i="22"/>
  <c r="D133" i="22"/>
  <c r="E133" i="22"/>
  <c r="F133" i="22"/>
  <c r="G133" i="22"/>
  <c r="H133" i="22"/>
  <c r="D134" i="22"/>
  <c r="E134" i="22"/>
  <c r="F134" i="22"/>
  <c r="G134" i="22"/>
  <c r="H134" i="22"/>
  <c r="D135" i="22"/>
  <c r="E135" i="22"/>
  <c r="F135" i="22"/>
  <c r="G135" i="22"/>
  <c r="H135" i="22"/>
  <c r="D136" i="22"/>
  <c r="E136" i="22"/>
  <c r="F136" i="22"/>
  <c r="G136" i="22"/>
  <c r="H136" i="22"/>
  <c r="C130" i="22"/>
  <c r="C131" i="22"/>
  <c r="C132" i="22"/>
  <c r="C133" i="22"/>
  <c r="C134" i="22"/>
  <c r="C135" i="22"/>
  <c r="C136" i="22"/>
  <c r="C129" i="22"/>
  <c r="C128" i="22"/>
  <c r="D117" i="22"/>
  <c r="E117" i="22"/>
  <c r="F117" i="22"/>
  <c r="G117" i="22"/>
  <c r="H117" i="22"/>
  <c r="D118" i="22"/>
  <c r="E118" i="22"/>
  <c r="F118" i="22"/>
  <c r="G118" i="22"/>
  <c r="H118" i="22"/>
  <c r="D119" i="22"/>
  <c r="E119" i="22"/>
  <c r="F119" i="22"/>
  <c r="G119" i="22"/>
  <c r="H119" i="22"/>
  <c r="D120" i="22"/>
  <c r="E120" i="22"/>
  <c r="F120" i="22"/>
  <c r="G120" i="22"/>
  <c r="H120" i="22"/>
  <c r="D121" i="22"/>
  <c r="E121" i="22"/>
  <c r="F121" i="22"/>
  <c r="G121" i="22"/>
  <c r="H121" i="22"/>
  <c r="D122" i="22"/>
  <c r="E122" i="22"/>
  <c r="F122" i="22"/>
  <c r="G122" i="22"/>
  <c r="H122" i="22"/>
  <c r="D123" i="22"/>
  <c r="E123" i="22"/>
  <c r="F123" i="22"/>
  <c r="G123" i="22"/>
  <c r="H123" i="22"/>
  <c r="D124" i="22"/>
  <c r="E124" i="22"/>
  <c r="F124" i="22"/>
  <c r="G124" i="22"/>
  <c r="H124" i="22"/>
  <c r="C119" i="22"/>
  <c r="C120" i="22"/>
  <c r="C121" i="22"/>
  <c r="C122" i="22"/>
  <c r="C123" i="22"/>
  <c r="C124" i="22"/>
  <c r="C118" i="22"/>
  <c r="C117" i="22"/>
  <c r="H111" i="22"/>
  <c r="H112" i="22"/>
  <c r="H113" i="22"/>
  <c r="D111" i="22"/>
  <c r="E111" i="22"/>
  <c r="F111" i="22"/>
  <c r="G111" i="22"/>
  <c r="D112" i="22"/>
  <c r="E112" i="22"/>
  <c r="F112" i="22"/>
  <c r="G112" i="22"/>
  <c r="D113" i="22"/>
  <c r="E113" i="22"/>
  <c r="F113" i="22"/>
  <c r="G113" i="22"/>
  <c r="C113" i="22"/>
  <c r="C112" i="22"/>
  <c r="C111" i="22"/>
  <c r="L99" i="22"/>
  <c r="M99" i="22"/>
  <c r="N99" i="22"/>
  <c r="O99" i="22"/>
  <c r="P99" i="22"/>
  <c r="L100" i="22"/>
  <c r="M100" i="22"/>
  <c r="N100" i="22"/>
  <c r="O100" i="22"/>
  <c r="P100" i="22"/>
  <c r="L101" i="22"/>
  <c r="M101" i="22"/>
  <c r="N101" i="22"/>
  <c r="O101" i="22"/>
  <c r="P101" i="22"/>
  <c r="L102" i="22"/>
  <c r="M102" i="22"/>
  <c r="N102" i="22"/>
  <c r="O102" i="22"/>
  <c r="P102" i="22"/>
  <c r="L103" i="22"/>
  <c r="M103" i="22"/>
  <c r="N103" i="22"/>
  <c r="O103" i="22"/>
  <c r="P103" i="22"/>
  <c r="K103" i="22"/>
  <c r="K102" i="22"/>
  <c r="K101" i="22"/>
  <c r="K100" i="22"/>
  <c r="K99" i="22"/>
  <c r="L91" i="22"/>
  <c r="M91" i="22"/>
  <c r="N91" i="22"/>
  <c r="O91" i="22"/>
  <c r="P91" i="22"/>
  <c r="L92" i="22"/>
  <c r="M92" i="22"/>
  <c r="N92" i="22"/>
  <c r="O92" i="22"/>
  <c r="P92" i="22"/>
  <c r="K92" i="22"/>
  <c r="K91" i="22"/>
  <c r="L85" i="22"/>
  <c r="M85" i="22"/>
  <c r="N85" i="22"/>
  <c r="O85" i="22"/>
  <c r="P85" i="22"/>
  <c r="L86" i="22"/>
  <c r="M86" i="22"/>
  <c r="N86" i="22"/>
  <c r="O86" i="22"/>
  <c r="P86" i="22"/>
  <c r="L87" i="22"/>
  <c r="M87" i="22"/>
  <c r="N87" i="22"/>
  <c r="O87" i="22"/>
  <c r="P87" i="22"/>
  <c r="K87" i="22"/>
  <c r="K86" i="22"/>
  <c r="K85" i="22"/>
  <c r="L76" i="22"/>
  <c r="M76" i="22"/>
  <c r="N76" i="22"/>
  <c r="O76" i="22"/>
  <c r="P76" i="22"/>
  <c r="L77" i="22"/>
  <c r="M77" i="22"/>
  <c r="N77" i="22"/>
  <c r="O77" i="22"/>
  <c r="P77" i="22"/>
  <c r="L78" i="22"/>
  <c r="M78" i="22"/>
  <c r="N78" i="22"/>
  <c r="O78" i="22"/>
  <c r="P78" i="22"/>
  <c r="L79" i="22"/>
  <c r="M79" i="22"/>
  <c r="N79" i="22"/>
  <c r="O79" i="22"/>
  <c r="P79" i="22"/>
  <c r="L80" i="22"/>
  <c r="M80" i="22"/>
  <c r="N80" i="22"/>
  <c r="O80" i="22"/>
  <c r="P80" i="22"/>
  <c r="L81" i="22"/>
  <c r="M81" i="22"/>
  <c r="N81" i="22"/>
  <c r="O81" i="22"/>
  <c r="P81" i="22"/>
  <c r="K78" i="22"/>
  <c r="K79" i="22"/>
  <c r="K80" i="22"/>
  <c r="K81" i="22"/>
  <c r="K77" i="22"/>
  <c r="K76" i="22"/>
  <c r="L68" i="22"/>
  <c r="M68" i="22"/>
  <c r="N68" i="22"/>
  <c r="O68" i="22"/>
  <c r="P68" i="22"/>
  <c r="L69" i="22"/>
  <c r="M69" i="22"/>
  <c r="N69" i="22"/>
  <c r="O69" i="22"/>
  <c r="P69" i="22"/>
  <c r="L70" i="22"/>
  <c r="M70" i="22"/>
  <c r="N70" i="22"/>
  <c r="O70" i="22"/>
  <c r="P70" i="22"/>
  <c r="L71" i="22"/>
  <c r="M71" i="22"/>
  <c r="N71" i="22"/>
  <c r="O71" i="22"/>
  <c r="P71" i="22"/>
  <c r="L72" i="22"/>
  <c r="M72" i="22"/>
  <c r="N72" i="22"/>
  <c r="O72" i="22"/>
  <c r="P72" i="22"/>
  <c r="K70" i="22"/>
  <c r="K71" i="22"/>
  <c r="K72" i="22"/>
  <c r="K69" i="22"/>
  <c r="K68" i="22"/>
  <c r="L59" i="22"/>
  <c r="M59" i="22"/>
  <c r="N59" i="22"/>
  <c r="O59" i="22"/>
  <c r="P59" i="22"/>
  <c r="L60" i="22"/>
  <c r="M60" i="22"/>
  <c r="N60" i="22"/>
  <c r="O60" i="22"/>
  <c r="P60" i="22"/>
  <c r="L61" i="22"/>
  <c r="M61" i="22"/>
  <c r="N61" i="22"/>
  <c r="O61" i="22"/>
  <c r="P61" i="22"/>
  <c r="L62" i="22"/>
  <c r="M62" i="22"/>
  <c r="N62" i="22"/>
  <c r="O62" i="22"/>
  <c r="P62" i="22"/>
  <c r="L63" i="22"/>
  <c r="M63" i="22"/>
  <c r="N63" i="22"/>
  <c r="O63" i="22"/>
  <c r="P63" i="22"/>
  <c r="L64" i="22"/>
  <c r="M64" i="22"/>
  <c r="N64" i="22"/>
  <c r="O64" i="22"/>
  <c r="P64" i="22"/>
  <c r="K61" i="22"/>
  <c r="K62" i="22"/>
  <c r="K63" i="22"/>
  <c r="K64" i="22"/>
  <c r="K60" i="22"/>
  <c r="K59" i="22"/>
  <c r="D88" i="22"/>
  <c r="E88" i="22"/>
  <c r="F88" i="22"/>
  <c r="G88" i="22"/>
  <c r="H88" i="22"/>
  <c r="D89" i="22"/>
  <c r="E89" i="22"/>
  <c r="F89" i="22"/>
  <c r="G89" i="22"/>
  <c r="H89" i="22"/>
  <c r="D90" i="22"/>
  <c r="E90" i="22"/>
  <c r="F90" i="22"/>
  <c r="G90" i="22"/>
  <c r="H90" i="22"/>
  <c r="D91" i="22"/>
  <c r="E91" i="22"/>
  <c r="F91" i="22"/>
  <c r="G91" i="22"/>
  <c r="H91" i="22"/>
  <c r="D92" i="22"/>
  <c r="E92" i="22"/>
  <c r="F92" i="22"/>
  <c r="G92" i="22"/>
  <c r="H92" i="22"/>
  <c r="D93" i="22"/>
  <c r="E93" i="22"/>
  <c r="F93" i="22"/>
  <c r="G93" i="22"/>
  <c r="H93" i="22"/>
  <c r="D94" i="22"/>
  <c r="E94" i="22"/>
  <c r="F94" i="22"/>
  <c r="G94" i="22"/>
  <c r="H94" i="22"/>
  <c r="D95" i="22"/>
  <c r="E95" i="22"/>
  <c r="F95" i="22"/>
  <c r="G95" i="22"/>
  <c r="H95" i="22"/>
  <c r="D96" i="22"/>
  <c r="E96" i="22"/>
  <c r="F96" i="22"/>
  <c r="G96" i="22"/>
  <c r="H96" i="22"/>
  <c r="D97" i="22"/>
  <c r="E97" i="22"/>
  <c r="F97" i="22"/>
  <c r="G97" i="22"/>
  <c r="H97" i="22"/>
  <c r="D98" i="22"/>
  <c r="E98" i="22"/>
  <c r="F98" i="22"/>
  <c r="G98" i="22"/>
  <c r="H98" i="22"/>
  <c r="C90" i="22"/>
  <c r="C91" i="22"/>
  <c r="C92" i="22"/>
  <c r="C93" i="22"/>
  <c r="C94" i="22"/>
  <c r="C95" i="22"/>
  <c r="C96" i="22"/>
  <c r="C97" i="22"/>
  <c r="C98" i="22"/>
  <c r="C89" i="22"/>
  <c r="C88" i="22"/>
  <c r="D76" i="22"/>
  <c r="E76" i="22"/>
  <c r="F76" i="22"/>
  <c r="G76" i="22"/>
  <c r="H76" i="22"/>
  <c r="D77" i="22"/>
  <c r="E77" i="22"/>
  <c r="F77" i="22"/>
  <c r="G77" i="22"/>
  <c r="H77" i="22"/>
  <c r="D78" i="22"/>
  <c r="E78" i="22"/>
  <c r="F78" i="22"/>
  <c r="G78" i="22"/>
  <c r="H78" i="22"/>
  <c r="D79" i="22"/>
  <c r="E79" i="22"/>
  <c r="F79" i="22"/>
  <c r="G79" i="22"/>
  <c r="H79" i="22"/>
  <c r="D80" i="22"/>
  <c r="E80" i="22"/>
  <c r="F80" i="22"/>
  <c r="G80" i="22"/>
  <c r="H80" i="22"/>
  <c r="D81" i="22"/>
  <c r="E81" i="22"/>
  <c r="F81" i="22"/>
  <c r="G81" i="22"/>
  <c r="H81" i="22"/>
  <c r="D82" i="22"/>
  <c r="E82" i="22"/>
  <c r="F82" i="22"/>
  <c r="G82" i="22"/>
  <c r="H82" i="22"/>
  <c r="D83" i="22"/>
  <c r="E83" i="22"/>
  <c r="F83" i="22"/>
  <c r="G83" i="22"/>
  <c r="H83" i="22"/>
  <c r="C78" i="22"/>
  <c r="C79" i="22"/>
  <c r="C80" i="22"/>
  <c r="C81" i="22"/>
  <c r="C82" i="22"/>
  <c r="C83" i="22"/>
  <c r="C77" i="22"/>
  <c r="C76" i="22"/>
  <c r="D65" i="22"/>
  <c r="E65" i="22"/>
  <c r="F65" i="22"/>
  <c r="G65" i="22"/>
  <c r="H65" i="22"/>
  <c r="D66" i="22"/>
  <c r="E66" i="22"/>
  <c r="F66" i="22"/>
  <c r="G66" i="22"/>
  <c r="H66" i="22"/>
  <c r="D67" i="22"/>
  <c r="E67" i="22"/>
  <c r="F67" i="22"/>
  <c r="G67" i="22"/>
  <c r="H67" i="22"/>
  <c r="D68" i="22"/>
  <c r="E68" i="22"/>
  <c r="F68" i="22"/>
  <c r="G68" i="22"/>
  <c r="H68" i="22"/>
  <c r="D69" i="22"/>
  <c r="E69" i="22"/>
  <c r="F69" i="22"/>
  <c r="G69" i="22"/>
  <c r="H69" i="22"/>
  <c r="D70" i="22"/>
  <c r="E70" i="22"/>
  <c r="F70" i="22"/>
  <c r="G70" i="22"/>
  <c r="H70" i="22"/>
  <c r="D71" i="22"/>
  <c r="E71" i="22"/>
  <c r="F71" i="22"/>
  <c r="G71" i="22"/>
  <c r="H71" i="22"/>
  <c r="D72" i="22"/>
  <c r="E72" i="22"/>
  <c r="F72" i="22"/>
  <c r="G72" i="22"/>
  <c r="H72" i="22"/>
  <c r="C67" i="22"/>
  <c r="C68" i="22"/>
  <c r="C69" i="22"/>
  <c r="C70" i="22"/>
  <c r="C71" i="22"/>
  <c r="C72" i="22"/>
  <c r="C66" i="22"/>
  <c r="C65" i="22"/>
  <c r="D59" i="22"/>
  <c r="E59" i="22"/>
  <c r="F59" i="22"/>
  <c r="G59" i="22"/>
  <c r="H59" i="22"/>
  <c r="D60" i="22"/>
  <c r="E60" i="22"/>
  <c r="F60" i="22"/>
  <c r="G60" i="22"/>
  <c r="H60" i="22"/>
  <c r="D61" i="22"/>
  <c r="E61" i="22"/>
  <c r="F61" i="22"/>
  <c r="G61" i="22"/>
  <c r="H61" i="22"/>
  <c r="C61" i="22"/>
  <c r="C60" i="22"/>
  <c r="C59" i="22"/>
  <c r="L46" i="22"/>
  <c r="M46" i="22"/>
  <c r="N46" i="22"/>
  <c r="O46" i="22"/>
  <c r="P46" i="22"/>
  <c r="L47" i="22"/>
  <c r="M47" i="22"/>
  <c r="N47" i="22"/>
  <c r="O47" i="22"/>
  <c r="P47" i="22"/>
  <c r="L48" i="22"/>
  <c r="M48" i="22"/>
  <c r="N48" i="22"/>
  <c r="O48" i="22"/>
  <c r="P48" i="22"/>
  <c r="L49" i="22"/>
  <c r="M49" i="22"/>
  <c r="N49" i="22"/>
  <c r="O49" i="22"/>
  <c r="P49" i="22"/>
  <c r="L50" i="22"/>
  <c r="M50" i="22"/>
  <c r="N50" i="22"/>
  <c r="O50" i="22"/>
  <c r="P50" i="22"/>
  <c r="K50" i="22"/>
  <c r="K49" i="22"/>
  <c r="K48" i="22"/>
  <c r="K47" i="22"/>
  <c r="K46" i="22"/>
  <c r="L38" i="22"/>
  <c r="M38" i="22"/>
  <c r="N38" i="22"/>
  <c r="O38" i="22"/>
  <c r="P38" i="22"/>
  <c r="L39" i="22"/>
  <c r="M39" i="22"/>
  <c r="N39" i="22"/>
  <c r="O39" i="22"/>
  <c r="P39" i="22"/>
  <c r="K39" i="22"/>
  <c r="K38" i="22"/>
  <c r="L32" i="22"/>
  <c r="M32" i="22"/>
  <c r="N32" i="22"/>
  <c r="O32" i="22"/>
  <c r="P32" i="22"/>
  <c r="L33" i="22"/>
  <c r="M33" i="22"/>
  <c r="N33" i="22"/>
  <c r="O33" i="22"/>
  <c r="P33" i="22"/>
  <c r="L34" i="22"/>
  <c r="M34" i="22"/>
  <c r="N34" i="22"/>
  <c r="O34" i="22"/>
  <c r="P34" i="22"/>
  <c r="K34" i="22"/>
  <c r="K33" i="22"/>
  <c r="K32" i="22"/>
  <c r="L23" i="22"/>
  <c r="M23" i="22"/>
  <c r="N23" i="22"/>
  <c r="O23" i="22"/>
  <c r="P23" i="22"/>
  <c r="L24" i="22"/>
  <c r="M24" i="22"/>
  <c r="N24" i="22"/>
  <c r="O24" i="22"/>
  <c r="P24" i="22"/>
  <c r="L25" i="22"/>
  <c r="M25" i="22"/>
  <c r="N25" i="22"/>
  <c r="O25" i="22"/>
  <c r="P25" i="22"/>
  <c r="L26" i="22"/>
  <c r="M26" i="22"/>
  <c r="N26" i="22"/>
  <c r="O26" i="22"/>
  <c r="P26" i="22"/>
  <c r="L27" i="22"/>
  <c r="M27" i="22"/>
  <c r="N27" i="22"/>
  <c r="O27" i="22"/>
  <c r="P27" i="22"/>
  <c r="L28" i="22"/>
  <c r="M28" i="22"/>
  <c r="N28" i="22"/>
  <c r="O28" i="22"/>
  <c r="P28" i="22"/>
  <c r="K25" i="22"/>
  <c r="K26" i="22"/>
  <c r="K27" i="22"/>
  <c r="K28" i="22"/>
  <c r="K24" i="22"/>
  <c r="K23" i="22"/>
  <c r="L15" i="22"/>
  <c r="M15" i="22"/>
  <c r="N15" i="22"/>
  <c r="O15" i="22"/>
  <c r="P15" i="22"/>
  <c r="L16" i="22"/>
  <c r="M16" i="22"/>
  <c r="N16" i="22"/>
  <c r="O16" i="22"/>
  <c r="P16" i="22"/>
  <c r="L17" i="22"/>
  <c r="M17" i="22"/>
  <c r="N17" i="22"/>
  <c r="O17" i="22"/>
  <c r="P17" i="22"/>
  <c r="L18" i="22"/>
  <c r="M18" i="22"/>
  <c r="N18" i="22"/>
  <c r="O18" i="22"/>
  <c r="P18" i="22"/>
  <c r="L19" i="22"/>
  <c r="M19" i="22"/>
  <c r="N19" i="22"/>
  <c r="O19" i="22"/>
  <c r="P19" i="22"/>
  <c r="K17" i="22"/>
  <c r="K18" i="22"/>
  <c r="K19" i="22"/>
  <c r="K16" i="22"/>
  <c r="K15" i="22"/>
  <c r="L6" i="22"/>
  <c r="M6" i="22"/>
  <c r="N6" i="22"/>
  <c r="O6" i="22"/>
  <c r="P6" i="22"/>
  <c r="L7" i="22"/>
  <c r="M7" i="22"/>
  <c r="N7" i="22"/>
  <c r="O7" i="22"/>
  <c r="P7" i="22"/>
  <c r="L8" i="22"/>
  <c r="M8" i="22"/>
  <c r="N8" i="22"/>
  <c r="O8" i="22"/>
  <c r="P8" i="22"/>
  <c r="L9" i="22"/>
  <c r="M9" i="22"/>
  <c r="N9" i="22"/>
  <c r="O9" i="22"/>
  <c r="P9" i="22"/>
  <c r="L10" i="22"/>
  <c r="M10" i="22"/>
  <c r="N10" i="22"/>
  <c r="O10" i="22"/>
  <c r="P10" i="22"/>
  <c r="K8" i="22"/>
  <c r="K9" i="22"/>
  <c r="K10" i="22"/>
  <c r="K7" i="22"/>
  <c r="K6" i="22"/>
  <c r="D35" i="22"/>
  <c r="E35" i="22"/>
  <c r="F35" i="22"/>
  <c r="G35" i="22"/>
  <c r="H35" i="22"/>
  <c r="D36" i="22"/>
  <c r="E36" i="22"/>
  <c r="F36" i="22"/>
  <c r="G36" i="22"/>
  <c r="H36" i="22"/>
  <c r="D37" i="22"/>
  <c r="E37" i="22"/>
  <c r="F37" i="22"/>
  <c r="G37" i="22"/>
  <c r="H37" i="22"/>
  <c r="D38" i="22"/>
  <c r="E38" i="22"/>
  <c r="F38" i="22"/>
  <c r="G38" i="22"/>
  <c r="H38" i="22"/>
  <c r="D39" i="22"/>
  <c r="E39" i="22"/>
  <c r="F39" i="22"/>
  <c r="G39" i="22"/>
  <c r="H39" i="22"/>
  <c r="D40" i="22"/>
  <c r="E40" i="22"/>
  <c r="F40" i="22"/>
  <c r="G40" i="22"/>
  <c r="H40" i="22"/>
  <c r="D41" i="22"/>
  <c r="E41" i="22"/>
  <c r="F41" i="22"/>
  <c r="G41" i="22"/>
  <c r="H41" i="22"/>
  <c r="D42" i="22"/>
  <c r="E42" i="22"/>
  <c r="F42" i="22"/>
  <c r="G42" i="22"/>
  <c r="H42" i="22"/>
  <c r="D43" i="22"/>
  <c r="E43" i="22"/>
  <c r="F43" i="22"/>
  <c r="G43" i="22"/>
  <c r="H43" i="22"/>
  <c r="D44" i="22"/>
  <c r="E44" i="22"/>
  <c r="F44" i="22"/>
  <c r="G44" i="22"/>
  <c r="H44" i="22"/>
  <c r="D45" i="22"/>
  <c r="E45" i="22"/>
  <c r="F45" i="22"/>
  <c r="G45" i="22"/>
  <c r="H45" i="22"/>
  <c r="C37" i="22"/>
  <c r="C38" i="22"/>
  <c r="C39" i="22"/>
  <c r="C40" i="22"/>
  <c r="C41" i="22"/>
  <c r="C42" i="22"/>
  <c r="C43" i="22"/>
  <c r="C44" i="22"/>
  <c r="C45" i="22"/>
  <c r="C36" i="22"/>
  <c r="C35" i="22"/>
  <c r="D23" i="22"/>
  <c r="E23" i="22"/>
  <c r="F23" i="22"/>
  <c r="G23" i="22"/>
  <c r="H23" i="22"/>
  <c r="D24" i="22"/>
  <c r="E24" i="22"/>
  <c r="F24" i="22"/>
  <c r="G24" i="22"/>
  <c r="H24" i="22"/>
  <c r="D25" i="22"/>
  <c r="E25" i="22"/>
  <c r="F25" i="22"/>
  <c r="G25" i="22"/>
  <c r="H25" i="22"/>
  <c r="D26" i="22"/>
  <c r="E26" i="22"/>
  <c r="F26" i="22"/>
  <c r="G26" i="22"/>
  <c r="H26" i="22"/>
  <c r="D27" i="22"/>
  <c r="E27" i="22"/>
  <c r="F27" i="22"/>
  <c r="G27" i="22"/>
  <c r="H27" i="22"/>
  <c r="D28" i="22"/>
  <c r="E28" i="22"/>
  <c r="F28" i="22"/>
  <c r="G28" i="22"/>
  <c r="H28" i="22"/>
  <c r="D29" i="22"/>
  <c r="E29" i="22"/>
  <c r="F29" i="22"/>
  <c r="G29" i="22"/>
  <c r="H29" i="22"/>
  <c r="D30" i="22"/>
  <c r="E30" i="22"/>
  <c r="F30" i="22"/>
  <c r="G30" i="22"/>
  <c r="H30" i="22"/>
  <c r="D31" i="22"/>
  <c r="E31" i="22"/>
  <c r="F31" i="22"/>
  <c r="G31" i="22"/>
  <c r="H31" i="22"/>
  <c r="C25" i="22"/>
  <c r="C26" i="22"/>
  <c r="C27" i="22"/>
  <c r="C28" i="22"/>
  <c r="C29" i="22"/>
  <c r="C30" i="22"/>
  <c r="C31" i="22"/>
  <c r="C24" i="22"/>
  <c r="C23" i="22"/>
  <c r="D12" i="22"/>
  <c r="E12" i="22"/>
  <c r="F12" i="22"/>
  <c r="G12" i="22"/>
  <c r="H12" i="22"/>
  <c r="D13" i="22"/>
  <c r="E13" i="22"/>
  <c r="F13" i="22"/>
  <c r="G13" i="22"/>
  <c r="H13" i="22"/>
  <c r="D14" i="22"/>
  <c r="E14" i="22"/>
  <c r="F14" i="22"/>
  <c r="G14" i="22"/>
  <c r="H14" i="22"/>
  <c r="D15" i="22"/>
  <c r="E15" i="22"/>
  <c r="F15" i="22"/>
  <c r="G15" i="22"/>
  <c r="H15" i="22"/>
  <c r="D16" i="22"/>
  <c r="E16" i="22"/>
  <c r="F16" i="22"/>
  <c r="G16" i="22"/>
  <c r="H16" i="22"/>
  <c r="D17" i="22"/>
  <c r="E17" i="22"/>
  <c r="F17" i="22"/>
  <c r="G17" i="22"/>
  <c r="H17" i="22"/>
  <c r="D18" i="22"/>
  <c r="E18" i="22"/>
  <c r="F18" i="22"/>
  <c r="G18" i="22"/>
  <c r="H18" i="22"/>
  <c r="D19" i="22"/>
  <c r="E19" i="22"/>
  <c r="F19" i="22"/>
  <c r="G19" i="22"/>
  <c r="H19" i="22"/>
  <c r="C14" i="22"/>
  <c r="C15" i="22"/>
  <c r="C16" i="22"/>
  <c r="C17" i="22"/>
  <c r="C18" i="22"/>
  <c r="C19" i="22"/>
  <c r="C13" i="22"/>
  <c r="C12" i="22"/>
  <c r="D6" i="22"/>
  <c r="E6" i="22"/>
  <c r="F6" i="22"/>
  <c r="G6" i="22"/>
  <c r="H6" i="22"/>
  <c r="D7" i="22"/>
  <c r="E7" i="22"/>
  <c r="F7" i="22"/>
  <c r="G7" i="22"/>
  <c r="H7" i="22"/>
  <c r="D8" i="22"/>
  <c r="E8" i="22"/>
  <c r="F8" i="22"/>
  <c r="G8" i="22"/>
  <c r="H8" i="22"/>
  <c r="C8" i="22"/>
  <c r="C7" i="22"/>
  <c r="C6" i="22"/>
  <c r="X191" i="35" l="1"/>
  <c r="F210" i="59"/>
  <c r="G210" i="59"/>
  <c r="H210" i="59"/>
  <c r="I210" i="59"/>
  <c r="J210" i="59"/>
  <c r="K210" i="59"/>
  <c r="L210" i="59"/>
  <c r="M210" i="59"/>
  <c r="N210" i="59"/>
  <c r="O210" i="59"/>
  <c r="P210" i="59"/>
  <c r="Q210" i="59"/>
  <c r="R210" i="59"/>
  <c r="F211" i="59"/>
  <c r="G211" i="59"/>
  <c r="H211" i="59"/>
  <c r="I211" i="59"/>
  <c r="J211" i="59"/>
  <c r="K211" i="59"/>
  <c r="L211" i="59"/>
  <c r="M211" i="59"/>
  <c r="N211" i="59"/>
  <c r="O211" i="59"/>
  <c r="P211" i="59"/>
  <c r="Q211" i="59"/>
  <c r="R211" i="59"/>
  <c r="F212" i="59"/>
  <c r="G212" i="59"/>
  <c r="H212" i="59"/>
  <c r="I212" i="59"/>
  <c r="J212" i="59"/>
  <c r="K212" i="59"/>
  <c r="L212" i="59"/>
  <c r="M212" i="59"/>
  <c r="N212" i="59"/>
  <c r="O212" i="59"/>
  <c r="P212" i="59"/>
  <c r="Q212" i="59"/>
  <c r="R212" i="59"/>
  <c r="F214" i="59"/>
  <c r="F213" i="59" s="1"/>
  <c r="G214" i="59"/>
  <c r="G213" i="59" s="1"/>
  <c r="H214" i="59"/>
  <c r="I214" i="59"/>
  <c r="J214" i="59"/>
  <c r="K214" i="59"/>
  <c r="L214" i="59"/>
  <c r="M214" i="59"/>
  <c r="N214" i="59"/>
  <c r="N213" i="59" s="1"/>
  <c r="O214" i="59"/>
  <c r="P214" i="59"/>
  <c r="Q214" i="59"/>
  <c r="R214" i="59"/>
  <c r="F215" i="59"/>
  <c r="G215" i="59"/>
  <c r="H215" i="59"/>
  <c r="I215" i="59"/>
  <c r="J215" i="59"/>
  <c r="K215" i="59"/>
  <c r="L215" i="59"/>
  <c r="M215" i="59"/>
  <c r="N215" i="59"/>
  <c r="O215" i="59"/>
  <c r="P215" i="59"/>
  <c r="Q215" i="59"/>
  <c r="R215" i="59"/>
  <c r="F216" i="59"/>
  <c r="G216" i="59"/>
  <c r="H216" i="59"/>
  <c r="I216" i="59"/>
  <c r="J216" i="59"/>
  <c r="K216" i="59"/>
  <c r="L216" i="59"/>
  <c r="M216" i="59"/>
  <c r="N216" i="59"/>
  <c r="O216" i="59"/>
  <c r="P216" i="59"/>
  <c r="Q216" i="59"/>
  <c r="R216" i="59"/>
  <c r="F217" i="59"/>
  <c r="G217" i="59"/>
  <c r="H217" i="59"/>
  <c r="I217" i="59"/>
  <c r="J217" i="59"/>
  <c r="K217" i="59"/>
  <c r="L217" i="59"/>
  <c r="M217" i="59"/>
  <c r="N217" i="59"/>
  <c r="O217" i="59"/>
  <c r="P217" i="59"/>
  <c r="Q217" i="59"/>
  <c r="R217" i="59"/>
  <c r="F218" i="59"/>
  <c r="G218" i="59"/>
  <c r="H218" i="59"/>
  <c r="I218" i="59"/>
  <c r="J218" i="59"/>
  <c r="K218" i="59"/>
  <c r="L218" i="59"/>
  <c r="M218" i="59"/>
  <c r="N218" i="59"/>
  <c r="O218" i="59"/>
  <c r="P218" i="59"/>
  <c r="Q218" i="59"/>
  <c r="R218" i="59"/>
  <c r="F219" i="59"/>
  <c r="G219" i="59"/>
  <c r="H219" i="59"/>
  <c r="I219" i="59"/>
  <c r="J219" i="59"/>
  <c r="K219" i="59"/>
  <c r="L219" i="59"/>
  <c r="M219" i="59"/>
  <c r="N219" i="59"/>
  <c r="O219" i="59"/>
  <c r="P219" i="59"/>
  <c r="Q219" i="59"/>
  <c r="R219" i="59"/>
  <c r="F220" i="59"/>
  <c r="G220" i="59"/>
  <c r="H220" i="59"/>
  <c r="I220" i="59"/>
  <c r="J220" i="59"/>
  <c r="K220" i="59"/>
  <c r="L220" i="59"/>
  <c r="M220" i="59"/>
  <c r="N220" i="59"/>
  <c r="O220" i="59"/>
  <c r="P220" i="59"/>
  <c r="Q220" i="59"/>
  <c r="R220" i="59"/>
  <c r="F221" i="59"/>
  <c r="G221" i="59"/>
  <c r="H221" i="59"/>
  <c r="I221" i="59"/>
  <c r="J221" i="59"/>
  <c r="K221" i="59"/>
  <c r="L221" i="59"/>
  <c r="M221" i="59"/>
  <c r="N221" i="59"/>
  <c r="O221" i="59"/>
  <c r="P221" i="59"/>
  <c r="Q221" i="59"/>
  <c r="R221" i="59"/>
  <c r="F222" i="59"/>
  <c r="G222" i="59"/>
  <c r="H222" i="59"/>
  <c r="I222" i="59"/>
  <c r="J222" i="59"/>
  <c r="K222" i="59"/>
  <c r="L222" i="59"/>
  <c r="M222" i="59"/>
  <c r="N222" i="59"/>
  <c r="O222" i="59"/>
  <c r="P222" i="59"/>
  <c r="Q222" i="59"/>
  <c r="R222" i="59"/>
  <c r="F223" i="59"/>
  <c r="G223" i="59"/>
  <c r="H223" i="59"/>
  <c r="I223" i="59"/>
  <c r="J223" i="59"/>
  <c r="K223" i="59"/>
  <c r="L223" i="59"/>
  <c r="M223" i="59"/>
  <c r="N223" i="59"/>
  <c r="O223" i="59"/>
  <c r="P223" i="59"/>
  <c r="Q223" i="59"/>
  <c r="R223" i="59"/>
  <c r="F224" i="59"/>
  <c r="G224" i="59"/>
  <c r="H224" i="59"/>
  <c r="I224" i="59"/>
  <c r="J224" i="59"/>
  <c r="K224" i="59"/>
  <c r="L224" i="59"/>
  <c r="M224" i="59"/>
  <c r="N224" i="59"/>
  <c r="O224" i="59"/>
  <c r="P224" i="59"/>
  <c r="Q224" i="59"/>
  <c r="R224" i="59"/>
  <c r="F225" i="59"/>
  <c r="G225" i="59"/>
  <c r="H225" i="59"/>
  <c r="I225" i="59"/>
  <c r="J225" i="59"/>
  <c r="K225" i="59"/>
  <c r="L225" i="59"/>
  <c r="M225" i="59"/>
  <c r="N225" i="59"/>
  <c r="O225" i="59"/>
  <c r="P225" i="59"/>
  <c r="Q225" i="59"/>
  <c r="R225" i="59"/>
  <c r="F226" i="59"/>
  <c r="G226" i="59"/>
  <c r="H226" i="59"/>
  <c r="I226" i="59"/>
  <c r="J226" i="59"/>
  <c r="K226" i="59"/>
  <c r="L226" i="59"/>
  <c r="M226" i="59"/>
  <c r="N226" i="59"/>
  <c r="O226" i="59"/>
  <c r="P226" i="59"/>
  <c r="Q226" i="59"/>
  <c r="R226" i="59"/>
  <c r="F227" i="59"/>
  <c r="G227" i="59"/>
  <c r="H227" i="59"/>
  <c r="I227" i="59"/>
  <c r="J227" i="59"/>
  <c r="K227" i="59"/>
  <c r="L227" i="59"/>
  <c r="M227" i="59"/>
  <c r="N227" i="59"/>
  <c r="O227" i="59"/>
  <c r="P227" i="59"/>
  <c r="Q227" i="59"/>
  <c r="R227" i="59"/>
  <c r="F228" i="59"/>
  <c r="G228" i="59"/>
  <c r="H228" i="59"/>
  <c r="I228" i="59"/>
  <c r="J228" i="59"/>
  <c r="K228" i="59"/>
  <c r="L228" i="59"/>
  <c r="M228" i="59"/>
  <c r="N228" i="59"/>
  <c r="O228" i="59"/>
  <c r="P228" i="59"/>
  <c r="Q228" i="59"/>
  <c r="R228" i="59"/>
  <c r="F229" i="59"/>
  <c r="G229" i="59"/>
  <c r="H229" i="59"/>
  <c r="I229" i="59"/>
  <c r="J229" i="59"/>
  <c r="K229" i="59"/>
  <c r="L229" i="59"/>
  <c r="M229" i="59"/>
  <c r="N229" i="59"/>
  <c r="O229" i="59"/>
  <c r="P229" i="59"/>
  <c r="Q229" i="59"/>
  <c r="R229" i="59"/>
  <c r="F230" i="59"/>
  <c r="G230" i="59"/>
  <c r="H230" i="59"/>
  <c r="I230" i="59"/>
  <c r="J230" i="59"/>
  <c r="K230" i="59"/>
  <c r="L230" i="59"/>
  <c r="M230" i="59"/>
  <c r="N230" i="59"/>
  <c r="O230" i="59"/>
  <c r="P230" i="59"/>
  <c r="Q230" i="59"/>
  <c r="R230" i="59"/>
  <c r="F231" i="59"/>
  <c r="G231" i="59"/>
  <c r="H231" i="59"/>
  <c r="I231" i="59"/>
  <c r="J231" i="59"/>
  <c r="K231" i="59"/>
  <c r="L231" i="59"/>
  <c r="M231" i="59"/>
  <c r="N231" i="59"/>
  <c r="O231" i="59"/>
  <c r="P231" i="59"/>
  <c r="Q231" i="59"/>
  <c r="R231" i="59"/>
  <c r="F232" i="59"/>
  <c r="G232" i="59"/>
  <c r="H232" i="59"/>
  <c r="I232" i="59"/>
  <c r="J232" i="59"/>
  <c r="K232" i="59"/>
  <c r="L232" i="59"/>
  <c r="M232" i="59"/>
  <c r="N232" i="59"/>
  <c r="O232" i="59"/>
  <c r="P232" i="59"/>
  <c r="Q232" i="59"/>
  <c r="R232" i="59"/>
  <c r="F233" i="59"/>
  <c r="G233" i="59"/>
  <c r="H233" i="59"/>
  <c r="I233" i="59"/>
  <c r="J233" i="59"/>
  <c r="K233" i="59"/>
  <c r="L233" i="59"/>
  <c r="M233" i="59"/>
  <c r="N233" i="59"/>
  <c r="O233" i="59"/>
  <c r="P233" i="59"/>
  <c r="Q233" i="59"/>
  <c r="R233" i="59"/>
  <c r="F234" i="59"/>
  <c r="G234" i="59"/>
  <c r="H234" i="59"/>
  <c r="I234" i="59"/>
  <c r="J234" i="59"/>
  <c r="K234" i="59"/>
  <c r="L234" i="59"/>
  <c r="M234" i="59"/>
  <c r="N234" i="59"/>
  <c r="O234" i="59"/>
  <c r="P234" i="59"/>
  <c r="Q234" i="59"/>
  <c r="R234" i="59"/>
  <c r="F235" i="59"/>
  <c r="G235" i="59"/>
  <c r="H235" i="59"/>
  <c r="I235" i="59"/>
  <c r="J235" i="59"/>
  <c r="K235" i="59"/>
  <c r="L235" i="59"/>
  <c r="M235" i="59"/>
  <c r="N235" i="59"/>
  <c r="O235" i="59"/>
  <c r="P235" i="59"/>
  <c r="Q235" i="59"/>
  <c r="R235" i="59"/>
  <c r="F236" i="59"/>
  <c r="G236" i="59"/>
  <c r="H236" i="59"/>
  <c r="I236" i="59"/>
  <c r="J236" i="59"/>
  <c r="K236" i="59"/>
  <c r="L236" i="59"/>
  <c r="M236" i="59"/>
  <c r="N236" i="59"/>
  <c r="O236" i="59"/>
  <c r="P236" i="59"/>
  <c r="Q236" i="59"/>
  <c r="R236" i="59"/>
  <c r="F237" i="59"/>
  <c r="G237" i="59"/>
  <c r="H237" i="59"/>
  <c r="I237" i="59"/>
  <c r="J237" i="59"/>
  <c r="K237" i="59"/>
  <c r="L237" i="59"/>
  <c r="M237" i="59"/>
  <c r="N237" i="59"/>
  <c r="O237" i="59"/>
  <c r="P237" i="59"/>
  <c r="Q237" i="59"/>
  <c r="R237" i="59"/>
  <c r="F238" i="59"/>
  <c r="G238" i="59"/>
  <c r="H238" i="59"/>
  <c r="I238" i="59"/>
  <c r="J238" i="59"/>
  <c r="K238" i="59"/>
  <c r="L238" i="59"/>
  <c r="M238" i="59"/>
  <c r="N238" i="59"/>
  <c r="O238" i="59"/>
  <c r="P238" i="59"/>
  <c r="Q238" i="59"/>
  <c r="R238" i="59"/>
  <c r="F239" i="59"/>
  <c r="G239" i="59"/>
  <c r="H239" i="59"/>
  <c r="I239" i="59"/>
  <c r="J239" i="59"/>
  <c r="K239" i="59"/>
  <c r="L239" i="59"/>
  <c r="M239" i="59"/>
  <c r="N239" i="59"/>
  <c r="O239" i="59"/>
  <c r="P239" i="59"/>
  <c r="Q239" i="59"/>
  <c r="R239" i="59"/>
  <c r="F240" i="59"/>
  <c r="G240" i="59"/>
  <c r="H240" i="59"/>
  <c r="I240" i="59"/>
  <c r="J240" i="59"/>
  <c r="K240" i="59"/>
  <c r="L240" i="59"/>
  <c r="M240" i="59"/>
  <c r="N240" i="59"/>
  <c r="O240" i="59"/>
  <c r="P240" i="59"/>
  <c r="Q240" i="59"/>
  <c r="R240" i="59"/>
  <c r="F241" i="59"/>
  <c r="G241" i="59"/>
  <c r="H241" i="59"/>
  <c r="I241" i="59"/>
  <c r="J241" i="59"/>
  <c r="K241" i="59"/>
  <c r="L241" i="59"/>
  <c r="M241" i="59"/>
  <c r="N241" i="59"/>
  <c r="O241" i="59"/>
  <c r="P241" i="59"/>
  <c r="Q241" i="59"/>
  <c r="R241" i="59"/>
  <c r="F242" i="59"/>
  <c r="G242" i="59"/>
  <c r="H242" i="59"/>
  <c r="I242" i="59"/>
  <c r="J242" i="59"/>
  <c r="K242" i="59"/>
  <c r="L242" i="59"/>
  <c r="M242" i="59"/>
  <c r="N242" i="59"/>
  <c r="O242" i="59"/>
  <c r="P242" i="59"/>
  <c r="Q242" i="59"/>
  <c r="R242" i="59"/>
  <c r="F243" i="59"/>
  <c r="G243" i="59"/>
  <c r="H243" i="59"/>
  <c r="I243" i="59"/>
  <c r="J243" i="59"/>
  <c r="K243" i="59"/>
  <c r="L243" i="59"/>
  <c r="M243" i="59"/>
  <c r="N243" i="59"/>
  <c r="O243" i="59"/>
  <c r="P243" i="59"/>
  <c r="Q243" i="59"/>
  <c r="R243" i="59"/>
  <c r="F244" i="59"/>
  <c r="G244" i="59"/>
  <c r="H244" i="59"/>
  <c r="I244" i="59"/>
  <c r="J244" i="59"/>
  <c r="K244" i="59"/>
  <c r="L244" i="59"/>
  <c r="M244" i="59"/>
  <c r="N244" i="59"/>
  <c r="O244" i="59"/>
  <c r="P244" i="59"/>
  <c r="Q244" i="59"/>
  <c r="R244" i="59"/>
  <c r="F245" i="59"/>
  <c r="G245" i="59"/>
  <c r="H245" i="59"/>
  <c r="I245" i="59"/>
  <c r="J245" i="59"/>
  <c r="K245" i="59"/>
  <c r="L245" i="59"/>
  <c r="M245" i="59"/>
  <c r="N245" i="59"/>
  <c r="O245" i="59"/>
  <c r="P245" i="59"/>
  <c r="Q245" i="59"/>
  <c r="R245" i="59"/>
  <c r="F246" i="59"/>
  <c r="G246" i="59"/>
  <c r="H246" i="59"/>
  <c r="I246" i="59"/>
  <c r="J246" i="59"/>
  <c r="K246" i="59"/>
  <c r="L246" i="59"/>
  <c r="M246" i="59"/>
  <c r="N246" i="59"/>
  <c r="O246" i="59"/>
  <c r="P246" i="59"/>
  <c r="Q246" i="59"/>
  <c r="R246" i="59"/>
  <c r="F247" i="59"/>
  <c r="G247" i="59"/>
  <c r="H247" i="59"/>
  <c r="I247" i="59"/>
  <c r="J247" i="59"/>
  <c r="K247" i="59"/>
  <c r="L247" i="59"/>
  <c r="M247" i="59"/>
  <c r="N247" i="59"/>
  <c r="O247" i="59"/>
  <c r="P247" i="59"/>
  <c r="Q247" i="59"/>
  <c r="R247" i="59"/>
  <c r="F248" i="59"/>
  <c r="G248" i="59"/>
  <c r="H248" i="59"/>
  <c r="I248" i="59"/>
  <c r="J248" i="59"/>
  <c r="K248" i="59"/>
  <c r="L248" i="59"/>
  <c r="M248" i="59"/>
  <c r="N248" i="59"/>
  <c r="O248" i="59"/>
  <c r="P248" i="59"/>
  <c r="Q248" i="59"/>
  <c r="R248" i="59"/>
  <c r="F249" i="59"/>
  <c r="G249" i="59"/>
  <c r="H249" i="59"/>
  <c r="I249" i="59"/>
  <c r="J249" i="59"/>
  <c r="K249" i="59"/>
  <c r="L249" i="59"/>
  <c r="M249" i="59"/>
  <c r="N249" i="59"/>
  <c r="O249" i="59"/>
  <c r="P249" i="59"/>
  <c r="Q249" i="59"/>
  <c r="R249" i="59"/>
  <c r="F250" i="59"/>
  <c r="G250" i="59"/>
  <c r="H250" i="59"/>
  <c r="I250" i="59"/>
  <c r="J250" i="59"/>
  <c r="K250" i="59"/>
  <c r="L250" i="59"/>
  <c r="M250" i="59"/>
  <c r="N250" i="59"/>
  <c r="O250" i="59"/>
  <c r="P250" i="59"/>
  <c r="Q250" i="59"/>
  <c r="R250" i="59"/>
  <c r="F251" i="59"/>
  <c r="G251" i="59"/>
  <c r="H251" i="59"/>
  <c r="I251" i="59"/>
  <c r="J251" i="59"/>
  <c r="K251" i="59"/>
  <c r="L251" i="59"/>
  <c r="M251" i="59"/>
  <c r="N251" i="59"/>
  <c r="O251" i="59"/>
  <c r="P251" i="59"/>
  <c r="Q251" i="59"/>
  <c r="R251" i="59"/>
  <c r="F252" i="59"/>
  <c r="G252" i="59"/>
  <c r="H252" i="59"/>
  <c r="I252" i="59"/>
  <c r="J252" i="59"/>
  <c r="K252" i="59"/>
  <c r="L252" i="59"/>
  <c r="M252" i="59"/>
  <c r="N252" i="59"/>
  <c r="O252" i="59"/>
  <c r="P252" i="59"/>
  <c r="Q252" i="59"/>
  <c r="R252" i="59"/>
  <c r="F253" i="59"/>
  <c r="G253" i="59"/>
  <c r="H253" i="59"/>
  <c r="I253" i="59"/>
  <c r="J253" i="59"/>
  <c r="K253" i="59"/>
  <c r="L253" i="59"/>
  <c r="M253" i="59"/>
  <c r="N253" i="59"/>
  <c r="O253" i="59"/>
  <c r="P253" i="59"/>
  <c r="Q253" i="59"/>
  <c r="R253" i="59"/>
  <c r="F254" i="59"/>
  <c r="G254" i="59"/>
  <c r="H254" i="59"/>
  <c r="I254" i="59"/>
  <c r="J254" i="59"/>
  <c r="K254" i="59"/>
  <c r="L254" i="59"/>
  <c r="M254" i="59"/>
  <c r="N254" i="59"/>
  <c r="O254" i="59"/>
  <c r="P254" i="59"/>
  <c r="Q254" i="59"/>
  <c r="R254" i="59"/>
  <c r="F255" i="59"/>
  <c r="G255" i="59"/>
  <c r="H255" i="59"/>
  <c r="I255" i="59"/>
  <c r="J255" i="59"/>
  <c r="K255" i="59"/>
  <c r="L255" i="59"/>
  <c r="M255" i="59"/>
  <c r="N255" i="59"/>
  <c r="O255" i="59"/>
  <c r="P255" i="59"/>
  <c r="Q255" i="59"/>
  <c r="R255" i="59"/>
  <c r="F256" i="59"/>
  <c r="G256" i="59"/>
  <c r="H256" i="59"/>
  <c r="I256" i="59"/>
  <c r="J256" i="59"/>
  <c r="K256" i="59"/>
  <c r="L256" i="59"/>
  <c r="M256" i="59"/>
  <c r="N256" i="59"/>
  <c r="O256" i="59"/>
  <c r="P256" i="59"/>
  <c r="Q256" i="59"/>
  <c r="R256" i="59"/>
  <c r="F257" i="59"/>
  <c r="G257" i="59"/>
  <c r="H257" i="59"/>
  <c r="I257" i="59"/>
  <c r="J257" i="59"/>
  <c r="K257" i="59"/>
  <c r="L257" i="59"/>
  <c r="M257" i="59"/>
  <c r="N257" i="59"/>
  <c r="O257" i="59"/>
  <c r="P257" i="59"/>
  <c r="Q257" i="59"/>
  <c r="R257" i="59"/>
  <c r="F258" i="59"/>
  <c r="G258" i="59"/>
  <c r="H258" i="59"/>
  <c r="I258" i="59"/>
  <c r="J258" i="59"/>
  <c r="K258" i="59"/>
  <c r="L258" i="59"/>
  <c r="M258" i="59"/>
  <c r="N258" i="59"/>
  <c r="O258" i="59"/>
  <c r="P258" i="59"/>
  <c r="Q258" i="59"/>
  <c r="R258" i="59"/>
  <c r="F259" i="59"/>
  <c r="G259" i="59"/>
  <c r="H259" i="59"/>
  <c r="I259" i="59"/>
  <c r="J259" i="59"/>
  <c r="K259" i="59"/>
  <c r="L259" i="59"/>
  <c r="M259" i="59"/>
  <c r="N259" i="59"/>
  <c r="O259" i="59"/>
  <c r="P259" i="59"/>
  <c r="Q259" i="59"/>
  <c r="R259" i="59"/>
  <c r="F260" i="59"/>
  <c r="G260" i="59"/>
  <c r="H260" i="59"/>
  <c r="I260" i="59"/>
  <c r="J260" i="59"/>
  <c r="K260" i="59"/>
  <c r="L260" i="59"/>
  <c r="M260" i="59"/>
  <c r="N260" i="59"/>
  <c r="O260" i="59"/>
  <c r="P260" i="59"/>
  <c r="Q260" i="59"/>
  <c r="R260" i="59"/>
  <c r="F261" i="59"/>
  <c r="G261" i="59"/>
  <c r="H261" i="59"/>
  <c r="I261" i="59"/>
  <c r="J261" i="59"/>
  <c r="K261" i="59"/>
  <c r="L261" i="59"/>
  <c r="M261" i="59"/>
  <c r="N261" i="59"/>
  <c r="O261" i="59"/>
  <c r="P261" i="59"/>
  <c r="Q261" i="59"/>
  <c r="R261" i="59"/>
  <c r="F262" i="59"/>
  <c r="G262" i="59"/>
  <c r="H262" i="59"/>
  <c r="I262" i="59"/>
  <c r="J262" i="59"/>
  <c r="K262" i="59"/>
  <c r="L262" i="59"/>
  <c r="M262" i="59"/>
  <c r="N262" i="59"/>
  <c r="O262" i="59"/>
  <c r="P262" i="59"/>
  <c r="Q262" i="59"/>
  <c r="R262" i="59"/>
  <c r="F263" i="59"/>
  <c r="G263" i="59"/>
  <c r="H263" i="59"/>
  <c r="I263" i="59"/>
  <c r="J263" i="59"/>
  <c r="K263" i="59"/>
  <c r="L263" i="59"/>
  <c r="M263" i="59"/>
  <c r="N263" i="59"/>
  <c r="O263" i="59"/>
  <c r="P263" i="59"/>
  <c r="Q263" i="59"/>
  <c r="R263" i="59"/>
  <c r="F264" i="59"/>
  <c r="G264" i="59"/>
  <c r="H264" i="59"/>
  <c r="I264" i="59"/>
  <c r="J264" i="59"/>
  <c r="K264" i="59"/>
  <c r="L264" i="59"/>
  <c r="M264" i="59"/>
  <c r="N264" i="59"/>
  <c r="O264" i="59"/>
  <c r="P264" i="59"/>
  <c r="Q264" i="59"/>
  <c r="R264" i="59"/>
  <c r="F265" i="59"/>
  <c r="G265" i="59"/>
  <c r="H265" i="59"/>
  <c r="I265" i="59"/>
  <c r="J265" i="59"/>
  <c r="K265" i="59"/>
  <c r="L265" i="59"/>
  <c r="M265" i="59"/>
  <c r="N265" i="59"/>
  <c r="O265" i="59"/>
  <c r="P265" i="59"/>
  <c r="Q265" i="59"/>
  <c r="R265" i="59"/>
  <c r="F266" i="59"/>
  <c r="G266" i="59"/>
  <c r="H266" i="59"/>
  <c r="I266" i="59"/>
  <c r="J266" i="59"/>
  <c r="K266" i="59"/>
  <c r="L266" i="59"/>
  <c r="M266" i="59"/>
  <c r="N266" i="59"/>
  <c r="O266" i="59"/>
  <c r="P266" i="59"/>
  <c r="Q266" i="59"/>
  <c r="R266" i="59"/>
  <c r="F267" i="59"/>
  <c r="G267" i="59"/>
  <c r="H267" i="59"/>
  <c r="I267" i="59"/>
  <c r="J267" i="59"/>
  <c r="K267" i="59"/>
  <c r="L267" i="59"/>
  <c r="M267" i="59"/>
  <c r="N267" i="59"/>
  <c r="O267" i="59"/>
  <c r="P267" i="59"/>
  <c r="Q267" i="59"/>
  <c r="R267" i="59"/>
  <c r="F268" i="59"/>
  <c r="G268" i="59"/>
  <c r="H268" i="59"/>
  <c r="I268" i="59"/>
  <c r="J268" i="59"/>
  <c r="K268" i="59"/>
  <c r="L268" i="59"/>
  <c r="M268" i="59"/>
  <c r="N268" i="59"/>
  <c r="O268" i="59"/>
  <c r="P268" i="59"/>
  <c r="Q268" i="59"/>
  <c r="R268" i="59"/>
  <c r="F269" i="59"/>
  <c r="G269" i="59"/>
  <c r="H269" i="59"/>
  <c r="I269" i="59"/>
  <c r="J269" i="59"/>
  <c r="K269" i="59"/>
  <c r="L269" i="59"/>
  <c r="M269" i="59"/>
  <c r="N269" i="59"/>
  <c r="O269" i="59"/>
  <c r="P269" i="59"/>
  <c r="Q269" i="59"/>
  <c r="R269" i="59"/>
  <c r="F270" i="59"/>
  <c r="G270" i="59"/>
  <c r="H270" i="59"/>
  <c r="I270" i="59"/>
  <c r="J270" i="59"/>
  <c r="K270" i="59"/>
  <c r="L270" i="59"/>
  <c r="M270" i="59"/>
  <c r="N270" i="59"/>
  <c r="O270" i="59"/>
  <c r="P270" i="59"/>
  <c r="Q270" i="59"/>
  <c r="R270" i="59"/>
  <c r="F271" i="59"/>
  <c r="G271" i="59"/>
  <c r="H271" i="59"/>
  <c r="I271" i="59"/>
  <c r="J271" i="59"/>
  <c r="K271" i="59"/>
  <c r="L271" i="59"/>
  <c r="M271" i="59"/>
  <c r="N271" i="59"/>
  <c r="O271" i="59"/>
  <c r="P271" i="59"/>
  <c r="Q271" i="59"/>
  <c r="R271" i="59"/>
  <c r="F272" i="59"/>
  <c r="G272" i="59"/>
  <c r="H272" i="59"/>
  <c r="I272" i="59"/>
  <c r="J272" i="59"/>
  <c r="K272" i="59"/>
  <c r="L272" i="59"/>
  <c r="M272" i="59"/>
  <c r="N272" i="59"/>
  <c r="O272" i="59"/>
  <c r="P272" i="59"/>
  <c r="Q272" i="59"/>
  <c r="R272" i="59"/>
  <c r="F273" i="59"/>
  <c r="G273" i="59"/>
  <c r="H273" i="59"/>
  <c r="I273" i="59"/>
  <c r="J273" i="59"/>
  <c r="K273" i="59"/>
  <c r="L273" i="59"/>
  <c r="M273" i="59"/>
  <c r="N273" i="59"/>
  <c r="O273" i="59"/>
  <c r="P273" i="59"/>
  <c r="Q273" i="59"/>
  <c r="R273" i="59"/>
  <c r="F274" i="59"/>
  <c r="G274" i="59"/>
  <c r="H274" i="59"/>
  <c r="I274" i="59"/>
  <c r="J274" i="59"/>
  <c r="K274" i="59"/>
  <c r="L274" i="59"/>
  <c r="M274" i="59"/>
  <c r="N274" i="59"/>
  <c r="O274" i="59"/>
  <c r="P274" i="59"/>
  <c r="Q274" i="59"/>
  <c r="R274" i="59"/>
  <c r="F275" i="59"/>
  <c r="G275" i="59"/>
  <c r="H275" i="59"/>
  <c r="I275" i="59"/>
  <c r="J275" i="59"/>
  <c r="K275" i="59"/>
  <c r="L275" i="59"/>
  <c r="M275" i="59"/>
  <c r="N275" i="59"/>
  <c r="O275" i="59"/>
  <c r="P275" i="59"/>
  <c r="Q275" i="59"/>
  <c r="R275" i="59"/>
  <c r="F276" i="59"/>
  <c r="G276" i="59"/>
  <c r="H276" i="59"/>
  <c r="I276" i="59"/>
  <c r="J276" i="59"/>
  <c r="K276" i="59"/>
  <c r="L276" i="59"/>
  <c r="M276" i="59"/>
  <c r="N276" i="59"/>
  <c r="O276" i="59"/>
  <c r="P276" i="59"/>
  <c r="Q276" i="59"/>
  <c r="R276" i="59"/>
  <c r="F277" i="59"/>
  <c r="G277" i="59"/>
  <c r="H277" i="59"/>
  <c r="I277" i="59"/>
  <c r="J277" i="59"/>
  <c r="K277" i="59"/>
  <c r="L277" i="59"/>
  <c r="M277" i="59"/>
  <c r="N277" i="59"/>
  <c r="O277" i="59"/>
  <c r="P277" i="59"/>
  <c r="Q277" i="59"/>
  <c r="R277" i="59"/>
  <c r="F278" i="59"/>
  <c r="G278" i="59"/>
  <c r="H278" i="59"/>
  <c r="I278" i="59"/>
  <c r="J278" i="59"/>
  <c r="K278" i="59"/>
  <c r="L278" i="59"/>
  <c r="M278" i="59"/>
  <c r="N278" i="59"/>
  <c r="O278" i="59"/>
  <c r="P278" i="59"/>
  <c r="Q278" i="59"/>
  <c r="R278" i="59"/>
  <c r="F279" i="59"/>
  <c r="G279" i="59"/>
  <c r="H279" i="59"/>
  <c r="I279" i="59"/>
  <c r="J279" i="59"/>
  <c r="K279" i="59"/>
  <c r="L279" i="59"/>
  <c r="M279" i="59"/>
  <c r="N279" i="59"/>
  <c r="O279" i="59"/>
  <c r="P279" i="59"/>
  <c r="Q279" i="59"/>
  <c r="R279" i="59"/>
  <c r="F280" i="59"/>
  <c r="G280" i="59"/>
  <c r="H280" i="59"/>
  <c r="I280" i="59"/>
  <c r="J280" i="59"/>
  <c r="K280" i="59"/>
  <c r="L280" i="59"/>
  <c r="M280" i="59"/>
  <c r="N280" i="59"/>
  <c r="O280" i="59"/>
  <c r="P280" i="59"/>
  <c r="Q280" i="59"/>
  <c r="R280" i="59"/>
  <c r="F281" i="59"/>
  <c r="G281" i="59"/>
  <c r="H281" i="59"/>
  <c r="I281" i="59"/>
  <c r="J281" i="59"/>
  <c r="K281" i="59"/>
  <c r="L281" i="59"/>
  <c r="M281" i="59"/>
  <c r="N281" i="59"/>
  <c r="O281" i="59"/>
  <c r="P281" i="59"/>
  <c r="Q281" i="59"/>
  <c r="R281" i="59"/>
  <c r="F282" i="59"/>
  <c r="G282" i="59"/>
  <c r="H282" i="59"/>
  <c r="I282" i="59"/>
  <c r="J282" i="59"/>
  <c r="K282" i="59"/>
  <c r="L282" i="59"/>
  <c r="M282" i="59"/>
  <c r="N282" i="59"/>
  <c r="O282" i="59"/>
  <c r="P282" i="59"/>
  <c r="Q282" i="59"/>
  <c r="R282" i="59"/>
  <c r="F283" i="59"/>
  <c r="G283" i="59"/>
  <c r="H283" i="59"/>
  <c r="I283" i="59"/>
  <c r="J283" i="59"/>
  <c r="K283" i="59"/>
  <c r="L283" i="59"/>
  <c r="M283" i="59"/>
  <c r="N283" i="59"/>
  <c r="O283" i="59"/>
  <c r="P283" i="59"/>
  <c r="Q283" i="59"/>
  <c r="R283" i="59"/>
  <c r="F284" i="59"/>
  <c r="G284" i="59"/>
  <c r="H284" i="59"/>
  <c r="I284" i="59"/>
  <c r="J284" i="59"/>
  <c r="K284" i="59"/>
  <c r="L284" i="59"/>
  <c r="M284" i="59"/>
  <c r="N284" i="59"/>
  <c r="O284" i="59"/>
  <c r="P284" i="59"/>
  <c r="Q284" i="59"/>
  <c r="R284" i="59"/>
  <c r="F285" i="59"/>
  <c r="G285" i="59"/>
  <c r="H285" i="59"/>
  <c r="I285" i="59"/>
  <c r="J285" i="59"/>
  <c r="K285" i="59"/>
  <c r="L285" i="59"/>
  <c r="M285" i="59"/>
  <c r="N285" i="59"/>
  <c r="O285" i="59"/>
  <c r="P285" i="59"/>
  <c r="Q285" i="59"/>
  <c r="R285" i="59"/>
  <c r="F286" i="59"/>
  <c r="G286" i="59"/>
  <c r="H286" i="59"/>
  <c r="I286" i="59"/>
  <c r="J286" i="59"/>
  <c r="K286" i="59"/>
  <c r="L286" i="59"/>
  <c r="M286" i="59"/>
  <c r="N286" i="59"/>
  <c r="O286" i="59"/>
  <c r="P286" i="59"/>
  <c r="Q286" i="59"/>
  <c r="R286" i="59"/>
  <c r="F287" i="59"/>
  <c r="G287" i="59"/>
  <c r="H287" i="59"/>
  <c r="I287" i="59"/>
  <c r="J287" i="59"/>
  <c r="K287" i="59"/>
  <c r="L287" i="59"/>
  <c r="M287" i="59"/>
  <c r="N287" i="59"/>
  <c r="O287" i="59"/>
  <c r="P287" i="59"/>
  <c r="Q287" i="59"/>
  <c r="R287" i="59"/>
  <c r="F288" i="59"/>
  <c r="G288" i="59"/>
  <c r="H288" i="59"/>
  <c r="I288" i="59"/>
  <c r="J288" i="59"/>
  <c r="K288" i="59"/>
  <c r="L288" i="59"/>
  <c r="M288" i="59"/>
  <c r="N288" i="59"/>
  <c r="O288" i="59"/>
  <c r="P288" i="59"/>
  <c r="Q288" i="59"/>
  <c r="R288" i="59"/>
  <c r="F289" i="59"/>
  <c r="G289" i="59"/>
  <c r="H289" i="59"/>
  <c r="I289" i="59"/>
  <c r="J289" i="59"/>
  <c r="K289" i="59"/>
  <c r="L289" i="59"/>
  <c r="M289" i="59"/>
  <c r="N289" i="59"/>
  <c r="O289" i="59"/>
  <c r="P289" i="59"/>
  <c r="Q289" i="59"/>
  <c r="R289" i="59"/>
  <c r="F290" i="59"/>
  <c r="G290" i="59"/>
  <c r="H290" i="59"/>
  <c r="I290" i="59"/>
  <c r="J290" i="59"/>
  <c r="K290" i="59"/>
  <c r="L290" i="59"/>
  <c r="M290" i="59"/>
  <c r="N290" i="59"/>
  <c r="O290" i="59"/>
  <c r="P290" i="59"/>
  <c r="Q290" i="59"/>
  <c r="R290" i="59"/>
  <c r="F291" i="59"/>
  <c r="G291" i="59"/>
  <c r="H291" i="59"/>
  <c r="I291" i="59"/>
  <c r="J291" i="59"/>
  <c r="K291" i="59"/>
  <c r="L291" i="59"/>
  <c r="M291" i="59"/>
  <c r="N291" i="59"/>
  <c r="O291" i="59"/>
  <c r="P291" i="59"/>
  <c r="Q291" i="59"/>
  <c r="R291" i="59"/>
  <c r="F292" i="59"/>
  <c r="G292" i="59"/>
  <c r="H292" i="59"/>
  <c r="I292" i="59"/>
  <c r="J292" i="59"/>
  <c r="K292" i="59"/>
  <c r="L292" i="59"/>
  <c r="M292" i="59"/>
  <c r="N292" i="59"/>
  <c r="O292" i="59"/>
  <c r="P292" i="59"/>
  <c r="Q292" i="59"/>
  <c r="R292" i="59"/>
  <c r="F293" i="59"/>
  <c r="G293" i="59"/>
  <c r="H293" i="59"/>
  <c r="I293" i="59"/>
  <c r="J293" i="59"/>
  <c r="K293" i="59"/>
  <c r="L293" i="59"/>
  <c r="M293" i="59"/>
  <c r="N293" i="59"/>
  <c r="O293" i="59"/>
  <c r="P293" i="59"/>
  <c r="Q293" i="59"/>
  <c r="R293" i="59"/>
  <c r="F294" i="59"/>
  <c r="G294" i="59"/>
  <c r="H294" i="59"/>
  <c r="I294" i="59"/>
  <c r="J294" i="59"/>
  <c r="K294" i="59"/>
  <c r="L294" i="59"/>
  <c r="M294" i="59"/>
  <c r="N294" i="59"/>
  <c r="O294" i="59"/>
  <c r="P294" i="59"/>
  <c r="Q294" i="59"/>
  <c r="R294" i="59"/>
  <c r="F295" i="59"/>
  <c r="G295" i="59"/>
  <c r="H295" i="59"/>
  <c r="I295" i="59"/>
  <c r="J295" i="59"/>
  <c r="K295" i="59"/>
  <c r="L295" i="59"/>
  <c r="M295" i="59"/>
  <c r="N295" i="59"/>
  <c r="O295" i="59"/>
  <c r="P295" i="59"/>
  <c r="Q295" i="59"/>
  <c r="R295" i="59"/>
  <c r="F296" i="59"/>
  <c r="G296" i="59"/>
  <c r="H296" i="59"/>
  <c r="I296" i="59"/>
  <c r="J296" i="59"/>
  <c r="K296" i="59"/>
  <c r="L296" i="59"/>
  <c r="M296" i="59"/>
  <c r="N296" i="59"/>
  <c r="O296" i="59"/>
  <c r="P296" i="59"/>
  <c r="Q296" i="59"/>
  <c r="R296" i="59"/>
  <c r="F297" i="59"/>
  <c r="G297" i="59"/>
  <c r="H297" i="59"/>
  <c r="I297" i="59"/>
  <c r="J297" i="59"/>
  <c r="K297" i="59"/>
  <c r="L297" i="59"/>
  <c r="M297" i="59"/>
  <c r="N297" i="59"/>
  <c r="O297" i="59"/>
  <c r="P297" i="59"/>
  <c r="Q297" i="59"/>
  <c r="R297" i="59"/>
  <c r="E244" i="59"/>
  <c r="E245" i="59"/>
  <c r="E246" i="59"/>
  <c r="E247" i="59"/>
  <c r="E248" i="59"/>
  <c r="E249" i="59"/>
  <c r="E250" i="59"/>
  <c r="E251" i="59"/>
  <c r="E252" i="59"/>
  <c r="E253" i="59"/>
  <c r="E254" i="59"/>
  <c r="E255" i="59"/>
  <c r="E256" i="59"/>
  <c r="E257" i="59"/>
  <c r="E258" i="59"/>
  <c r="E259" i="59"/>
  <c r="E260" i="59"/>
  <c r="E261" i="59"/>
  <c r="E262" i="59"/>
  <c r="E263" i="59"/>
  <c r="E264" i="59"/>
  <c r="E265" i="59"/>
  <c r="E266" i="59"/>
  <c r="E267" i="59"/>
  <c r="E268" i="59"/>
  <c r="E269" i="59"/>
  <c r="E270" i="59"/>
  <c r="E271" i="59"/>
  <c r="E272" i="59"/>
  <c r="E273" i="59"/>
  <c r="E274" i="59"/>
  <c r="E275" i="59"/>
  <c r="E276" i="59"/>
  <c r="E277" i="59"/>
  <c r="E278" i="59"/>
  <c r="E279" i="59"/>
  <c r="E280" i="59"/>
  <c r="E281" i="59"/>
  <c r="E282" i="59"/>
  <c r="E283" i="59"/>
  <c r="E284" i="59"/>
  <c r="E285" i="59"/>
  <c r="E286" i="59"/>
  <c r="E287" i="59"/>
  <c r="E288" i="59"/>
  <c r="E289" i="59"/>
  <c r="E290" i="59"/>
  <c r="E291" i="59"/>
  <c r="E292" i="59"/>
  <c r="E293" i="59"/>
  <c r="E294" i="59"/>
  <c r="E295" i="59"/>
  <c r="E296" i="59"/>
  <c r="E297" i="59"/>
  <c r="E243" i="59"/>
  <c r="E236" i="59"/>
  <c r="E237" i="59"/>
  <c r="E238" i="59"/>
  <c r="E239" i="59"/>
  <c r="E240" i="59"/>
  <c r="E241" i="59"/>
  <c r="E242" i="59"/>
  <c r="E235" i="59"/>
  <c r="E234" i="59"/>
  <c r="E233" i="59"/>
  <c r="E219" i="59"/>
  <c r="D219" i="59" s="1"/>
  <c r="E220" i="59"/>
  <c r="E221" i="59"/>
  <c r="D221" i="59" s="1"/>
  <c r="E222" i="59"/>
  <c r="D222" i="59" s="1"/>
  <c r="E223" i="59"/>
  <c r="D223" i="59" s="1"/>
  <c r="E224" i="59"/>
  <c r="D224" i="59" s="1"/>
  <c r="E225" i="59"/>
  <c r="D225" i="59" s="1"/>
  <c r="E226" i="59"/>
  <c r="D226" i="59" s="1"/>
  <c r="E227" i="59"/>
  <c r="D227" i="59" s="1"/>
  <c r="E228" i="59"/>
  <c r="D228" i="59" s="1"/>
  <c r="E229" i="59"/>
  <c r="D229" i="59" s="1"/>
  <c r="E230" i="59"/>
  <c r="D230" i="59" s="1"/>
  <c r="E231" i="59"/>
  <c r="D231" i="59" s="1"/>
  <c r="E232" i="59"/>
  <c r="D232" i="59" s="1"/>
  <c r="E218" i="59"/>
  <c r="D218" i="59" s="1"/>
  <c r="E211" i="59"/>
  <c r="E212" i="59"/>
  <c r="E214" i="59"/>
  <c r="E215" i="59"/>
  <c r="E216" i="59"/>
  <c r="E217" i="59"/>
  <c r="E210" i="59"/>
  <c r="F110" i="59"/>
  <c r="G110" i="59"/>
  <c r="H110" i="59"/>
  <c r="I110" i="59"/>
  <c r="J110" i="59"/>
  <c r="K110" i="59"/>
  <c r="L110" i="59"/>
  <c r="M110" i="59"/>
  <c r="N110" i="59"/>
  <c r="O110" i="59"/>
  <c r="P110" i="59"/>
  <c r="Q110" i="59"/>
  <c r="R110" i="59"/>
  <c r="F111" i="59"/>
  <c r="G111" i="59"/>
  <c r="H111" i="59"/>
  <c r="I111" i="59"/>
  <c r="J111" i="59"/>
  <c r="K111" i="59"/>
  <c r="L111" i="59"/>
  <c r="M111" i="59"/>
  <c r="N111" i="59"/>
  <c r="O111" i="59"/>
  <c r="P111" i="59"/>
  <c r="Q111" i="59"/>
  <c r="R111" i="59"/>
  <c r="F112" i="59"/>
  <c r="G112" i="59"/>
  <c r="H112" i="59"/>
  <c r="I112" i="59"/>
  <c r="J112" i="59"/>
  <c r="K112" i="59"/>
  <c r="L112" i="59"/>
  <c r="M112" i="59"/>
  <c r="N112" i="59"/>
  <c r="O112" i="59"/>
  <c r="P112" i="59"/>
  <c r="Q112" i="59"/>
  <c r="R112" i="59"/>
  <c r="F114" i="59"/>
  <c r="F113" i="59" s="1"/>
  <c r="G114" i="59"/>
  <c r="G113" i="59" s="1"/>
  <c r="G109" i="59" s="1"/>
  <c r="H114" i="59"/>
  <c r="I114" i="59"/>
  <c r="J114" i="59"/>
  <c r="K114" i="59"/>
  <c r="K113" i="59" s="1"/>
  <c r="L114" i="59"/>
  <c r="M114" i="59"/>
  <c r="N114" i="59"/>
  <c r="O114" i="59"/>
  <c r="P114" i="59"/>
  <c r="Q114" i="59"/>
  <c r="R114" i="59"/>
  <c r="F115" i="59"/>
  <c r="G115" i="59"/>
  <c r="H115" i="59"/>
  <c r="I115" i="59"/>
  <c r="J115" i="59"/>
  <c r="K115" i="59"/>
  <c r="L115" i="59"/>
  <c r="M115" i="59"/>
  <c r="N115" i="59"/>
  <c r="O115" i="59"/>
  <c r="P115" i="59"/>
  <c r="Q115" i="59"/>
  <c r="R115" i="59"/>
  <c r="F116" i="59"/>
  <c r="G116" i="59"/>
  <c r="H116" i="59"/>
  <c r="I116" i="59"/>
  <c r="J116" i="59"/>
  <c r="K116" i="59"/>
  <c r="L116" i="59"/>
  <c r="M116" i="59"/>
  <c r="N116" i="59"/>
  <c r="O116" i="59"/>
  <c r="P116" i="59"/>
  <c r="Q116" i="59"/>
  <c r="R116" i="59"/>
  <c r="F117" i="59"/>
  <c r="G117" i="59"/>
  <c r="H117" i="59"/>
  <c r="I117" i="59"/>
  <c r="J117" i="59"/>
  <c r="K117" i="59"/>
  <c r="L117" i="59"/>
  <c r="M117" i="59"/>
  <c r="N117" i="59"/>
  <c r="O117" i="59"/>
  <c r="P117" i="59"/>
  <c r="Q117" i="59"/>
  <c r="R117" i="59"/>
  <c r="F118" i="59"/>
  <c r="G118" i="59"/>
  <c r="H118" i="59"/>
  <c r="I118" i="59"/>
  <c r="J118" i="59"/>
  <c r="K118" i="59"/>
  <c r="L118" i="59"/>
  <c r="M118" i="59"/>
  <c r="N118" i="59"/>
  <c r="O118" i="59"/>
  <c r="P118" i="59"/>
  <c r="Q118" i="59"/>
  <c r="R118" i="59"/>
  <c r="F119" i="59"/>
  <c r="G119" i="59"/>
  <c r="H119" i="59"/>
  <c r="I119" i="59"/>
  <c r="J119" i="59"/>
  <c r="K119" i="59"/>
  <c r="L119" i="59"/>
  <c r="M119" i="59"/>
  <c r="N119" i="59"/>
  <c r="O119" i="59"/>
  <c r="P119" i="59"/>
  <c r="Q119" i="59"/>
  <c r="R119" i="59"/>
  <c r="F120" i="59"/>
  <c r="G120" i="59"/>
  <c r="H120" i="59"/>
  <c r="I120" i="59"/>
  <c r="J120" i="59"/>
  <c r="K120" i="59"/>
  <c r="L120" i="59"/>
  <c r="M120" i="59"/>
  <c r="N120" i="59"/>
  <c r="O120" i="59"/>
  <c r="P120" i="59"/>
  <c r="Q120" i="59"/>
  <c r="R120" i="59"/>
  <c r="F121" i="59"/>
  <c r="G121" i="59"/>
  <c r="H121" i="59"/>
  <c r="I121" i="59"/>
  <c r="J121" i="59"/>
  <c r="K121" i="59"/>
  <c r="L121" i="59"/>
  <c r="M121" i="59"/>
  <c r="N121" i="59"/>
  <c r="O121" i="59"/>
  <c r="P121" i="59"/>
  <c r="Q121" i="59"/>
  <c r="R121" i="59"/>
  <c r="F122" i="59"/>
  <c r="G122" i="59"/>
  <c r="H122" i="59"/>
  <c r="I122" i="59"/>
  <c r="J122" i="59"/>
  <c r="K122" i="59"/>
  <c r="L122" i="59"/>
  <c r="M122" i="59"/>
  <c r="N122" i="59"/>
  <c r="O122" i="59"/>
  <c r="P122" i="59"/>
  <c r="Q122" i="59"/>
  <c r="R122" i="59"/>
  <c r="F123" i="59"/>
  <c r="G123" i="59"/>
  <c r="H123" i="59"/>
  <c r="I123" i="59"/>
  <c r="J123" i="59"/>
  <c r="K123" i="59"/>
  <c r="L123" i="59"/>
  <c r="M123" i="59"/>
  <c r="N123" i="59"/>
  <c r="O123" i="59"/>
  <c r="P123" i="59"/>
  <c r="Q123" i="59"/>
  <c r="R123" i="59"/>
  <c r="F124" i="59"/>
  <c r="G124" i="59"/>
  <c r="H124" i="59"/>
  <c r="I124" i="59"/>
  <c r="J124" i="59"/>
  <c r="K124" i="59"/>
  <c r="L124" i="59"/>
  <c r="M124" i="59"/>
  <c r="N124" i="59"/>
  <c r="O124" i="59"/>
  <c r="P124" i="59"/>
  <c r="Q124" i="59"/>
  <c r="R124" i="59"/>
  <c r="F125" i="59"/>
  <c r="G125" i="59"/>
  <c r="H125" i="59"/>
  <c r="I125" i="59"/>
  <c r="J125" i="59"/>
  <c r="K125" i="59"/>
  <c r="L125" i="59"/>
  <c r="M125" i="59"/>
  <c r="N125" i="59"/>
  <c r="O125" i="59"/>
  <c r="P125" i="59"/>
  <c r="Q125" i="59"/>
  <c r="R125" i="59"/>
  <c r="F126" i="59"/>
  <c r="G126" i="59"/>
  <c r="H126" i="59"/>
  <c r="I126" i="59"/>
  <c r="J126" i="59"/>
  <c r="K126" i="59"/>
  <c r="L126" i="59"/>
  <c r="M126" i="59"/>
  <c r="N126" i="59"/>
  <c r="O126" i="59"/>
  <c r="P126" i="59"/>
  <c r="Q126" i="59"/>
  <c r="R126" i="59"/>
  <c r="F127" i="59"/>
  <c r="G127" i="59"/>
  <c r="H127" i="59"/>
  <c r="I127" i="59"/>
  <c r="J127" i="59"/>
  <c r="K127" i="59"/>
  <c r="L127" i="59"/>
  <c r="M127" i="59"/>
  <c r="N127" i="59"/>
  <c r="O127" i="59"/>
  <c r="P127" i="59"/>
  <c r="Q127" i="59"/>
  <c r="R127" i="59"/>
  <c r="F128" i="59"/>
  <c r="G128" i="59"/>
  <c r="H128" i="59"/>
  <c r="I128" i="59"/>
  <c r="J128" i="59"/>
  <c r="K128" i="59"/>
  <c r="L128" i="59"/>
  <c r="M128" i="59"/>
  <c r="N128" i="59"/>
  <c r="O128" i="59"/>
  <c r="P128" i="59"/>
  <c r="Q128" i="59"/>
  <c r="R128" i="59"/>
  <c r="F129" i="59"/>
  <c r="G129" i="59"/>
  <c r="H129" i="59"/>
  <c r="I129" i="59"/>
  <c r="J129" i="59"/>
  <c r="K129" i="59"/>
  <c r="L129" i="59"/>
  <c r="M129" i="59"/>
  <c r="N129" i="59"/>
  <c r="O129" i="59"/>
  <c r="P129" i="59"/>
  <c r="Q129" i="59"/>
  <c r="R129" i="59"/>
  <c r="F130" i="59"/>
  <c r="G130" i="59"/>
  <c r="H130" i="59"/>
  <c r="I130" i="59"/>
  <c r="J130" i="59"/>
  <c r="K130" i="59"/>
  <c r="L130" i="59"/>
  <c r="M130" i="59"/>
  <c r="N130" i="59"/>
  <c r="O130" i="59"/>
  <c r="P130" i="59"/>
  <c r="Q130" i="59"/>
  <c r="R130" i="59"/>
  <c r="F131" i="59"/>
  <c r="G131" i="59"/>
  <c r="H131" i="59"/>
  <c r="I131" i="59"/>
  <c r="J131" i="59"/>
  <c r="K131" i="59"/>
  <c r="L131" i="59"/>
  <c r="M131" i="59"/>
  <c r="N131" i="59"/>
  <c r="O131" i="59"/>
  <c r="P131" i="59"/>
  <c r="Q131" i="59"/>
  <c r="R131" i="59"/>
  <c r="F132" i="59"/>
  <c r="G132" i="59"/>
  <c r="H132" i="59"/>
  <c r="I132" i="59"/>
  <c r="J132" i="59"/>
  <c r="K132" i="59"/>
  <c r="L132" i="59"/>
  <c r="M132" i="59"/>
  <c r="N132" i="59"/>
  <c r="O132" i="59"/>
  <c r="P132" i="59"/>
  <c r="Q132" i="59"/>
  <c r="R132" i="59"/>
  <c r="F133" i="59"/>
  <c r="G133" i="59"/>
  <c r="H133" i="59"/>
  <c r="I133" i="59"/>
  <c r="J133" i="59"/>
  <c r="K133" i="59"/>
  <c r="L133" i="59"/>
  <c r="M133" i="59"/>
  <c r="N133" i="59"/>
  <c r="O133" i="59"/>
  <c r="P133" i="59"/>
  <c r="Q133" i="59"/>
  <c r="R133" i="59"/>
  <c r="F134" i="59"/>
  <c r="G134" i="59"/>
  <c r="H134" i="59"/>
  <c r="I134" i="59"/>
  <c r="J134" i="59"/>
  <c r="K134" i="59"/>
  <c r="L134" i="59"/>
  <c r="M134" i="59"/>
  <c r="N134" i="59"/>
  <c r="O134" i="59"/>
  <c r="P134" i="59"/>
  <c r="Q134" i="59"/>
  <c r="R134" i="59"/>
  <c r="F135" i="59"/>
  <c r="G135" i="59"/>
  <c r="H135" i="59"/>
  <c r="I135" i="59"/>
  <c r="J135" i="59"/>
  <c r="K135" i="59"/>
  <c r="L135" i="59"/>
  <c r="M135" i="59"/>
  <c r="N135" i="59"/>
  <c r="O135" i="59"/>
  <c r="P135" i="59"/>
  <c r="Q135" i="59"/>
  <c r="R135" i="59"/>
  <c r="F136" i="59"/>
  <c r="G136" i="59"/>
  <c r="H136" i="59"/>
  <c r="I136" i="59"/>
  <c r="J136" i="59"/>
  <c r="K136" i="59"/>
  <c r="L136" i="59"/>
  <c r="M136" i="59"/>
  <c r="N136" i="59"/>
  <c r="O136" i="59"/>
  <c r="P136" i="59"/>
  <c r="Q136" i="59"/>
  <c r="R136" i="59"/>
  <c r="F137" i="59"/>
  <c r="G137" i="59"/>
  <c r="H137" i="59"/>
  <c r="I137" i="59"/>
  <c r="J137" i="59"/>
  <c r="K137" i="59"/>
  <c r="L137" i="59"/>
  <c r="M137" i="59"/>
  <c r="N137" i="59"/>
  <c r="O137" i="59"/>
  <c r="P137" i="59"/>
  <c r="Q137" i="59"/>
  <c r="R137" i="59"/>
  <c r="F138" i="59"/>
  <c r="G138" i="59"/>
  <c r="H138" i="59"/>
  <c r="I138" i="59"/>
  <c r="J138" i="59"/>
  <c r="K138" i="59"/>
  <c r="L138" i="59"/>
  <c r="M138" i="59"/>
  <c r="N138" i="59"/>
  <c r="O138" i="59"/>
  <c r="P138" i="59"/>
  <c r="Q138" i="59"/>
  <c r="R138" i="59"/>
  <c r="F139" i="59"/>
  <c r="G139" i="59"/>
  <c r="H139" i="59"/>
  <c r="I139" i="59"/>
  <c r="J139" i="59"/>
  <c r="K139" i="59"/>
  <c r="L139" i="59"/>
  <c r="M139" i="59"/>
  <c r="N139" i="59"/>
  <c r="O139" i="59"/>
  <c r="P139" i="59"/>
  <c r="Q139" i="59"/>
  <c r="R139" i="59"/>
  <c r="F140" i="59"/>
  <c r="G140" i="59"/>
  <c r="H140" i="59"/>
  <c r="I140" i="59"/>
  <c r="J140" i="59"/>
  <c r="K140" i="59"/>
  <c r="L140" i="59"/>
  <c r="M140" i="59"/>
  <c r="N140" i="59"/>
  <c r="O140" i="59"/>
  <c r="P140" i="59"/>
  <c r="Q140" i="59"/>
  <c r="R140" i="59"/>
  <c r="F141" i="59"/>
  <c r="G141" i="59"/>
  <c r="H141" i="59"/>
  <c r="I141" i="59"/>
  <c r="J141" i="59"/>
  <c r="K141" i="59"/>
  <c r="L141" i="59"/>
  <c r="M141" i="59"/>
  <c r="N141" i="59"/>
  <c r="O141" i="59"/>
  <c r="P141" i="59"/>
  <c r="Q141" i="59"/>
  <c r="R141" i="59"/>
  <c r="F142" i="59"/>
  <c r="G142" i="59"/>
  <c r="H142" i="59"/>
  <c r="I142" i="59"/>
  <c r="J142" i="59"/>
  <c r="K142" i="59"/>
  <c r="L142" i="59"/>
  <c r="M142" i="59"/>
  <c r="N142" i="59"/>
  <c r="O142" i="59"/>
  <c r="P142" i="59"/>
  <c r="Q142" i="59"/>
  <c r="R142" i="59"/>
  <c r="F143" i="59"/>
  <c r="G143" i="59"/>
  <c r="H143" i="59"/>
  <c r="I143" i="59"/>
  <c r="J143" i="59"/>
  <c r="K143" i="59"/>
  <c r="L143" i="59"/>
  <c r="M143" i="59"/>
  <c r="N143" i="59"/>
  <c r="O143" i="59"/>
  <c r="P143" i="59"/>
  <c r="Q143" i="59"/>
  <c r="R143" i="59"/>
  <c r="F144" i="59"/>
  <c r="G144" i="59"/>
  <c r="H144" i="59"/>
  <c r="I144" i="59"/>
  <c r="J144" i="59"/>
  <c r="K144" i="59"/>
  <c r="L144" i="59"/>
  <c r="M144" i="59"/>
  <c r="N144" i="59"/>
  <c r="O144" i="59"/>
  <c r="P144" i="59"/>
  <c r="Q144" i="59"/>
  <c r="R144" i="59"/>
  <c r="F145" i="59"/>
  <c r="G145" i="59"/>
  <c r="H145" i="59"/>
  <c r="I145" i="59"/>
  <c r="J145" i="59"/>
  <c r="K145" i="59"/>
  <c r="L145" i="59"/>
  <c r="M145" i="59"/>
  <c r="N145" i="59"/>
  <c r="O145" i="59"/>
  <c r="P145" i="59"/>
  <c r="Q145" i="59"/>
  <c r="R145" i="59"/>
  <c r="F146" i="59"/>
  <c r="G146" i="59"/>
  <c r="H146" i="59"/>
  <c r="I146" i="59"/>
  <c r="J146" i="59"/>
  <c r="K146" i="59"/>
  <c r="L146" i="59"/>
  <c r="M146" i="59"/>
  <c r="N146" i="59"/>
  <c r="O146" i="59"/>
  <c r="P146" i="59"/>
  <c r="Q146" i="59"/>
  <c r="R146" i="59"/>
  <c r="F147" i="59"/>
  <c r="G147" i="59"/>
  <c r="H147" i="59"/>
  <c r="I147" i="59"/>
  <c r="J147" i="59"/>
  <c r="K147" i="59"/>
  <c r="L147" i="59"/>
  <c r="M147" i="59"/>
  <c r="N147" i="59"/>
  <c r="O147" i="59"/>
  <c r="P147" i="59"/>
  <c r="Q147" i="59"/>
  <c r="R147" i="59"/>
  <c r="F148" i="59"/>
  <c r="G148" i="59"/>
  <c r="H148" i="59"/>
  <c r="I148" i="59"/>
  <c r="J148" i="59"/>
  <c r="K148" i="59"/>
  <c r="L148" i="59"/>
  <c r="M148" i="59"/>
  <c r="N148" i="59"/>
  <c r="O148" i="59"/>
  <c r="P148" i="59"/>
  <c r="Q148" i="59"/>
  <c r="R148" i="59"/>
  <c r="F149" i="59"/>
  <c r="G149" i="59"/>
  <c r="H149" i="59"/>
  <c r="I149" i="59"/>
  <c r="J149" i="59"/>
  <c r="K149" i="59"/>
  <c r="L149" i="59"/>
  <c r="M149" i="59"/>
  <c r="N149" i="59"/>
  <c r="O149" i="59"/>
  <c r="P149" i="59"/>
  <c r="Q149" i="59"/>
  <c r="R149" i="59"/>
  <c r="F150" i="59"/>
  <c r="G150" i="59"/>
  <c r="H150" i="59"/>
  <c r="I150" i="59"/>
  <c r="J150" i="59"/>
  <c r="K150" i="59"/>
  <c r="L150" i="59"/>
  <c r="M150" i="59"/>
  <c r="N150" i="59"/>
  <c r="O150" i="59"/>
  <c r="P150" i="59"/>
  <c r="Q150" i="59"/>
  <c r="R150" i="59"/>
  <c r="F151" i="59"/>
  <c r="G151" i="59"/>
  <c r="H151" i="59"/>
  <c r="I151" i="59"/>
  <c r="J151" i="59"/>
  <c r="K151" i="59"/>
  <c r="L151" i="59"/>
  <c r="M151" i="59"/>
  <c r="N151" i="59"/>
  <c r="O151" i="59"/>
  <c r="P151" i="59"/>
  <c r="Q151" i="59"/>
  <c r="R151" i="59"/>
  <c r="F152" i="59"/>
  <c r="G152" i="59"/>
  <c r="H152" i="59"/>
  <c r="I152" i="59"/>
  <c r="J152" i="59"/>
  <c r="K152" i="59"/>
  <c r="L152" i="59"/>
  <c r="M152" i="59"/>
  <c r="N152" i="59"/>
  <c r="O152" i="59"/>
  <c r="P152" i="59"/>
  <c r="Q152" i="59"/>
  <c r="R152" i="59"/>
  <c r="F153" i="59"/>
  <c r="G153" i="59"/>
  <c r="H153" i="59"/>
  <c r="I153" i="59"/>
  <c r="J153" i="59"/>
  <c r="K153" i="59"/>
  <c r="L153" i="59"/>
  <c r="M153" i="59"/>
  <c r="N153" i="59"/>
  <c r="O153" i="59"/>
  <c r="P153" i="59"/>
  <c r="Q153" i="59"/>
  <c r="R153" i="59"/>
  <c r="F154" i="59"/>
  <c r="G154" i="59"/>
  <c r="H154" i="59"/>
  <c r="I154" i="59"/>
  <c r="J154" i="59"/>
  <c r="K154" i="59"/>
  <c r="L154" i="59"/>
  <c r="M154" i="59"/>
  <c r="N154" i="59"/>
  <c r="O154" i="59"/>
  <c r="P154" i="59"/>
  <c r="Q154" i="59"/>
  <c r="R154" i="59"/>
  <c r="F155" i="59"/>
  <c r="G155" i="59"/>
  <c r="H155" i="59"/>
  <c r="I155" i="59"/>
  <c r="J155" i="59"/>
  <c r="K155" i="59"/>
  <c r="L155" i="59"/>
  <c r="M155" i="59"/>
  <c r="N155" i="59"/>
  <c r="O155" i="59"/>
  <c r="P155" i="59"/>
  <c r="Q155" i="59"/>
  <c r="R155" i="59"/>
  <c r="F156" i="59"/>
  <c r="G156" i="59"/>
  <c r="H156" i="59"/>
  <c r="I156" i="59"/>
  <c r="J156" i="59"/>
  <c r="K156" i="59"/>
  <c r="L156" i="59"/>
  <c r="M156" i="59"/>
  <c r="N156" i="59"/>
  <c r="O156" i="59"/>
  <c r="P156" i="59"/>
  <c r="Q156" i="59"/>
  <c r="R156" i="59"/>
  <c r="F157" i="59"/>
  <c r="G157" i="59"/>
  <c r="H157" i="59"/>
  <c r="I157" i="59"/>
  <c r="J157" i="59"/>
  <c r="K157" i="59"/>
  <c r="L157" i="59"/>
  <c r="M157" i="59"/>
  <c r="N157" i="59"/>
  <c r="O157" i="59"/>
  <c r="P157" i="59"/>
  <c r="Q157" i="59"/>
  <c r="R157" i="59"/>
  <c r="F158" i="59"/>
  <c r="G158" i="59"/>
  <c r="H158" i="59"/>
  <c r="I158" i="59"/>
  <c r="J158" i="59"/>
  <c r="K158" i="59"/>
  <c r="L158" i="59"/>
  <c r="M158" i="59"/>
  <c r="N158" i="59"/>
  <c r="O158" i="59"/>
  <c r="P158" i="59"/>
  <c r="Q158" i="59"/>
  <c r="R158" i="59"/>
  <c r="F159" i="59"/>
  <c r="G159" i="59"/>
  <c r="H159" i="59"/>
  <c r="I159" i="59"/>
  <c r="J159" i="59"/>
  <c r="K159" i="59"/>
  <c r="L159" i="59"/>
  <c r="M159" i="59"/>
  <c r="N159" i="59"/>
  <c r="O159" i="59"/>
  <c r="P159" i="59"/>
  <c r="Q159" i="59"/>
  <c r="R159" i="59"/>
  <c r="F160" i="59"/>
  <c r="G160" i="59"/>
  <c r="H160" i="59"/>
  <c r="I160" i="59"/>
  <c r="J160" i="59"/>
  <c r="K160" i="59"/>
  <c r="L160" i="59"/>
  <c r="M160" i="59"/>
  <c r="N160" i="59"/>
  <c r="O160" i="59"/>
  <c r="P160" i="59"/>
  <c r="Q160" i="59"/>
  <c r="R160" i="59"/>
  <c r="F161" i="59"/>
  <c r="G161" i="59"/>
  <c r="H161" i="59"/>
  <c r="I161" i="59"/>
  <c r="J161" i="59"/>
  <c r="K161" i="59"/>
  <c r="L161" i="59"/>
  <c r="M161" i="59"/>
  <c r="N161" i="59"/>
  <c r="O161" i="59"/>
  <c r="P161" i="59"/>
  <c r="Q161" i="59"/>
  <c r="R161" i="59"/>
  <c r="F162" i="59"/>
  <c r="G162" i="59"/>
  <c r="H162" i="59"/>
  <c r="I162" i="59"/>
  <c r="J162" i="59"/>
  <c r="K162" i="59"/>
  <c r="L162" i="59"/>
  <c r="M162" i="59"/>
  <c r="N162" i="59"/>
  <c r="O162" i="59"/>
  <c r="P162" i="59"/>
  <c r="Q162" i="59"/>
  <c r="R162" i="59"/>
  <c r="F163" i="59"/>
  <c r="G163" i="59"/>
  <c r="H163" i="59"/>
  <c r="I163" i="59"/>
  <c r="J163" i="59"/>
  <c r="K163" i="59"/>
  <c r="L163" i="59"/>
  <c r="M163" i="59"/>
  <c r="N163" i="59"/>
  <c r="O163" i="59"/>
  <c r="P163" i="59"/>
  <c r="Q163" i="59"/>
  <c r="R163" i="59"/>
  <c r="F164" i="59"/>
  <c r="G164" i="59"/>
  <c r="H164" i="59"/>
  <c r="I164" i="59"/>
  <c r="J164" i="59"/>
  <c r="K164" i="59"/>
  <c r="L164" i="59"/>
  <c r="M164" i="59"/>
  <c r="N164" i="59"/>
  <c r="O164" i="59"/>
  <c r="P164" i="59"/>
  <c r="Q164" i="59"/>
  <c r="R164" i="59"/>
  <c r="F165" i="59"/>
  <c r="G165" i="59"/>
  <c r="H165" i="59"/>
  <c r="I165" i="59"/>
  <c r="J165" i="59"/>
  <c r="K165" i="59"/>
  <c r="L165" i="59"/>
  <c r="M165" i="59"/>
  <c r="N165" i="59"/>
  <c r="O165" i="59"/>
  <c r="P165" i="59"/>
  <c r="Q165" i="59"/>
  <c r="R165" i="59"/>
  <c r="F166" i="59"/>
  <c r="G166" i="59"/>
  <c r="H166" i="59"/>
  <c r="I166" i="59"/>
  <c r="J166" i="59"/>
  <c r="K166" i="59"/>
  <c r="L166" i="59"/>
  <c r="M166" i="59"/>
  <c r="N166" i="59"/>
  <c r="O166" i="59"/>
  <c r="P166" i="59"/>
  <c r="Q166" i="59"/>
  <c r="R166" i="59"/>
  <c r="F167" i="59"/>
  <c r="G167" i="59"/>
  <c r="H167" i="59"/>
  <c r="I167" i="59"/>
  <c r="J167" i="59"/>
  <c r="K167" i="59"/>
  <c r="L167" i="59"/>
  <c r="M167" i="59"/>
  <c r="N167" i="59"/>
  <c r="O167" i="59"/>
  <c r="P167" i="59"/>
  <c r="Q167" i="59"/>
  <c r="R167" i="59"/>
  <c r="F168" i="59"/>
  <c r="G168" i="59"/>
  <c r="H168" i="59"/>
  <c r="I168" i="59"/>
  <c r="J168" i="59"/>
  <c r="K168" i="59"/>
  <c r="L168" i="59"/>
  <c r="M168" i="59"/>
  <c r="N168" i="59"/>
  <c r="O168" i="59"/>
  <c r="P168" i="59"/>
  <c r="Q168" i="59"/>
  <c r="R168" i="59"/>
  <c r="F169" i="59"/>
  <c r="G169" i="59"/>
  <c r="H169" i="59"/>
  <c r="I169" i="59"/>
  <c r="J169" i="59"/>
  <c r="K169" i="59"/>
  <c r="L169" i="59"/>
  <c r="M169" i="59"/>
  <c r="N169" i="59"/>
  <c r="O169" i="59"/>
  <c r="P169" i="59"/>
  <c r="Q169" i="59"/>
  <c r="R169" i="59"/>
  <c r="F170" i="59"/>
  <c r="G170" i="59"/>
  <c r="H170" i="59"/>
  <c r="I170" i="59"/>
  <c r="J170" i="59"/>
  <c r="K170" i="59"/>
  <c r="L170" i="59"/>
  <c r="M170" i="59"/>
  <c r="N170" i="59"/>
  <c r="O170" i="59"/>
  <c r="P170" i="59"/>
  <c r="Q170" i="59"/>
  <c r="R170" i="59"/>
  <c r="F171" i="59"/>
  <c r="G171" i="59"/>
  <c r="H171" i="59"/>
  <c r="I171" i="59"/>
  <c r="J171" i="59"/>
  <c r="K171" i="59"/>
  <c r="L171" i="59"/>
  <c r="M171" i="59"/>
  <c r="N171" i="59"/>
  <c r="O171" i="59"/>
  <c r="P171" i="59"/>
  <c r="Q171" i="59"/>
  <c r="R171" i="59"/>
  <c r="F172" i="59"/>
  <c r="G172" i="59"/>
  <c r="H172" i="59"/>
  <c r="I172" i="59"/>
  <c r="J172" i="59"/>
  <c r="K172" i="59"/>
  <c r="L172" i="59"/>
  <c r="M172" i="59"/>
  <c r="N172" i="59"/>
  <c r="O172" i="59"/>
  <c r="P172" i="59"/>
  <c r="Q172" i="59"/>
  <c r="R172" i="59"/>
  <c r="F173" i="59"/>
  <c r="G173" i="59"/>
  <c r="H173" i="59"/>
  <c r="I173" i="59"/>
  <c r="J173" i="59"/>
  <c r="K173" i="59"/>
  <c r="L173" i="59"/>
  <c r="M173" i="59"/>
  <c r="N173" i="59"/>
  <c r="O173" i="59"/>
  <c r="P173" i="59"/>
  <c r="Q173" i="59"/>
  <c r="R173" i="59"/>
  <c r="F174" i="59"/>
  <c r="G174" i="59"/>
  <c r="H174" i="59"/>
  <c r="I174" i="59"/>
  <c r="J174" i="59"/>
  <c r="K174" i="59"/>
  <c r="L174" i="59"/>
  <c r="M174" i="59"/>
  <c r="N174" i="59"/>
  <c r="O174" i="59"/>
  <c r="P174" i="59"/>
  <c r="Q174" i="59"/>
  <c r="R174" i="59"/>
  <c r="F175" i="59"/>
  <c r="G175" i="59"/>
  <c r="H175" i="59"/>
  <c r="I175" i="59"/>
  <c r="J175" i="59"/>
  <c r="K175" i="59"/>
  <c r="L175" i="59"/>
  <c r="M175" i="59"/>
  <c r="N175" i="59"/>
  <c r="O175" i="59"/>
  <c r="P175" i="59"/>
  <c r="Q175" i="59"/>
  <c r="R175" i="59"/>
  <c r="F176" i="59"/>
  <c r="G176" i="59"/>
  <c r="H176" i="59"/>
  <c r="I176" i="59"/>
  <c r="J176" i="59"/>
  <c r="K176" i="59"/>
  <c r="L176" i="59"/>
  <c r="M176" i="59"/>
  <c r="N176" i="59"/>
  <c r="O176" i="59"/>
  <c r="P176" i="59"/>
  <c r="Q176" i="59"/>
  <c r="R176" i="59"/>
  <c r="F177" i="59"/>
  <c r="G177" i="59"/>
  <c r="H177" i="59"/>
  <c r="I177" i="59"/>
  <c r="J177" i="59"/>
  <c r="K177" i="59"/>
  <c r="L177" i="59"/>
  <c r="M177" i="59"/>
  <c r="N177" i="59"/>
  <c r="O177" i="59"/>
  <c r="P177" i="59"/>
  <c r="Q177" i="59"/>
  <c r="R177" i="59"/>
  <c r="F178" i="59"/>
  <c r="G178" i="59"/>
  <c r="H178" i="59"/>
  <c r="I178" i="59"/>
  <c r="J178" i="59"/>
  <c r="K178" i="59"/>
  <c r="L178" i="59"/>
  <c r="M178" i="59"/>
  <c r="N178" i="59"/>
  <c r="O178" i="59"/>
  <c r="P178" i="59"/>
  <c r="Q178" i="59"/>
  <c r="R178" i="59"/>
  <c r="F179" i="59"/>
  <c r="G179" i="59"/>
  <c r="H179" i="59"/>
  <c r="I179" i="59"/>
  <c r="J179" i="59"/>
  <c r="K179" i="59"/>
  <c r="L179" i="59"/>
  <c r="M179" i="59"/>
  <c r="N179" i="59"/>
  <c r="O179" i="59"/>
  <c r="P179" i="59"/>
  <c r="Q179" i="59"/>
  <c r="R179" i="59"/>
  <c r="F180" i="59"/>
  <c r="G180" i="59"/>
  <c r="H180" i="59"/>
  <c r="I180" i="59"/>
  <c r="J180" i="59"/>
  <c r="K180" i="59"/>
  <c r="L180" i="59"/>
  <c r="M180" i="59"/>
  <c r="N180" i="59"/>
  <c r="O180" i="59"/>
  <c r="P180" i="59"/>
  <c r="Q180" i="59"/>
  <c r="R180" i="59"/>
  <c r="F181" i="59"/>
  <c r="G181" i="59"/>
  <c r="H181" i="59"/>
  <c r="I181" i="59"/>
  <c r="J181" i="59"/>
  <c r="K181" i="59"/>
  <c r="L181" i="59"/>
  <c r="M181" i="59"/>
  <c r="N181" i="59"/>
  <c r="O181" i="59"/>
  <c r="P181" i="59"/>
  <c r="Q181" i="59"/>
  <c r="R181" i="59"/>
  <c r="F182" i="59"/>
  <c r="G182" i="59"/>
  <c r="H182" i="59"/>
  <c r="I182" i="59"/>
  <c r="J182" i="59"/>
  <c r="K182" i="59"/>
  <c r="L182" i="59"/>
  <c r="M182" i="59"/>
  <c r="N182" i="59"/>
  <c r="O182" i="59"/>
  <c r="P182" i="59"/>
  <c r="Q182" i="59"/>
  <c r="R182" i="59"/>
  <c r="F183" i="59"/>
  <c r="G183" i="59"/>
  <c r="H183" i="59"/>
  <c r="I183" i="59"/>
  <c r="J183" i="59"/>
  <c r="K183" i="59"/>
  <c r="L183" i="59"/>
  <c r="M183" i="59"/>
  <c r="N183" i="59"/>
  <c r="O183" i="59"/>
  <c r="P183" i="59"/>
  <c r="Q183" i="59"/>
  <c r="R183" i="59"/>
  <c r="F184" i="59"/>
  <c r="G184" i="59"/>
  <c r="H184" i="59"/>
  <c r="I184" i="59"/>
  <c r="J184" i="59"/>
  <c r="K184" i="59"/>
  <c r="L184" i="59"/>
  <c r="M184" i="59"/>
  <c r="N184" i="59"/>
  <c r="O184" i="59"/>
  <c r="P184" i="59"/>
  <c r="Q184" i="59"/>
  <c r="R184" i="59"/>
  <c r="F185" i="59"/>
  <c r="G185" i="59"/>
  <c r="H185" i="59"/>
  <c r="I185" i="59"/>
  <c r="J185" i="59"/>
  <c r="K185" i="59"/>
  <c r="L185" i="59"/>
  <c r="M185" i="59"/>
  <c r="N185" i="59"/>
  <c r="O185" i="59"/>
  <c r="P185" i="59"/>
  <c r="Q185" i="59"/>
  <c r="R185" i="59"/>
  <c r="F186" i="59"/>
  <c r="G186" i="59"/>
  <c r="H186" i="59"/>
  <c r="I186" i="59"/>
  <c r="J186" i="59"/>
  <c r="K186" i="59"/>
  <c r="L186" i="59"/>
  <c r="M186" i="59"/>
  <c r="N186" i="59"/>
  <c r="O186" i="59"/>
  <c r="P186" i="59"/>
  <c r="Q186" i="59"/>
  <c r="R186" i="59"/>
  <c r="F187" i="59"/>
  <c r="G187" i="59"/>
  <c r="H187" i="59"/>
  <c r="I187" i="59"/>
  <c r="J187" i="59"/>
  <c r="K187" i="59"/>
  <c r="L187" i="59"/>
  <c r="M187" i="59"/>
  <c r="N187" i="59"/>
  <c r="O187" i="59"/>
  <c r="P187" i="59"/>
  <c r="Q187" i="59"/>
  <c r="R187" i="59"/>
  <c r="F188" i="59"/>
  <c r="G188" i="59"/>
  <c r="H188" i="59"/>
  <c r="I188" i="59"/>
  <c r="J188" i="59"/>
  <c r="K188" i="59"/>
  <c r="L188" i="59"/>
  <c r="M188" i="59"/>
  <c r="N188" i="59"/>
  <c r="O188" i="59"/>
  <c r="P188" i="59"/>
  <c r="Q188" i="59"/>
  <c r="R188" i="59"/>
  <c r="F189" i="59"/>
  <c r="G189" i="59"/>
  <c r="H189" i="59"/>
  <c r="I189" i="59"/>
  <c r="J189" i="59"/>
  <c r="K189" i="59"/>
  <c r="L189" i="59"/>
  <c r="M189" i="59"/>
  <c r="N189" i="59"/>
  <c r="O189" i="59"/>
  <c r="P189" i="59"/>
  <c r="Q189" i="59"/>
  <c r="R189" i="59"/>
  <c r="F190" i="59"/>
  <c r="G190" i="59"/>
  <c r="H190" i="59"/>
  <c r="I190" i="59"/>
  <c r="J190" i="59"/>
  <c r="K190" i="59"/>
  <c r="L190" i="59"/>
  <c r="M190" i="59"/>
  <c r="N190" i="59"/>
  <c r="O190" i="59"/>
  <c r="P190" i="59"/>
  <c r="Q190" i="59"/>
  <c r="R190" i="59"/>
  <c r="F191" i="59"/>
  <c r="G191" i="59"/>
  <c r="H191" i="59"/>
  <c r="I191" i="59"/>
  <c r="J191" i="59"/>
  <c r="K191" i="59"/>
  <c r="L191" i="59"/>
  <c r="M191" i="59"/>
  <c r="N191" i="59"/>
  <c r="O191" i="59"/>
  <c r="P191" i="59"/>
  <c r="Q191" i="59"/>
  <c r="R191" i="59"/>
  <c r="F192" i="59"/>
  <c r="G192" i="59"/>
  <c r="H192" i="59"/>
  <c r="I192" i="59"/>
  <c r="J192" i="59"/>
  <c r="K192" i="59"/>
  <c r="L192" i="59"/>
  <c r="M192" i="59"/>
  <c r="N192" i="59"/>
  <c r="O192" i="59"/>
  <c r="P192" i="59"/>
  <c r="Q192" i="59"/>
  <c r="R192" i="59"/>
  <c r="F193" i="59"/>
  <c r="G193" i="59"/>
  <c r="H193" i="59"/>
  <c r="I193" i="59"/>
  <c r="J193" i="59"/>
  <c r="K193" i="59"/>
  <c r="L193" i="59"/>
  <c r="M193" i="59"/>
  <c r="N193" i="59"/>
  <c r="O193" i="59"/>
  <c r="P193" i="59"/>
  <c r="Q193" i="59"/>
  <c r="R193" i="59"/>
  <c r="F194" i="59"/>
  <c r="G194" i="59"/>
  <c r="H194" i="59"/>
  <c r="I194" i="59"/>
  <c r="J194" i="59"/>
  <c r="K194" i="59"/>
  <c r="L194" i="59"/>
  <c r="M194" i="59"/>
  <c r="N194" i="59"/>
  <c r="O194" i="59"/>
  <c r="P194" i="59"/>
  <c r="Q194" i="59"/>
  <c r="R194" i="59"/>
  <c r="F195" i="59"/>
  <c r="G195" i="59"/>
  <c r="H195" i="59"/>
  <c r="I195" i="59"/>
  <c r="J195" i="59"/>
  <c r="K195" i="59"/>
  <c r="L195" i="59"/>
  <c r="M195" i="59"/>
  <c r="N195" i="59"/>
  <c r="O195" i="59"/>
  <c r="P195" i="59"/>
  <c r="Q195" i="59"/>
  <c r="R195" i="59"/>
  <c r="F196" i="59"/>
  <c r="G196" i="59"/>
  <c r="H196" i="59"/>
  <c r="I196" i="59"/>
  <c r="J196" i="59"/>
  <c r="K196" i="59"/>
  <c r="L196" i="59"/>
  <c r="M196" i="59"/>
  <c r="N196" i="59"/>
  <c r="O196" i="59"/>
  <c r="P196" i="59"/>
  <c r="Q196" i="59"/>
  <c r="R196" i="59"/>
  <c r="F197" i="59"/>
  <c r="G197" i="59"/>
  <c r="H197" i="59"/>
  <c r="I197" i="59"/>
  <c r="J197" i="59"/>
  <c r="K197" i="59"/>
  <c r="L197" i="59"/>
  <c r="M197" i="59"/>
  <c r="N197" i="59"/>
  <c r="O197" i="59"/>
  <c r="P197" i="59"/>
  <c r="Q197" i="59"/>
  <c r="R197" i="59"/>
  <c r="E144" i="59"/>
  <c r="E145" i="59"/>
  <c r="E146" i="59"/>
  <c r="E147" i="59"/>
  <c r="E148" i="59"/>
  <c r="E149" i="59"/>
  <c r="E150" i="59"/>
  <c r="E151" i="59"/>
  <c r="E152" i="59"/>
  <c r="E153" i="59"/>
  <c r="E154" i="59"/>
  <c r="E155" i="59"/>
  <c r="E156" i="59"/>
  <c r="E157" i="59"/>
  <c r="E158" i="59"/>
  <c r="E159" i="59"/>
  <c r="E160" i="59"/>
  <c r="E161" i="59"/>
  <c r="E162" i="59"/>
  <c r="E163" i="59"/>
  <c r="E164" i="59"/>
  <c r="E165" i="59"/>
  <c r="E166" i="59"/>
  <c r="E167" i="59"/>
  <c r="E168" i="59"/>
  <c r="E169" i="59"/>
  <c r="E170" i="59"/>
  <c r="E171" i="59"/>
  <c r="E172" i="59"/>
  <c r="E173" i="59"/>
  <c r="E174" i="59"/>
  <c r="E175" i="59"/>
  <c r="E176" i="59"/>
  <c r="E177" i="59"/>
  <c r="E178" i="59"/>
  <c r="E179" i="59"/>
  <c r="E180" i="59"/>
  <c r="E181" i="59"/>
  <c r="E182" i="59"/>
  <c r="E183" i="59"/>
  <c r="E184" i="59"/>
  <c r="E185" i="59"/>
  <c r="E186" i="59"/>
  <c r="E187" i="59"/>
  <c r="E188" i="59"/>
  <c r="E189" i="59"/>
  <c r="E190" i="59"/>
  <c r="E191" i="59"/>
  <c r="E192" i="59"/>
  <c r="E193" i="59"/>
  <c r="E194" i="59"/>
  <c r="E195" i="59"/>
  <c r="E196" i="59"/>
  <c r="E197" i="59"/>
  <c r="E143" i="59"/>
  <c r="E136" i="59"/>
  <c r="E137" i="59"/>
  <c r="E138" i="59"/>
  <c r="E139" i="59"/>
  <c r="E140" i="59"/>
  <c r="E141" i="59"/>
  <c r="E142" i="59"/>
  <c r="E135" i="59"/>
  <c r="E134" i="59"/>
  <c r="E133" i="59"/>
  <c r="E132" i="59"/>
  <c r="E119" i="59"/>
  <c r="D119" i="59" s="1"/>
  <c r="E120" i="59"/>
  <c r="D120" i="59" s="1"/>
  <c r="E121" i="59"/>
  <c r="D121" i="59" s="1"/>
  <c r="E122" i="59"/>
  <c r="D122" i="59" s="1"/>
  <c r="E123" i="59"/>
  <c r="D123" i="59" s="1"/>
  <c r="E124" i="59"/>
  <c r="D124" i="59" s="1"/>
  <c r="E125" i="59"/>
  <c r="D125" i="59" s="1"/>
  <c r="E126" i="59"/>
  <c r="D126" i="59" s="1"/>
  <c r="E127" i="59"/>
  <c r="D127" i="59" s="1"/>
  <c r="E128" i="59"/>
  <c r="D128" i="59" s="1"/>
  <c r="E129" i="59"/>
  <c r="D129" i="59" s="1"/>
  <c r="E130" i="59"/>
  <c r="D130" i="59" s="1"/>
  <c r="E131" i="59"/>
  <c r="D131" i="59" s="1"/>
  <c r="E118" i="59"/>
  <c r="E111" i="59"/>
  <c r="E112" i="59"/>
  <c r="E114" i="59"/>
  <c r="E115" i="59"/>
  <c r="E116" i="59"/>
  <c r="E117" i="59"/>
  <c r="E110" i="59"/>
  <c r="F10" i="59"/>
  <c r="G10" i="59"/>
  <c r="H10" i="59"/>
  <c r="I10" i="59"/>
  <c r="J10" i="59"/>
  <c r="K10" i="59"/>
  <c r="L10" i="59"/>
  <c r="M10" i="59"/>
  <c r="N10" i="59"/>
  <c r="O10" i="59"/>
  <c r="P10" i="59"/>
  <c r="Q10" i="59"/>
  <c r="R10" i="59"/>
  <c r="F11" i="59"/>
  <c r="G11" i="59"/>
  <c r="H11" i="59"/>
  <c r="I11" i="59"/>
  <c r="J11" i="59"/>
  <c r="K11" i="59"/>
  <c r="L11" i="59"/>
  <c r="M11" i="59"/>
  <c r="N11" i="59"/>
  <c r="O11" i="59"/>
  <c r="P11" i="59"/>
  <c r="Q11" i="59"/>
  <c r="R11" i="59"/>
  <c r="F12" i="59"/>
  <c r="G12" i="59"/>
  <c r="H12" i="59"/>
  <c r="I12" i="59"/>
  <c r="J12" i="59"/>
  <c r="K12" i="59"/>
  <c r="L12" i="59"/>
  <c r="M12" i="59"/>
  <c r="N12" i="59"/>
  <c r="O12" i="59"/>
  <c r="P12" i="59"/>
  <c r="Q12" i="59"/>
  <c r="R12" i="59"/>
  <c r="F14" i="59"/>
  <c r="F13" i="59" s="1"/>
  <c r="G14" i="59"/>
  <c r="G13" i="59" s="1"/>
  <c r="H14" i="59"/>
  <c r="I14" i="59"/>
  <c r="J14" i="59"/>
  <c r="K14" i="59"/>
  <c r="L14" i="59"/>
  <c r="M14" i="59"/>
  <c r="N14" i="59"/>
  <c r="O14" i="59"/>
  <c r="P14" i="59"/>
  <c r="Q14" i="59"/>
  <c r="R14" i="59"/>
  <c r="F15" i="59"/>
  <c r="G15" i="59"/>
  <c r="H15" i="59"/>
  <c r="I15" i="59"/>
  <c r="J15" i="59"/>
  <c r="K15" i="59"/>
  <c r="L15" i="59"/>
  <c r="M15" i="59"/>
  <c r="N15" i="59"/>
  <c r="O15" i="59"/>
  <c r="P15" i="59"/>
  <c r="Q15" i="59"/>
  <c r="R15" i="59"/>
  <c r="F16" i="59"/>
  <c r="G16" i="59"/>
  <c r="H16" i="59"/>
  <c r="I16" i="59"/>
  <c r="J16" i="59"/>
  <c r="K16" i="59"/>
  <c r="L16" i="59"/>
  <c r="M16" i="59"/>
  <c r="N16" i="59"/>
  <c r="O16" i="59"/>
  <c r="P16" i="59"/>
  <c r="Q16" i="59"/>
  <c r="R16" i="59"/>
  <c r="F17" i="59"/>
  <c r="G17" i="59"/>
  <c r="H17" i="59"/>
  <c r="I17" i="59"/>
  <c r="J17" i="59"/>
  <c r="K17" i="59"/>
  <c r="L17" i="59"/>
  <c r="M17" i="59"/>
  <c r="N17" i="59"/>
  <c r="O17" i="59"/>
  <c r="P17" i="59"/>
  <c r="Q17" i="59"/>
  <c r="R17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F26" i="59"/>
  <c r="G26" i="59"/>
  <c r="H26" i="59"/>
  <c r="I26" i="59"/>
  <c r="J26" i="59"/>
  <c r="K26" i="59"/>
  <c r="L26" i="59"/>
  <c r="M26" i="59"/>
  <c r="N26" i="59"/>
  <c r="O26" i="59"/>
  <c r="P26" i="59"/>
  <c r="Q26" i="59"/>
  <c r="R26" i="59"/>
  <c r="F27" i="59"/>
  <c r="G27" i="59"/>
  <c r="H27" i="59"/>
  <c r="I27" i="59"/>
  <c r="J27" i="59"/>
  <c r="K27" i="59"/>
  <c r="L27" i="59"/>
  <c r="M27" i="59"/>
  <c r="N27" i="59"/>
  <c r="O27" i="59"/>
  <c r="P27" i="59"/>
  <c r="Q27" i="59"/>
  <c r="R27" i="59"/>
  <c r="F28" i="59"/>
  <c r="G28" i="59"/>
  <c r="H28" i="59"/>
  <c r="I28" i="59"/>
  <c r="J28" i="59"/>
  <c r="K28" i="59"/>
  <c r="L28" i="59"/>
  <c r="M28" i="59"/>
  <c r="N28" i="59"/>
  <c r="O28" i="59"/>
  <c r="P28" i="59"/>
  <c r="Q28" i="59"/>
  <c r="R28" i="59"/>
  <c r="F29" i="59"/>
  <c r="G29" i="59"/>
  <c r="H29" i="59"/>
  <c r="I29" i="59"/>
  <c r="J29" i="59"/>
  <c r="K29" i="59"/>
  <c r="L29" i="59"/>
  <c r="M29" i="59"/>
  <c r="N29" i="59"/>
  <c r="O29" i="59"/>
  <c r="P29" i="59"/>
  <c r="Q29" i="59"/>
  <c r="R29" i="59"/>
  <c r="F30" i="59"/>
  <c r="G30" i="59"/>
  <c r="H30" i="59"/>
  <c r="I30" i="59"/>
  <c r="J30" i="59"/>
  <c r="K30" i="59"/>
  <c r="L30" i="59"/>
  <c r="M30" i="59"/>
  <c r="N30" i="59"/>
  <c r="O30" i="59"/>
  <c r="P30" i="59"/>
  <c r="Q30" i="59"/>
  <c r="R30" i="59"/>
  <c r="F31" i="59"/>
  <c r="G31" i="59"/>
  <c r="H31" i="59"/>
  <c r="I31" i="59"/>
  <c r="J31" i="59"/>
  <c r="K31" i="59"/>
  <c r="L31" i="59"/>
  <c r="M31" i="59"/>
  <c r="N31" i="59"/>
  <c r="O31" i="59"/>
  <c r="P31" i="59"/>
  <c r="Q31" i="59"/>
  <c r="R31" i="59"/>
  <c r="F32" i="59"/>
  <c r="G32" i="59"/>
  <c r="H32" i="59"/>
  <c r="I32" i="59"/>
  <c r="J32" i="59"/>
  <c r="K32" i="59"/>
  <c r="L32" i="59"/>
  <c r="M32" i="59"/>
  <c r="N32" i="59"/>
  <c r="O32" i="59"/>
  <c r="P32" i="59"/>
  <c r="Q32" i="59"/>
  <c r="R32" i="59"/>
  <c r="F33" i="59"/>
  <c r="G33" i="59"/>
  <c r="H33" i="59"/>
  <c r="I33" i="59"/>
  <c r="J33" i="59"/>
  <c r="K33" i="59"/>
  <c r="L33" i="59"/>
  <c r="M33" i="59"/>
  <c r="N33" i="59"/>
  <c r="O33" i="59"/>
  <c r="P33" i="59"/>
  <c r="Q33" i="59"/>
  <c r="R33" i="59"/>
  <c r="F34" i="59"/>
  <c r="G34" i="59"/>
  <c r="H34" i="59"/>
  <c r="I34" i="59"/>
  <c r="J34" i="59"/>
  <c r="K34" i="59"/>
  <c r="L34" i="59"/>
  <c r="M34" i="59"/>
  <c r="N34" i="59"/>
  <c r="O34" i="59"/>
  <c r="P34" i="59"/>
  <c r="Q34" i="59"/>
  <c r="R34" i="59"/>
  <c r="F35" i="59"/>
  <c r="G35" i="59"/>
  <c r="H35" i="59"/>
  <c r="I35" i="59"/>
  <c r="J35" i="59"/>
  <c r="K35" i="59"/>
  <c r="L35" i="59"/>
  <c r="M35" i="59"/>
  <c r="N35" i="59"/>
  <c r="O35" i="59"/>
  <c r="P35" i="59"/>
  <c r="Q35" i="59"/>
  <c r="R35" i="59"/>
  <c r="F36" i="59"/>
  <c r="G36" i="59"/>
  <c r="H36" i="59"/>
  <c r="I36" i="59"/>
  <c r="J36" i="59"/>
  <c r="K36" i="59"/>
  <c r="L36" i="59"/>
  <c r="M36" i="59"/>
  <c r="N36" i="59"/>
  <c r="O36" i="59"/>
  <c r="P36" i="59"/>
  <c r="Q36" i="59"/>
  <c r="R36" i="59"/>
  <c r="F37" i="59"/>
  <c r="G37" i="59"/>
  <c r="H37" i="59"/>
  <c r="I37" i="59"/>
  <c r="J37" i="59"/>
  <c r="K37" i="59"/>
  <c r="L37" i="59"/>
  <c r="M37" i="59"/>
  <c r="N37" i="59"/>
  <c r="O37" i="59"/>
  <c r="P37" i="59"/>
  <c r="Q37" i="59"/>
  <c r="R37" i="59"/>
  <c r="F38" i="59"/>
  <c r="G38" i="59"/>
  <c r="H38" i="59"/>
  <c r="I38" i="59"/>
  <c r="J38" i="59"/>
  <c r="K38" i="59"/>
  <c r="L38" i="59"/>
  <c r="M38" i="59"/>
  <c r="N38" i="59"/>
  <c r="O38" i="59"/>
  <c r="P38" i="59"/>
  <c r="Q38" i="59"/>
  <c r="R38" i="59"/>
  <c r="F39" i="59"/>
  <c r="G39" i="59"/>
  <c r="H39" i="59"/>
  <c r="I39" i="59"/>
  <c r="J39" i="59"/>
  <c r="K39" i="59"/>
  <c r="L39" i="59"/>
  <c r="M39" i="59"/>
  <c r="N39" i="59"/>
  <c r="O39" i="59"/>
  <c r="P39" i="59"/>
  <c r="Q39" i="59"/>
  <c r="R39" i="59"/>
  <c r="F40" i="59"/>
  <c r="G40" i="59"/>
  <c r="H40" i="59"/>
  <c r="I40" i="59"/>
  <c r="J40" i="59"/>
  <c r="K40" i="59"/>
  <c r="L40" i="59"/>
  <c r="M40" i="59"/>
  <c r="N40" i="59"/>
  <c r="O40" i="59"/>
  <c r="P40" i="59"/>
  <c r="Q40" i="59"/>
  <c r="R40" i="59"/>
  <c r="F41" i="59"/>
  <c r="G41" i="59"/>
  <c r="H41" i="59"/>
  <c r="I41" i="59"/>
  <c r="J41" i="59"/>
  <c r="K41" i="59"/>
  <c r="L41" i="59"/>
  <c r="M41" i="59"/>
  <c r="N41" i="59"/>
  <c r="O41" i="59"/>
  <c r="P41" i="59"/>
  <c r="Q41" i="59"/>
  <c r="R41" i="59"/>
  <c r="F42" i="59"/>
  <c r="G42" i="59"/>
  <c r="H42" i="59"/>
  <c r="I42" i="59"/>
  <c r="J42" i="59"/>
  <c r="K42" i="59"/>
  <c r="L42" i="59"/>
  <c r="M42" i="59"/>
  <c r="N42" i="59"/>
  <c r="O42" i="59"/>
  <c r="P42" i="59"/>
  <c r="Q42" i="59"/>
  <c r="R42" i="59"/>
  <c r="F43" i="59"/>
  <c r="G43" i="59"/>
  <c r="H43" i="59"/>
  <c r="I43" i="59"/>
  <c r="J43" i="59"/>
  <c r="K43" i="59"/>
  <c r="L43" i="59"/>
  <c r="M43" i="59"/>
  <c r="N43" i="59"/>
  <c r="O43" i="59"/>
  <c r="P43" i="59"/>
  <c r="Q43" i="59"/>
  <c r="R43" i="59"/>
  <c r="F44" i="59"/>
  <c r="G44" i="59"/>
  <c r="H44" i="59"/>
  <c r="I44" i="59"/>
  <c r="J44" i="59"/>
  <c r="K44" i="59"/>
  <c r="L44" i="59"/>
  <c r="M44" i="59"/>
  <c r="N44" i="59"/>
  <c r="O44" i="59"/>
  <c r="P44" i="59"/>
  <c r="Q44" i="59"/>
  <c r="R44" i="59"/>
  <c r="F45" i="59"/>
  <c r="G45" i="59"/>
  <c r="H45" i="59"/>
  <c r="I45" i="59"/>
  <c r="J45" i="59"/>
  <c r="K45" i="59"/>
  <c r="L45" i="59"/>
  <c r="M45" i="59"/>
  <c r="N45" i="59"/>
  <c r="O45" i="59"/>
  <c r="P45" i="59"/>
  <c r="Q45" i="59"/>
  <c r="R45" i="59"/>
  <c r="F46" i="59"/>
  <c r="G46" i="59"/>
  <c r="H46" i="59"/>
  <c r="I46" i="59"/>
  <c r="J46" i="59"/>
  <c r="K46" i="59"/>
  <c r="L46" i="59"/>
  <c r="M46" i="59"/>
  <c r="N46" i="59"/>
  <c r="O46" i="59"/>
  <c r="P46" i="59"/>
  <c r="Q46" i="59"/>
  <c r="R46" i="59"/>
  <c r="F47" i="59"/>
  <c r="G47" i="59"/>
  <c r="H47" i="59"/>
  <c r="I47" i="59"/>
  <c r="J47" i="59"/>
  <c r="K47" i="59"/>
  <c r="L47" i="59"/>
  <c r="M47" i="59"/>
  <c r="N47" i="59"/>
  <c r="O47" i="59"/>
  <c r="P47" i="59"/>
  <c r="Q47" i="59"/>
  <c r="R47" i="59"/>
  <c r="F48" i="59"/>
  <c r="G48" i="59"/>
  <c r="H48" i="59"/>
  <c r="I48" i="59"/>
  <c r="J48" i="59"/>
  <c r="K48" i="59"/>
  <c r="L48" i="59"/>
  <c r="M48" i="59"/>
  <c r="N48" i="59"/>
  <c r="O48" i="59"/>
  <c r="P48" i="59"/>
  <c r="Q48" i="59"/>
  <c r="R48" i="59"/>
  <c r="F49" i="59"/>
  <c r="G49" i="59"/>
  <c r="H49" i="59"/>
  <c r="I49" i="59"/>
  <c r="J49" i="59"/>
  <c r="K49" i="59"/>
  <c r="L49" i="59"/>
  <c r="M49" i="59"/>
  <c r="N49" i="59"/>
  <c r="O49" i="59"/>
  <c r="P49" i="59"/>
  <c r="Q49" i="59"/>
  <c r="R49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F51" i="59"/>
  <c r="G51" i="59"/>
  <c r="H51" i="59"/>
  <c r="I51" i="59"/>
  <c r="J51" i="59"/>
  <c r="K51" i="59"/>
  <c r="L51" i="59"/>
  <c r="M51" i="59"/>
  <c r="N51" i="59"/>
  <c r="O51" i="59"/>
  <c r="P51" i="59"/>
  <c r="Q51" i="59"/>
  <c r="R51" i="59"/>
  <c r="F52" i="59"/>
  <c r="G52" i="59"/>
  <c r="H52" i="59"/>
  <c r="I52" i="59"/>
  <c r="J52" i="59"/>
  <c r="K52" i="59"/>
  <c r="L52" i="59"/>
  <c r="M52" i="59"/>
  <c r="N52" i="59"/>
  <c r="O52" i="59"/>
  <c r="P52" i="59"/>
  <c r="Q52" i="59"/>
  <c r="R52" i="59"/>
  <c r="F53" i="59"/>
  <c r="G53" i="59"/>
  <c r="H53" i="59"/>
  <c r="I53" i="59"/>
  <c r="J53" i="59"/>
  <c r="K53" i="59"/>
  <c r="L53" i="59"/>
  <c r="M53" i="59"/>
  <c r="N53" i="59"/>
  <c r="O53" i="59"/>
  <c r="P53" i="59"/>
  <c r="Q53" i="59"/>
  <c r="R53" i="59"/>
  <c r="F54" i="59"/>
  <c r="G54" i="59"/>
  <c r="H54" i="59"/>
  <c r="I54" i="59"/>
  <c r="J54" i="59"/>
  <c r="K54" i="59"/>
  <c r="L54" i="59"/>
  <c r="M54" i="59"/>
  <c r="N54" i="59"/>
  <c r="O54" i="59"/>
  <c r="P54" i="59"/>
  <c r="Q54" i="59"/>
  <c r="R54" i="59"/>
  <c r="F55" i="59"/>
  <c r="G55" i="59"/>
  <c r="H55" i="59"/>
  <c r="I55" i="59"/>
  <c r="J55" i="59"/>
  <c r="K55" i="59"/>
  <c r="L55" i="59"/>
  <c r="M55" i="59"/>
  <c r="N55" i="59"/>
  <c r="O55" i="59"/>
  <c r="P55" i="59"/>
  <c r="Q55" i="59"/>
  <c r="R55" i="59"/>
  <c r="F56" i="59"/>
  <c r="G56" i="59"/>
  <c r="H56" i="59"/>
  <c r="I56" i="59"/>
  <c r="J56" i="59"/>
  <c r="K56" i="59"/>
  <c r="L56" i="59"/>
  <c r="M56" i="59"/>
  <c r="N56" i="59"/>
  <c r="O56" i="59"/>
  <c r="P56" i="59"/>
  <c r="Q56" i="59"/>
  <c r="R56" i="59"/>
  <c r="F57" i="59"/>
  <c r="G57" i="59"/>
  <c r="H57" i="59"/>
  <c r="I57" i="59"/>
  <c r="J57" i="59"/>
  <c r="K57" i="59"/>
  <c r="L57" i="59"/>
  <c r="M57" i="59"/>
  <c r="N57" i="59"/>
  <c r="O57" i="59"/>
  <c r="P57" i="59"/>
  <c r="Q57" i="59"/>
  <c r="R57" i="59"/>
  <c r="F58" i="59"/>
  <c r="G58" i="59"/>
  <c r="H58" i="59"/>
  <c r="I58" i="59"/>
  <c r="J58" i="59"/>
  <c r="K58" i="59"/>
  <c r="L58" i="59"/>
  <c r="M58" i="59"/>
  <c r="N58" i="59"/>
  <c r="O58" i="59"/>
  <c r="P58" i="59"/>
  <c r="Q58" i="59"/>
  <c r="R58" i="59"/>
  <c r="F59" i="59"/>
  <c r="G59" i="59"/>
  <c r="H59" i="59"/>
  <c r="I59" i="59"/>
  <c r="J59" i="59"/>
  <c r="K59" i="59"/>
  <c r="L59" i="59"/>
  <c r="M59" i="59"/>
  <c r="N59" i="59"/>
  <c r="O59" i="59"/>
  <c r="P59" i="59"/>
  <c r="Q59" i="59"/>
  <c r="R59" i="59"/>
  <c r="F60" i="59"/>
  <c r="G60" i="59"/>
  <c r="H60" i="59"/>
  <c r="I60" i="59"/>
  <c r="J60" i="59"/>
  <c r="K60" i="59"/>
  <c r="L60" i="59"/>
  <c r="M60" i="59"/>
  <c r="N60" i="59"/>
  <c r="O60" i="59"/>
  <c r="P60" i="59"/>
  <c r="Q60" i="59"/>
  <c r="R60" i="59"/>
  <c r="F61" i="59"/>
  <c r="G61" i="59"/>
  <c r="H61" i="59"/>
  <c r="I61" i="59"/>
  <c r="J61" i="59"/>
  <c r="K61" i="59"/>
  <c r="L61" i="59"/>
  <c r="M61" i="59"/>
  <c r="N61" i="59"/>
  <c r="O61" i="59"/>
  <c r="P61" i="59"/>
  <c r="Q61" i="59"/>
  <c r="R61" i="59"/>
  <c r="F62" i="59"/>
  <c r="G62" i="59"/>
  <c r="H62" i="59"/>
  <c r="I62" i="59"/>
  <c r="J62" i="59"/>
  <c r="K62" i="59"/>
  <c r="L62" i="59"/>
  <c r="M62" i="59"/>
  <c r="N62" i="59"/>
  <c r="O62" i="59"/>
  <c r="P62" i="59"/>
  <c r="Q62" i="59"/>
  <c r="R62" i="59"/>
  <c r="F63" i="59"/>
  <c r="G63" i="59"/>
  <c r="H63" i="59"/>
  <c r="I63" i="59"/>
  <c r="J63" i="59"/>
  <c r="K63" i="59"/>
  <c r="L63" i="59"/>
  <c r="M63" i="59"/>
  <c r="N63" i="59"/>
  <c r="O63" i="59"/>
  <c r="P63" i="59"/>
  <c r="Q63" i="59"/>
  <c r="R63" i="59"/>
  <c r="F64" i="59"/>
  <c r="G64" i="59"/>
  <c r="H64" i="59"/>
  <c r="I64" i="59"/>
  <c r="J64" i="59"/>
  <c r="K64" i="59"/>
  <c r="L64" i="59"/>
  <c r="M64" i="59"/>
  <c r="N64" i="59"/>
  <c r="O64" i="59"/>
  <c r="P64" i="59"/>
  <c r="Q64" i="59"/>
  <c r="R64" i="59"/>
  <c r="F65" i="59"/>
  <c r="G65" i="59"/>
  <c r="H65" i="59"/>
  <c r="I65" i="59"/>
  <c r="J65" i="59"/>
  <c r="K65" i="59"/>
  <c r="L65" i="59"/>
  <c r="M65" i="59"/>
  <c r="N65" i="59"/>
  <c r="O65" i="59"/>
  <c r="P65" i="59"/>
  <c r="Q65" i="59"/>
  <c r="R65" i="59"/>
  <c r="F66" i="59"/>
  <c r="G66" i="59"/>
  <c r="H66" i="59"/>
  <c r="I66" i="59"/>
  <c r="J66" i="59"/>
  <c r="K66" i="59"/>
  <c r="L66" i="59"/>
  <c r="M66" i="59"/>
  <c r="N66" i="59"/>
  <c r="O66" i="59"/>
  <c r="P66" i="59"/>
  <c r="Q66" i="59"/>
  <c r="R66" i="59"/>
  <c r="F67" i="59"/>
  <c r="G67" i="59"/>
  <c r="H67" i="59"/>
  <c r="I67" i="59"/>
  <c r="J67" i="59"/>
  <c r="K67" i="59"/>
  <c r="L67" i="59"/>
  <c r="M67" i="59"/>
  <c r="N67" i="59"/>
  <c r="O67" i="59"/>
  <c r="P67" i="59"/>
  <c r="Q67" i="59"/>
  <c r="R67" i="59"/>
  <c r="F68" i="59"/>
  <c r="G68" i="59"/>
  <c r="H68" i="59"/>
  <c r="I68" i="59"/>
  <c r="J68" i="59"/>
  <c r="K68" i="59"/>
  <c r="L68" i="59"/>
  <c r="M68" i="59"/>
  <c r="N68" i="59"/>
  <c r="O68" i="59"/>
  <c r="P68" i="59"/>
  <c r="Q68" i="59"/>
  <c r="R68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F70" i="59"/>
  <c r="G70" i="59"/>
  <c r="H70" i="59"/>
  <c r="I70" i="59"/>
  <c r="J70" i="59"/>
  <c r="K70" i="59"/>
  <c r="L70" i="59"/>
  <c r="M70" i="59"/>
  <c r="N70" i="59"/>
  <c r="O70" i="59"/>
  <c r="P70" i="59"/>
  <c r="Q70" i="59"/>
  <c r="R70" i="59"/>
  <c r="F71" i="59"/>
  <c r="G71" i="59"/>
  <c r="H71" i="59"/>
  <c r="I71" i="59"/>
  <c r="J71" i="59"/>
  <c r="K71" i="59"/>
  <c r="L71" i="59"/>
  <c r="M71" i="59"/>
  <c r="N71" i="59"/>
  <c r="O71" i="59"/>
  <c r="P71" i="59"/>
  <c r="Q71" i="59"/>
  <c r="R71" i="59"/>
  <c r="F72" i="59"/>
  <c r="G72" i="59"/>
  <c r="H72" i="59"/>
  <c r="I72" i="59"/>
  <c r="J72" i="59"/>
  <c r="K72" i="59"/>
  <c r="L72" i="59"/>
  <c r="M72" i="59"/>
  <c r="N72" i="59"/>
  <c r="O72" i="59"/>
  <c r="P72" i="59"/>
  <c r="Q72" i="59"/>
  <c r="R72" i="59"/>
  <c r="F73" i="59"/>
  <c r="G73" i="59"/>
  <c r="H73" i="59"/>
  <c r="I73" i="59"/>
  <c r="J73" i="59"/>
  <c r="K73" i="59"/>
  <c r="L73" i="59"/>
  <c r="M73" i="59"/>
  <c r="N73" i="59"/>
  <c r="O73" i="59"/>
  <c r="P73" i="59"/>
  <c r="Q73" i="59"/>
  <c r="R73" i="59"/>
  <c r="F74" i="59"/>
  <c r="G74" i="59"/>
  <c r="H74" i="59"/>
  <c r="I74" i="59"/>
  <c r="J74" i="59"/>
  <c r="K74" i="59"/>
  <c r="L74" i="59"/>
  <c r="M74" i="59"/>
  <c r="N74" i="59"/>
  <c r="O74" i="59"/>
  <c r="P74" i="59"/>
  <c r="Q74" i="59"/>
  <c r="R74" i="59"/>
  <c r="F75" i="59"/>
  <c r="G75" i="59"/>
  <c r="H75" i="59"/>
  <c r="I75" i="59"/>
  <c r="J75" i="59"/>
  <c r="K75" i="59"/>
  <c r="L75" i="59"/>
  <c r="M75" i="59"/>
  <c r="N75" i="59"/>
  <c r="O75" i="59"/>
  <c r="P75" i="59"/>
  <c r="Q75" i="59"/>
  <c r="R75" i="59"/>
  <c r="F76" i="59"/>
  <c r="G76" i="59"/>
  <c r="H76" i="59"/>
  <c r="I76" i="59"/>
  <c r="J76" i="59"/>
  <c r="K76" i="59"/>
  <c r="L76" i="59"/>
  <c r="M76" i="59"/>
  <c r="N76" i="59"/>
  <c r="O76" i="59"/>
  <c r="P76" i="59"/>
  <c r="Q76" i="59"/>
  <c r="R76" i="59"/>
  <c r="F77" i="59"/>
  <c r="G77" i="59"/>
  <c r="H77" i="59"/>
  <c r="I77" i="59"/>
  <c r="J77" i="59"/>
  <c r="K77" i="59"/>
  <c r="L77" i="59"/>
  <c r="M77" i="59"/>
  <c r="N77" i="59"/>
  <c r="O77" i="59"/>
  <c r="P77" i="59"/>
  <c r="Q77" i="59"/>
  <c r="R77" i="59"/>
  <c r="F78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F79" i="59"/>
  <c r="G79" i="59"/>
  <c r="H79" i="59"/>
  <c r="I79" i="59"/>
  <c r="J79" i="59"/>
  <c r="K79" i="59"/>
  <c r="L79" i="59"/>
  <c r="M79" i="59"/>
  <c r="N79" i="59"/>
  <c r="O79" i="59"/>
  <c r="P79" i="59"/>
  <c r="Q79" i="59"/>
  <c r="R79" i="59"/>
  <c r="F80" i="59"/>
  <c r="G80" i="59"/>
  <c r="H80" i="59"/>
  <c r="I80" i="59"/>
  <c r="J80" i="59"/>
  <c r="K80" i="59"/>
  <c r="L80" i="59"/>
  <c r="M80" i="59"/>
  <c r="N80" i="59"/>
  <c r="O80" i="59"/>
  <c r="P80" i="59"/>
  <c r="Q80" i="59"/>
  <c r="R80" i="59"/>
  <c r="F81" i="59"/>
  <c r="G81" i="59"/>
  <c r="H81" i="59"/>
  <c r="I81" i="59"/>
  <c r="J81" i="59"/>
  <c r="K81" i="59"/>
  <c r="L81" i="59"/>
  <c r="M81" i="59"/>
  <c r="N81" i="59"/>
  <c r="O81" i="59"/>
  <c r="P81" i="59"/>
  <c r="Q81" i="59"/>
  <c r="R81" i="59"/>
  <c r="F82" i="59"/>
  <c r="G82" i="59"/>
  <c r="H82" i="59"/>
  <c r="I82" i="59"/>
  <c r="J82" i="59"/>
  <c r="K82" i="59"/>
  <c r="L82" i="59"/>
  <c r="M82" i="59"/>
  <c r="N82" i="59"/>
  <c r="O82" i="59"/>
  <c r="P82" i="59"/>
  <c r="Q82" i="59"/>
  <c r="R82" i="59"/>
  <c r="F83" i="59"/>
  <c r="G83" i="59"/>
  <c r="H83" i="59"/>
  <c r="I83" i="59"/>
  <c r="J83" i="59"/>
  <c r="K83" i="59"/>
  <c r="L83" i="59"/>
  <c r="M83" i="59"/>
  <c r="N83" i="59"/>
  <c r="O83" i="59"/>
  <c r="P83" i="59"/>
  <c r="Q83" i="59"/>
  <c r="R83" i="59"/>
  <c r="F84" i="59"/>
  <c r="G84" i="59"/>
  <c r="H84" i="59"/>
  <c r="I84" i="59"/>
  <c r="J84" i="59"/>
  <c r="K84" i="59"/>
  <c r="L84" i="59"/>
  <c r="M84" i="59"/>
  <c r="N84" i="59"/>
  <c r="O84" i="59"/>
  <c r="P84" i="59"/>
  <c r="Q84" i="59"/>
  <c r="R84" i="59"/>
  <c r="F85" i="59"/>
  <c r="G85" i="59"/>
  <c r="H85" i="59"/>
  <c r="I85" i="59"/>
  <c r="J85" i="59"/>
  <c r="K85" i="59"/>
  <c r="L85" i="59"/>
  <c r="M85" i="59"/>
  <c r="N85" i="59"/>
  <c r="O85" i="59"/>
  <c r="P85" i="59"/>
  <c r="Q85" i="59"/>
  <c r="R85" i="59"/>
  <c r="F86" i="59"/>
  <c r="G86" i="59"/>
  <c r="H86" i="59"/>
  <c r="I86" i="59"/>
  <c r="J86" i="59"/>
  <c r="K86" i="59"/>
  <c r="L86" i="59"/>
  <c r="M86" i="59"/>
  <c r="N86" i="59"/>
  <c r="O86" i="59"/>
  <c r="P86" i="59"/>
  <c r="Q86" i="59"/>
  <c r="R86" i="59"/>
  <c r="F87" i="59"/>
  <c r="G87" i="59"/>
  <c r="H87" i="59"/>
  <c r="I87" i="59"/>
  <c r="J87" i="59"/>
  <c r="K87" i="59"/>
  <c r="L87" i="59"/>
  <c r="M87" i="59"/>
  <c r="N87" i="59"/>
  <c r="O87" i="59"/>
  <c r="P87" i="59"/>
  <c r="Q87" i="59"/>
  <c r="R87" i="59"/>
  <c r="F88" i="59"/>
  <c r="G88" i="59"/>
  <c r="H88" i="59"/>
  <c r="I88" i="59"/>
  <c r="J88" i="59"/>
  <c r="K88" i="59"/>
  <c r="L88" i="59"/>
  <c r="M88" i="59"/>
  <c r="N88" i="59"/>
  <c r="O88" i="59"/>
  <c r="P88" i="59"/>
  <c r="Q88" i="59"/>
  <c r="R88" i="59"/>
  <c r="F89" i="59"/>
  <c r="G89" i="59"/>
  <c r="H89" i="59"/>
  <c r="I89" i="59"/>
  <c r="J89" i="59"/>
  <c r="K89" i="59"/>
  <c r="L89" i="59"/>
  <c r="M89" i="59"/>
  <c r="N89" i="59"/>
  <c r="O89" i="59"/>
  <c r="P89" i="59"/>
  <c r="Q89" i="59"/>
  <c r="R89" i="59"/>
  <c r="F90" i="59"/>
  <c r="G90" i="59"/>
  <c r="H90" i="59"/>
  <c r="I90" i="59"/>
  <c r="J90" i="59"/>
  <c r="K90" i="59"/>
  <c r="L90" i="59"/>
  <c r="M90" i="59"/>
  <c r="N90" i="59"/>
  <c r="O90" i="59"/>
  <c r="P90" i="59"/>
  <c r="Q90" i="59"/>
  <c r="R90" i="59"/>
  <c r="F91" i="59"/>
  <c r="G91" i="59"/>
  <c r="H91" i="59"/>
  <c r="I91" i="59"/>
  <c r="J91" i="59"/>
  <c r="K91" i="59"/>
  <c r="L91" i="59"/>
  <c r="M91" i="59"/>
  <c r="N91" i="59"/>
  <c r="O91" i="59"/>
  <c r="P91" i="59"/>
  <c r="Q91" i="59"/>
  <c r="R91" i="59"/>
  <c r="F92" i="59"/>
  <c r="G92" i="59"/>
  <c r="H92" i="59"/>
  <c r="I92" i="59"/>
  <c r="J92" i="59"/>
  <c r="K92" i="59"/>
  <c r="L92" i="59"/>
  <c r="M92" i="59"/>
  <c r="N92" i="59"/>
  <c r="O92" i="59"/>
  <c r="P92" i="59"/>
  <c r="Q92" i="59"/>
  <c r="R92" i="59"/>
  <c r="F93" i="59"/>
  <c r="G93" i="59"/>
  <c r="H93" i="59"/>
  <c r="I93" i="59"/>
  <c r="J93" i="59"/>
  <c r="K93" i="59"/>
  <c r="L93" i="59"/>
  <c r="M93" i="59"/>
  <c r="N93" i="59"/>
  <c r="O93" i="59"/>
  <c r="P93" i="59"/>
  <c r="Q93" i="59"/>
  <c r="R93" i="59"/>
  <c r="F94" i="59"/>
  <c r="G94" i="59"/>
  <c r="H94" i="59"/>
  <c r="I94" i="59"/>
  <c r="J94" i="59"/>
  <c r="K94" i="59"/>
  <c r="L94" i="59"/>
  <c r="M94" i="59"/>
  <c r="N94" i="59"/>
  <c r="O94" i="59"/>
  <c r="P94" i="59"/>
  <c r="Q94" i="59"/>
  <c r="R94" i="59"/>
  <c r="F95" i="59"/>
  <c r="G95" i="59"/>
  <c r="H95" i="59"/>
  <c r="I95" i="59"/>
  <c r="J95" i="59"/>
  <c r="K95" i="59"/>
  <c r="L95" i="59"/>
  <c r="M95" i="59"/>
  <c r="N95" i="59"/>
  <c r="O95" i="59"/>
  <c r="P95" i="59"/>
  <c r="Q95" i="59"/>
  <c r="R95" i="59"/>
  <c r="F96" i="59"/>
  <c r="G96" i="59"/>
  <c r="H96" i="59"/>
  <c r="I96" i="59"/>
  <c r="J96" i="59"/>
  <c r="K96" i="59"/>
  <c r="L96" i="59"/>
  <c r="M96" i="59"/>
  <c r="N96" i="59"/>
  <c r="O96" i="59"/>
  <c r="P96" i="59"/>
  <c r="Q96" i="59"/>
  <c r="R96" i="59"/>
  <c r="F97" i="59"/>
  <c r="G97" i="59"/>
  <c r="H97" i="59"/>
  <c r="I97" i="59"/>
  <c r="J97" i="59"/>
  <c r="K97" i="59"/>
  <c r="L97" i="59"/>
  <c r="M97" i="59"/>
  <c r="N97" i="59"/>
  <c r="O97" i="59"/>
  <c r="P97" i="59"/>
  <c r="Q97" i="59"/>
  <c r="R97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43" i="59"/>
  <c r="E36" i="59"/>
  <c r="E37" i="59"/>
  <c r="E38" i="59"/>
  <c r="E39" i="59"/>
  <c r="E40" i="59"/>
  <c r="E41" i="59"/>
  <c r="E42" i="59"/>
  <c r="E35" i="59"/>
  <c r="E34" i="59"/>
  <c r="E33" i="59"/>
  <c r="E19" i="59"/>
  <c r="D19" i="59" s="1"/>
  <c r="E20" i="59"/>
  <c r="D20" i="59" s="1"/>
  <c r="E21" i="59"/>
  <c r="D21" i="59" s="1"/>
  <c r="E22" i="59"/>
  <c r="D22" i="59" s="1"/>
  <c r="E23" i="59"/>
  <c r="D23" i="59" s="1"/>
  <c r="E24" i="59"/>
  <c r="D24" i="59" s="1"/>
  <c r="E25" i="59"/>
  <c r="D25" i="59" s="1"/>
  <c r="E26" i="59"/>
  <c r="D26" i="59" s="1"/>
  <c r="E27" i="59"/>
  <c r="D27" i="59" s="1"/>
  <c r="E28" i="59"/>
  <c r="D28" i="59" s="1"/>
  <c r="E29" i="59"/>
  <c r="D29" i="59" s="1"/>
  <c r="E30" i="59"/>
  <c r="D30" i="59" s="1"/>
  <c r="E31" i="59"/>
  <c r="D31" i="59" s="1"/>
  <c r="E32" i="59"/>
  <c r="D32" i="59" s="1"/>
  <c r="E18" i="59"/>
  <c r="D18" i="59" s="1"/>
  <c r="E11" i="59"/>
  <c r="E12" i="59"/>
  <c r="E14" i="59"/>
  <c r="E15" i="59"/>
  <c r="E16" i="59"/>
  <c r="E17" i="59"/>
  <c r="E10" i="59"/>
  <c r="D220" i="59"/>
  <c r="C205" i="59"/>
  <c r="D132" i="59"/>
  <c r="D118" i="59"/>
  <c r="C104" i="59"/>
  <c r="C6" i="59"/>
  <c r="F210" i="54"/>
  <c r="G210" i="54"/>
  <c r="H210" i="54"/>
  <c r="I210" i="54"/>
  <c r="J210" i="54"/>
  <c r="K210" i="54"/>
  <c r="L210" i="54"/>
  <c r="M210" i="54"/>
  <c r="N210" i="54"/>
  <c r="O210" i="54"/>
  <c r="P210" i="54"/>
  <c r="Q210" i="54"/>
  <c r="R210" i="54"/>
  <c r="F211" i="54"/>
  <c r="G211" i="54"/>
  <c r="H211" i="54"/>
  <c r="I211" i="54"/>
  <c r="J211" i="54"/>
  <c r="K211" i="54"/>
  <c r="L211" i="54"/>
  <c r="M211" i="54"/>
  <c r="N211" i="54"/>
  <c r="O211" i="54"/>
  <c r="P211" i="54"/>
  <c r="Q211" i="54"/>
  <c r="R211" i="54"/>
  <c r="F212" i="54"/>
  <c r="G212" i="54"/>
  <c r="H212" i="54"/>
  <c r="I212" i="54"/>
  <c r="J212" i="54"/>
  <c r="K212" i="54"/>
  <c r="L212" i="54"/>
  <c r="M212" i="54"/>
  <c r="N212" i="54"/>
  <c r="O212" i="54"/>
  <c r="P212" i="54"/>
  <c r="Q212" i="54"/>
  <c r="R212" i="54"/>
  <c r="F214" i="54"/>
  <c r="G214" i="54"/>
  <c r="G213" i="54" s="1"/>
  <c r="G209" i="54" s="1"/>
  <c r="H214" i="54"/>
  <c r="I214" i="54"/>
  <c r="J214" i="54"/>
  <c r="K214" i="54"/>
  <c r="L214" i="54"/>
  <c r="L213" i="54" s="1"/>
  <c r="M214" i="54"/>
  <c r="M213" i="54" s="1"/>
  <c r="N214" i="54"/>
  <c r="N213" i="54" s="1"/>
  <c r="O214" i="54"/>
  <c r="P214" i="54"/>
  <c r="Q214" i="54"/>
  <c r="R214" i="54"/>
  <c r="F215" i="54"/>
  <c r="G215" i="54"/>
  <c r="H215" i="54"/>
  <c r="I215" i="54"/>
  <c r="J215" i="54"/>
  <c r="K215" i="54"/>
  <c r="L215" i="54"/>
  <c r="M215" i="54"/>
  <c r="N215" i="54"/>
  <c r="O215" i="54"/>
  <c r="P215" i="54"/>
  <c r="Q215" i="54"/>
  <c r="R215" i="54"/>
  <c r="F216" i="54"/>
  <c r="G216" i="54"/>
  <c r="H216" i="54"/>
  <c r="I216" i="54"/>
  <c r="J216" i="54"/>
  <c r="K216" i="54"/>
  <c r="L216" i="54"/>
  <c r="M216" i="54"/>
  <c r="N216" i="54"/>
  <c r="O216" i="54"/>
  <c r="P216" i="54"/>
  <c r="Q216" i="54"/>
  <c r="R216" i="54"/>
  <c r="F217" i="54"/>
  <c r="G217" i="54"/>
  <c r="H217" i="54"/>
  <c r="I217" i="54"/>
  <c r="J217" i="54"/>
  <c r="K217" i="54"/>
  <c r="L217" i="54"/>
  <c r="M217" i="54"/>
  <c r="N217" i="54"/>
  <c r="O217" i="54"/>
  <c r="P217" i="54"/>
  <c r="Q217" i="54"/>
  <c r="R217" i="54"/>
  <c r="F218" i="54"/>
  <c r="G218" i="54"/>
  <c r="H218" i="54"/>
  <c r="I218" i="54"/>
  <c r="J218" i="54"/>
  <c r="K218" i="54"/>
  <c r="L218" i="54"/>
  <c r="M218" i="54"/>
  <c r="N218" i="54"/>
  <c r="O218" i="54"/>
  <c r="P218" i="54"/>
  <c r="Q218" i="54"/>
  <c r="R218" i="54"/>
  <c r="F219" i="54"/>
  <c r="G219" i="54"/>
  <c r="H219" i="54"/>
  <c r="I219" i="54"/>
  <c r="J219" i="54"/>
  <c r="K219" i="54"/>
  <c r="L219" i="54"/>
  <c r="M219" i="54"/>
  <c r="N219" i="54"/>
  <c r="O219" i="54"/>
  <c r="P219" i="54"/>
  <c r="Q219" i="54"/>
  <c r="R219" i="54"/>
  <c r="F220" i="54"/>
  <c r="G220" i="54"/>
  <c r="H220" i="54"/>
  <c r="I220" i="54"/>
  <c r="J220" i="54"/>
  <c r="K220" i="54"/>
  <c r="L220" i="54"/>
  <c r="M220" i="54"/>
  <c r="N220" i="54"/>
  <c r="O220" i="54"/>
  <c r="P220" i="54"/>
  <c r="Q220" i="54"/>
  <c r="R220" i="54"/>
  <c r="F221" i="54"/>
  <c r="G221" i="54"/>
  <c r="H221" i="54"/>
  <c r="I221" i="54"/>
  <c r="J221" i="54"/>
  <c r="K221" i="54"/>
  <c r="L221" i="54"/>
  <c r="M221" i="54"/>
  <c r="N221" i="54"/>
  <c r="O221" i="54"/>
  <c r="P221" i="54"/>
  <c r="Q221" i="54"/>
  <c r="R221" i="54"/>
  <c r="F222" i="54"/>
  <c r="G222" i="54"/>
  <c r="H222" i="54"/>
  <c r="I222" i="54"/>
  <c r="J222" i="54"/>
  <c r="K222" i="54"/>
  <c r="L222" i="54"/>
  <c r="M222" i="54"/>
  <c r="N222" i="54"/>
  <c r="O222" i="54"/>
  <c r="P222" i="54"/>
  <c r="Q222" i="54"/>
  <c r="R222" i="54"/>
  <c r="F223" i="54"/>
  <c r="G223" i="54"/>
  <c r="H223" i="54"/>
  <c r="I223" i="54"/>
  <c r="J223" i="54"/>
  <c r="K223" i="54"/>
  <c r="L223" i="54"/>
  <c r="M223" i="54"/>
  <c r="N223" i="54"/>
  <c r="O223" i="54"/>
  <c r="P223" i="54"/>
  <c r="Q223" i="54"/>
  <c r="R223" i="54"/>
  <c r="F224" i="54"/>
  <c r="G224" i="54"/>
  <c r="H224" i="54"/>
  <c r="I224" i="54"/>
  <c r="J224" i="54"/>
  <c r="K224" i="54"/>
  <c r="L224" i="54"/>
  <c r="M224" i="54"/>
  <c r="N224" i="54"/>
  <c r="O224" i="54"/>
  <c r="P224" i="54"/>
  <c r="Q224" i="54"/>
  <c r="R224" i="54"/>
  <c r="F225" i="54"/>
  <c r="G225" i="54"/>
  <c r="H225" i="54"/>
  <c r="I225" i="54"/>
  <c r="J225" i="54"/>
  <c r="K225" i="54"/>
  <c r="L225" i="54"/>
  <c r="M225" i="54"/>
  <c r="N225" i="54"/>
  <c r="O225" i="54"/>
  <c r="P225" i="54"/>
  <c r="Q225" i="54"/>
  <c r="R225" i="54"/>
  <c r="F226" i="54"/>
  <c r="G226" i="54"/>
  <c r="H226" i="54"/>
  <c r="I226" i="54"/>
  <c r="J226" i="54"/>
  <c r="K226" i="54"/>
  <c r="L226" i="54"/>
  <c r="M226" i="54"/>
  <c r="N226" i="54"/>
  <c r="O226" i="54"/>
  <c r="P226" i="54"/>
  <c r="Q226" i="54"/>
  <c r="R226" i="54"/>
  <c r="F227" i="54"/>
  <c r="G227" i="54"/>
  <c r="H227" i="54"/>
  <c r="I227" i="54"/>
  <c r="J227" i="54"/>
  <c r="K227" i="54"/>
  <c r="L227" i="54"/>
  <c r="M227" i="54"/>
  <c r="N227" i="54"/>
  <c r="O227" i="54"/>
  <c r="P227" i="54"/>
  <c r="Q227" i="54"/>
  <c r="R227" i="54"/>
  <c r="F228" i="54"/>
  <c r="G228" i="54"/>
  <c r="H228" i="54"/>
  <c r="I228" i="54"/>
  <c r="J228" i="54"/>
  <c r="K228" i="54"/>
  <c r="L228" i="54"/>
  <c r="M228" i="54"/>
  <c r="N228" i="54"/>
  <c r="O228" i="54"/>
  <c r="P228" i="54"/>
  <c r="Q228" i="54"/>
  <c r="R228" i="54"/>
  <c r="F229" i="54"/>
  <c r="G229" i="54"/>
  <c r="H229" i="54"/>
  <c r="I229" i="54"/>
  <c r="J229" i="54"/>
  <c r="K229" i="54"/>
  <c r="L229" i="54"/>
  <c r="M229" i="54"/>
  <c r="N229" i="54"/>
  <c r="O229" i="54"/>
  <c r="P229" i="54"/>
  <c r="Q229" i="54"/>
  <c r="R229" i="54"/>
  <c r="F230" i="54"/>
  <c r="G230" i="54"/>
  <c r="H230" i="54"/>
  <c r="I230" i="54"/>
  <c r="J230" i="54"/>
  <c r="K230" i="54"/>
  <c r="L230" i="54"/>
  <c r="M230" i="54"/>
  <c r="N230" i="54"/>
  <c r="O230" i="54"/>
  <c r="P230" i="54"/>
  <c r="Q230" i="54"/>
  <c r="R230" i="54"/>
  <c r="F231" i="54"/>
  <c r="G231" i="54"/>
  <c r="H231" i="54"/>
  <c r="I231" i="54"/>
  <c r="J231" i="54"/>
  <c r="K231" i="54"/>
  <c r="L231" i="54"/>
  <c r="M231" i="54"/>
  <c r="N231" i="54"/>
  <c r="O231" i="54"/>
  <c r="P231" i="54"/>
  <c r="Q231" i="54"/>
  <c r="R231" i="54"/>
  <c r="F232" i="54"/>
  <c r="G232" i="54"/>
  <c r="H232" i="54"/>
  <c r="I232" i="54"/>
  <c r="J232" i="54"/>
  <c r="K232" i="54"/>
  <c r="L232" i="54"/>
  <c r="M232" i="54"/>
  <c r="N232" i="54"/>
  <c r="O232" i="54"/>
  <c r="P232" i="54"/>
  <c r="Q232" i="54"/>
  <c r="R232" i="54"/>
  <c r="F233" i="54"/>
  <c r="G233" i="54"/>
  <c r="H233" i="54"/>
  <c r="I233" i="54"/>
  <c r="J233" i="54"/>
  <c r="K233" i="54"/>
  <c r="L233" i="54"/>
  <c r="M233" i="54"/>
  <c r="N233" i="54"/>
  <c r="O233" i="54"/>
  <c r="P233" i="54"/>
  <c r="Q233" i="54"/>
  <c r="R233" i="54"/>
  <c r="F234" i="54"/>
  <c r="G234" i="54"/>
  <c r="H234" i="54"/>
  <c r="I234" i="54"/>
  <c r="J234" i="54"/>
  <c r="K234" i="54"/>
  <c r="L234" i="54"/>
  <c r="M234" i="54"/>
  <c r="N234" i="54"/>
  <c r="O234" i="54"/>
  <c r="P234" i="54"/>
  <c r="Q234" i="54"/>
  <c r="R234" i="54"/>
  <c r="F235" i="54"/>
  <c r="G235" i="54"/>
  <c r="H235" i="54"/>
  <c r="I235" i="54"/>
  <c r="J235" i="54"/>
  <c r="K235" i="54"/>
  <c r="L235" i="54"/>
  <c r="M235" i="54"/>
  <c r="N235" i="54"/>
  <c r="O235" i="54"/>
  <c r="P235" i="54"/>
  <c r="Q235" i="54"/>
  <c r="R235" i="54"/>
  <c r="F236" i="54"/>
  <c r="G236" i="54"/>
  <c r="H236" i="54"/>
  <c r="I236" i="54"/>
  <c r="J236" i="54"/>
  <c r="K236" i="54"/>
  <c r="L236" i="54"/>
  <c r="M236" i="54"/>
  <c r="N236" i="54"/>
  <c r="O236" i="54"/>
  <c r="P236" i="54"/>
  <c r="Q236" i="54"/>
  <c r="R236" i="54"/>
  <c r="F237" i="54"/>
  <c r="G237" i="54"/>
  <c r="H237" i="54"/>
  <c r="I237" i="54"/>
  <c r="J237" i="54"/>
  <c r="K237" i="54"/>
  <c r="L237" i="54"/>
  <c r="M237" i="54"/>
  <c r="N237" i="54"/>
  <c r="O237" i="54"/>
  <c r="P237" i="54"/>
  <c r="Q237" i="54"/>
  <c r="R237" i="54"/>
  <c r="F238" i="54"/>
  <c r="G238" i="54"/>
  <c r="H238" i="54"/>
  <c r="I238" i="54"/>
  <c r="J238" i="54"/>
  <c r="K238" i="54"/>
  <c r="L238" i="54"/>
  <c r="M238" i="54"/>
  <c r="N238" i="54"/>
  <c r="O238" i="54"/>
  <c r="P238" i="54"/>
  <c r="Q238" i="54"/>
  <c r="R238" i="54"/>
  <c r="F239" i="54"/>
  <c r="G239" i="54"/>
  <c r="H239" i="54"/>
  <c r="I239" i="54"/>
  <c r="J239" i="54"/>
  <c r="K239" i="54"/>
  <c r="L239" i="54"/>
  <c r="M239" i="54"/>
  <c r="N239" i="54"/>
  <c r="O239" i="54"/>
  <c r="P239" i="54"/>
  <c r="Q239" i="54"/>
  <c r="R239" i="54"/>
  <c r="F240" i="54"/>
  <c r="G240" i="54"/>
  <c r="H240" i="54"/>
  <c r="I240" i="54"/>
  <c r="J240" i="54"/>
  <c r="K240" i="54"/>
  <c r="L240" i="54"/>
  <c r="M240" i="54"/>
  <c r="N240" i="54"/>
  <c r="O240" i="54"/>
  <c r="P240" i="54"/>
  <c r="Q240" i="54"/>
  <c r="R240" i="54"/>
  <c r="F241" i="54"/>
  <c r="G241" i="54"/>
  <c r="H241" i="54"/>
  <c r="I241" i="54"/>
  <c r="J241" i="54"/>
  <c r="K241" i="54"/>
  <c r="L241" i="54"/>
  <c r="M241" i="54"/>
  <c r="N241" i="54"/>
  <c r="O241" i="54"/>
  <c r="P241" i="54"/>
  <c r="Q241" i="54"/>
  <c r="R241" i="54"/>
  <c r="F242" i="54"/>
  <c r="G242" i="54"/>
  <c r="H242" i="54"/>
  <c r="I242" i="54"/>
  <c r="J242" i="54"/>
  <c r="K242" i="54"/>
  <c r="L242" i="54"/>
  <c r="M242" i="54"/>
  <c r="N242" i="54"/>
  <c r="O242" i="54"/>
  <c r="P242" i="54"/>
  <c r="Q242" i="54"/>
  <c r="R242" i="54"/>
  <c r="F243" i="54"/>
  <c r="G243" i="54"/>
  <c r="H243" i="54"/>
  <c r="I243" i="54"/>
  <c r="J243" i="54"/>
  <c r="K243" i="54"/>
  <c r="L243" i="54"/>
  <c r="M243" i="54"/>
  <c r="N243" i="54"/>
  <c r="O243" i="54"/>
  <c r="P243" i="54"/>
  <c r="Q243" i="54"/>
  <c r="R243" i="54"/>
  <c r="F244" i="54"/>
  <c r="G244" i="54"/>
  <c r="H244" i="54"/>
  <c r="I244" i="54"/>
  <c r="J244" i="54"/>
  <c r="K244" i="54"/>
  <c r="L244" i="54"/>
  <c r="M244" i="54"/>
  <c r="N244" i="54"/>
  <c r="O244" i="54"/>
  <c r="P244" i="54"/>
  <c r="Q244" i="54"/>
  <c r="R244" i="54"/>
  <c r="F245" i="54"/>
  <c r="G245" i="54"/>
  <c r="H245" i="54"/>
  <c r="I245" i="54"/>
  <c r="J245" i="54"/>
  <c r="K245" i="54"/>
  <c r="L245" i="54"/>
  <c r="M245" i="54"/>
  <c r="N245" i="54"/>
  <c r="O245" i="54"/>
  <c r="P245" i="54"/>
  <c r="Q245" i="54"/>
  <c r="R245" i="54"/>
  <c r="F246" i="54"/>
  <c r="G246" i="54"/>
  <c r="H246" i="54"/>
  <c r="I246" i="54"/>
  <c r="J246" i="54"/>
  <c r="K246" i="54"/>
  <c r="L246" i="54"/>
  <c r="M246" i="54"/>
  <c r="N246" i="54"/>
  <c r="O246" i="54"/>
  <c r="P246" i="54"/>
  <c r="Q246" i="54"/>
  <c r="R246" i="54"/>
  <c r="F247" i="54"/>
  <c r="G247" i="54"/>
  <c r="H247" i="54"/>
  <c r="I247" i="54"/>
  <c r="J247" i="54"/>
  <c r="K247" i="54"/>
  <c r="L247" i="54"/>
  <c r="M247" i="54"/>
  <c r="N247" i="54"/>
  <c r="O247" i="54"/>
  <c r="P247" i="54"/>
  <c r="Q247" i="54"/>
  <c r="R247" i="54"/>
  <c r="F248" i="54"/>
  <c r="G248" i="54"/>
  <c r="H248" i="54"/>
  <c r="I248" i="54"/>
  <c r="J248" i="54"/>
  <c r="K248" i="54"/>
  <c r="L248" i="54"/>
  <c r="M248" i="54"/>
  <c r="N248" i="54"/>
  <c r="O248" i="54"/>
  <c r="P248" i="54"/>
  <c r="Q248" i="54"/>
  <c r="R248" i="54"/>
  <c r="F249" i="54"/>
  <c r="G249" i="54"/>
  <c r="H249" i="54"/>
  <c r="I249" i="54"/>
  <c r="J249" i="54"/>
  <c r="K249" i="54"/>
  <c r="L249" i="54"/>
  <c r="M249" i="54"/>
  <c r="N249" i="54"/>
  <c r="O249" i="54"/>
  <c r="P249" i="54"/>
  <c r="Q249" i="54"/>
  <c r="R249" i="54"/>
  <c r="F250" i="54"/>
  <c r="G250" i="54"/>
  <c r="H250" i="54"/>
  <c r="I250" i="54"/>
  <c r="J250" i="54"/>
  <c r="K250" i="54"/>
  <c r="L250" i="54"/>
  <c r="M250" i="54"/>
  <c r="N250" i="54"/>
  <c r="O250" i="54"/>
  <c r="P250" i="54"/>
  <c r="Q250" i="54"/>
  <c r="R250" i="54"/>
  <c r="F251" i="54"/>
  <c r="G251" i="54"/>
  <c r="H251" i="54"/>
  <c r="I251" i="54"/>
  <c r="J251" i="54"/>
  <c r="K251" i="54"/>
  <c r="L251" i="54"/>
  <c r="M251" i="54"/>
  <c r="N251" i="54"/>
  <c r="O251" i="54"/>
  <c r="P251" i="54"/>
  <c r="Q251" i="54"/>
  <c r="R251" i="54"/>
  <c r="F252" i="54"/>
  <c r="G252" i="54"/>
  <c r="H252" i="54"/>
  <c r="I252" i="54"/>
  <c r="J252" i="54"/>
  <c r="K252" i="54"/>
  <c r="L252" i="54"/>
  <c r="M252" i="54"/>
  <c r="N252" i="54"/>
  <c r="O252" i="54"/>
  <c r="P252" i="54"/>
  <c r="Q252" i="54"/>
  <c r="R252" i="54"/>
  <c r="F253" i="54"/>
  <c r="G253" i="54"/>
  <c r="H253" i="54"/>
  <c r="I253" i="54"/>
  <c r="J253" i="54"/>
  <c r="K253" i="54"/>
  <c r="L253" i="54"/>
  <c r="M253" i="54"/>
  <c r="N253" i="54"/>
  <c r="O253" i="54"/>
  <c r="P253" i="54"/>
  <c r="Q253" i="54"/>
  <c r="R253" i="54"/>
  <c r="F254" i="54"/>
  <c r="G254" i="54"/>
  <c r="H254" i="54"/>
  <c r="I254" i="54"/>
  <c r="J254" i="54"/>
  <c r="K254" i="54"/>
  <c r="L254" i="54"/>
  <c r="M254" i="54"/>
  <c r="N254" i="54"/>
  <c r="O254" i="54"/>
  <c r="P254" i="54"/>
  <c r="Q254" i="54"/>
  <c r="R254" i="54"/>
  <c r="F255" i="54"/>
  <c r="G255" i="54"/>
  <c r="H255" i="54"/>
  <c r="I255" i="54"/>
  <c r="J255" i="54"/>
  <c r="K255" i="54"/>
  <c r="L255" i="54"/>
  <c r="M255" i="54"/>
  <c r="N255" i="54"/>
  <c r="O255" i="54"/>
  <c r="P255" i="54"/>
  <c r="Q255" i="54"/>
  <c r="R255" i="54"/>
  <c r="F256" i="54"/>
  <c r="G256" i="54"/>
  <c r="H256" i="54"/>
  <c r="I256" i="54"/>
  <c r="J256" i="54"/>
  <c r="K256" i="54"/>
  <c r="L256" i="54"/>
  <c r="M256" i="54"/>
  <c r="N256" i="54"/>
  <c r="O256" i="54"/>
  <c r="P256" i="54"/>
  <c r="Q256" i="54"/>
  <c r="R256" i="54"/>
  <c r="F257" i="54"/>
  <c r="G257" i="54"/>
  <c r="H257" i="54"/>
  <c r="I257" i="54"/>
  <c r="J257" i="54"/>
  <c r="K257" i="54"/>
  <c r="L257" i="54"/>
  <c r="M257" i="54"/>
  <c r="N257" i="54"/>
  <c r="O257" i="54"/>
  <c r="P257" i="54"/>
  <c r="Q257" i="54"/>
  <c r="R257" i="54"/>
  <c r="F258" i="54"/>
  <c r="G258" i="54"/>
  <c r="H258" i="54"/>
  <c r="I258" i="54"/>
  <c r="J258" i="54"/>
  <c r="K258" i="54"/>
  <c r="L258" i="54"/>
  <c r="M258" i="54"/>
  <c r="N258" i="54"/>
  <c r="O258" i="54"/>
  <c r="P258" i="54"/>
  <c r="Q258" i="54"/>
  <c r="R258" i="54"/>
  <c r="F259" i="54"/>
  <c r="G259" i="54"/>
  <c r="H259" i="54"/>
  <c r="I259" i="54"/>
  <c r="J259" i="54"/>
  <c r="K259" i="54"/>
  <c r="L259" i="54"/>
  <c r="M259" i="54"/>
  <c r="N259" i="54"/>
  <c r="O259" i="54"/>
  <c r="P259" i="54"/>
  <c r="Q259" i="54"/>
  <c r="R259" i="54"/>
  <c r="F260" i="54"/>
  <c r="G260" i="54"/>
  <c r="H260" i="54"/>
  <c r="I260" i="54"/>
  <c r="J260" i="54"/>
  <c r="K260" i="54"/>
  <c r="L260" i="54"/>
  <c r="M260" i="54"/>
  <c r="N260" i="54"/>
  <c r="O260" i="54"/>
  <c r="P260" i="54"/>
  <c r="Q260" i="54"/>
  <c r="R260" i="54"/>
  <c r="F261" i="54"/>
  <c r="G261" i="54"/>
  <c r="H261" i="54"/>
  <c r="I261" i="54"/>
  <c r="J261" i="54"/>
  <c r="K261" i="54"/>
  <c r="L261" i="54"/>
  <c r="M261" i="54"/>
  <c r="N261" i="54"/>
  <c r="O261" i="54"/>
  <c r="P261" i="54"/>
  <c r="Q261" i="54"/>
  <c r="R261" i="54"/>
  <c r="F262" i="54"/>
  <c r="G262" i="54"/>
  <c r="H262" i="54"/>
  <c r="I262" i="54"/>
  <c r="J262" i="54"/>
  <c r="K262" i="54"/>
  <c r="L262" i="54"/>
  <c r="M262" i="54"/>
  <c r="N262" i="54"/>
  <c r="O262" i="54"/>
  <c r="P262" i="54"/>
  <c r="Q262" i="54"/>
  <c r="R262" i="54"/>
  <c r="F263" i="54"/>
  <c r="G263" i="54"/>
  <c r="H263" i="54"/>
  <c r="I263" i="54"/>
  <c r="J263" i="54"/>
  <c r="K263" i="54"/>
  <c r="L263" i="54"/>
  <c r="M263" i="54"/>
  <c r="N263" i="54"/>
  <c r="O263" i="54"/>
  <c r="P263" i="54"/>
  <c r="Q263" i="54"/>
  <c r="R263" i="54"/>
  <c r="F264" i="54"/>
  <c r="G264" i="54"/>
  <c r="H264" i="54"/>
  <c r="I264" i="54"/>
  <c r="J264" i="54"/>
  <c r="K264" i="54"/>
  <c r="L264" i="54"/>
  <c r="M264" i="54"/>
  <c r="N264" i="54"/>
  <c r="O264" i="54"/>
  <c r="P264" i="54"/>
  <c r="Q264" i="54"/>
  <c r="R264" i="54"/>
  <c r="F265" i="54"/>
  <c r="G265" i="54"/>
  <c r="H265" i="54"/>
  <c r="I265" i="54"/>
  <c r="J265" i="54"/>
  <c r="K265" i="54"/>
  <c r="L265" i="54"/>
  <c r="M265" i="54"/>
  <c r="N265" i="54"/>
  <c r="O265" i="54"/>
  <c r="P265" i="54"/>
  <c r="Q265" i="54"/>
  <c r="R265" i="54"/>
  <c r="F266" i="54"/>
  <c r="G266" i="54"/>
  <c r="H266" i="54"/>
  <c r="I266" i="54"/>
  <c r="J266" i="54"/>
  <c r="K266" i="54"/>
  <c r="L266" i="54"/>
  <c r="M266" i="54"/>
  <c r="N266" i="54"/>
  <c r="O266" i="54"/>
  <c r="P266" i="54"/>
  <c r="Q266" i="54"/>
  <c r="R266" i="54"/>
  <c r="F267" i="54"/>
  <c r="G267" i="54"/>
  <c r="H267" i="54"/>
  <c r="I267" i="54"/>
  <c r="J267" i="54"/>
  <c r="K267" i="54"/>
  <c r="L267" i="54"/>
  <c r="M267" i="54"/>
  <c r="N267" i="54"/>
  <c r="O267" i="54"/>
  <c r="P267" i="54"/>
  <c r="Q267" i="54"/>
  <c r="R267" i="54"/>
  <c r="F268" i="54"/>
  <c r="G268" i="54"/>
  <c r="H268" i="54"/>
  <c r="I268" i="54"/>
  <c r="J268" i="54"/>
  <c r="K268" i="54"/>
  <c r="L268" i="54"/>
  <c r="M268" i="54"/>
  <c r="N268" i="54"/>
  <c r="O268" i="54"/>
  <c r="P268" i="54"/>
  <c r="Q268" i="54"/>
  <c r="R268" i="54"/>
  <c r="F269" i="54"/>
  <c r="G269" i="54"/>
  <c r="H269" i="54"/>
  <c r="I269" i="54"/>
  <c r="J269" i="54"/>
  <c r="K269" i="54"/>
  <c r="L269" i="54"/>
  <c r="M269" i="54"/>
  <c r="N269" i="54"/>
  <c r="O269" i="54"/>
  <c r="P269" i="54"/>
  <c r="Q269" i="54"/>
  <c r="R269" i="54"/>
  <c r="F270" i="54"/>
  <c r="G270" i="54"/>
  <c r="H270" i="54"/>
  <c r="I270" i="54"/>
  <c r="J270" i="54"/>
  <c r="K270" i="54"/>
  <c r="L270" i="54"/>
  <c r="M270" i="54"/>
  <c r="N270" i="54"/>
  <c r="O270" i="54"/>
  <c r="P270" i="54"/>
  <c r="Q270" i="54"/>
  <c r="R270" i="54"/>
  <c r="F271" i="54"/>
  <c r="G271" i="54"/>
  <c r="H271" i="54"/>
  <c r="I271" i="54"/>
  <c r="J271" i="54"/>
  <c r="K271" i="54"/>
  <c r="L271" i="54"/>
  <c r="M271" i="54"/>
  <c r="N271" i="54"/>
  <c r="O271" i="54"/>
  <c r="P271" i="54"/>
  <c r="Q271" i="54"/>
  <c r="R271" i="54"/>
  <c r="F272" i="54"/>
  <c r="G272" i="54"/>
  <c r="H272" i="54"/>
  <c r="I272" i="54"/>
  <c r="J272" i="54"/>
  <c r="K272" i="54"/>
  <c r="L272" i="54"/>
  <c r="M272" i="54"/>
  <c r="N272" i="54"/>
  <c r="O272" i="54"/>
  <c r="P272" i="54"/>
  <c r="Q272" i="54"/>
  <c r="R272" i="54"/>
  <c r="F273" i="54"/>
  <c r="G273" i="54"/>
  <c r="H273" i="54"/>
  <c r="I273" i="54"/>
  <c r="J273" i="54"/>
  <c r="K273" i="54"/>
  <c r="L273" i="54"/>
  <c r="M273" i="54"/>
  <c r="N273" i="54"/>
  <c r="O273" i="54"/>
  <c r="P273" i="54"/>
  <c r="Q273" i="54"/>
  <c r="R273" i="54"/>
  <c r="F274" i="54"/>
  <c r="G274" i="54"/>
  <c r="H274" i="54"/>
  <c r="I274" i="54"/>
  <c r="J274" i="54"/>
  <c r="K274" i="54"/>
  <c r="L274" i="54"/>
  <c r="M274" i="54"/>
  <c r="N274" i="54"/>
  <c r="O274" i="54"/>
  <c r="P274" i="54"/>
  <c r="Q274" i="54"/>
  <c r="R274" i="54"/>
  <c r="F275" i="54"/>
  <c r="G275" i="54"/>
  <c r="H275" i="54"/>
  <c r="I275" i="54"/>
  <c r="J275" i="54"/>
  <c r="K275" i="54"/>
  <c r="L275" i="54"/>
  <c r="M275" i="54"/>
  <c r="N275" i="54"/>
  <c r="O275" i="54"/>
  <c r="P275" i="54"/>
  <c r="Q275" i="54"/>
  <c r="R275" i="54"/>
  <c r="F276" i="54"/>
  <c r="G276" i="54"/>
  <c r="H276" i="54"/>
  <c r="I276" i="54"/>
  <c r="J276" i="54"/>
  <c r="K276" i="54"/>
  <c r="L276" i="54"/>
  <c r="M276" i="54"/>
  <c r="N276" i="54"/>
  <c r="O276" i="54"/>
  <c r="P276" i="54"/>
  <c r="Q276" i="54"/>
  <c r="R276" i="54"/>
  <c r="F277" i="54"/>
  <c r="G277" i="54"/>
  <c r="H277" i="54"/>
  <c r="I277" i="54"/>
  <c r="J277" i="54"/>
  <c r="K277" i="54"/>
  <c r="L277" i="54"/>
  <c r="M277" i="54"/>
  <c r="N277" i="54"/>
  <c r="O277" i="54"/>
  <c r="P277" i="54"/>
  <c r="Q277" i="54"/>
  <c r="R277" i="54"/>
  <c r="F278" i="54"/>
  <c r="G278" i="54"/>
  <c r="H278" i="54"/>
  <c r="I278" i="54"/>
  <c r="J278" i="54"/>
  <c r="K278" i="54"/>
  <c r="L278" i="54"/>
  <c r="M278" i="54"/>
  <c r="N278" i="54"/>
  <c r="O278" i="54"/>
  <c r="P278" i="54"/>
  <c r="Q278" i="54"/>
  <c r="R278" i="54"/>
  <c r="F279" i="54"/>
  <c r="G279" i="54"/>
  <c r="H279" i="54"/>
  <c r="I279" i="54"/>
  <c r="J279" i="54"/>
  <c r="K279" i="54"/>
  <c r="L279" i="54"/>
  <c r="M279" i="54"/>
  <c r="N279" i="54"/>
  <c r="O279" i="54"/>
  <c r="P279" i="54"/>
  <c r="Q279" i="54"/>
  <c r="R279" i="54"/>
  <c r="F280" i="54"/>
  <c r="G280" i="54"/>
  <c r="H280" i="54"/>
  <c r="I280" i="54"/>
  <c r="J280" i="54"/>
  <c r="K280" i="54"/>
  <c r="L280" i="54"/>
  <c r="M280" i="54"/>
  <c r="N280" i="54"/>
  <c r="O280" i="54"/>
  <c r="P280" i="54"/>
  <c r="Q280" i="54"/>
  <c r="R280" i="54"/>
  <c r="F281" i="54"/>
  <c r="G281" i="54"/>
  <c r="H281" i="54"/>
  <c r="I281" i="54"/>
  <c r="J281" i="54"/>
  <c r="K281" i="54"/>
  <c r="L281" i="54"/>
  <c r="M281" i="54"/>
  <c r="N281" i="54"/>
  <c r="O281" i="54"/>
  <c r="P281" i="54"/>
  <c r="Q281" i="54"/>
  <c r="R281" i="54"/>
  <c r="F282" i="54"/>
  <c r="G282" i="54"/>
  <c r="H282" i="54"/>
  <c r="I282" i="54"/>
  <c r="J282" i="54"/>
  <c r="K282" i="54"/>
  <c r="L282" i="54"/>
  <c r="M282" i="54"/>
  <c r="N282" i="54"/>
  <c r="O282" i="54"/>
  <c r="P282" i="54"/>
  <c r="Q282" i="54"/>
  <c r="R282" i="54"/>
  <c r="F283" i="54"/>
  <c r="G283" i="54"/>
  <c r="H283" i="54"/>
  <c r="I283" i="54"/>
  <c r="J283" i="54"/>
  <c r="K283" i="54"/>
  <c r="L283" i="54"/>
  <c r="M283" i="54"/>
  <c r="N283" i="54"/>
  <c r="O283" i="54"/>
  <c r="P283" i="54"/>
  <c r="Q283" i="54"/>
  <c r="R283" i="54"/>
  <c r="F284" i="54"/>
  <c r="G284" i="54"/>
  <c r="H284" i="54"/>
  <c r="I284" i="54"/>
  <c r="J284" i="54"/>
  <c r="K284" i="54"/>
  <c r="L284" i="54"/>
  <c r="M284" i="54"/>
  <c r="N284" i="54"/>
  <c r="O284" i="54"/>
  <c r="P284" i="54"/>
  <c r="Q284" i="54"/>
  <c r="R284" i="54"/>
  <c r="F285" i="54"/>
  <c r="G285" i="54"/>
  <c r="H285" i="54"/>
  <c r="I285" i="54"/>
  <c r="J285" i="54"/>
  <c r="K285" i="54"/>
  <c r="L285" i="54"/>
  <c r="M285" i="54"/>
  <c r="N285" i="54"/>
  <c r="O285" i="54"/>
  <c r="P285" i="54"/>
  <c r="Q285" i="54"/>
  <c r="R285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F288" i="54"/>
  <c r="G288" i="54"/>
  <c r="H288" i="54"/>
  <c r="I288" i="54"/>
  <c r="J288" i="54"/>
  <c r="K288" i="54"/>
  <c r="L288" i="54"/>
  <c r="M288" i="54"/>
  <c r="N288" i="54"/>
  <c r="O288" i="54"/>
  <c r="P288" i="54"/>
  <c r="Q288" i="54"/>
  <c r="R288" i="54"/>
  <c r="F289" i="54"/>
  <c r="G289" i="54"/>
  <c r="H289" i="54"/>
  <c r="I289" i="54"/>
  <c r="J289" i="54"/>
  <c r="K289" i="54"/>
  <c r="L289" i="54"/>
  <c r="M289" i="54"/>
  <c r="N289" i="54"/>
  <c r="O289" i="54"/>
  <c r="P289" i="54"/>
  <c r="Q289" i="54"/>
  <c r="R289" i="54"/>
  <c r="F290" i="54"/>
  <c r="G290" i="54"/>
  <c r="H290" i="54"/>
  <c r="I290" i="54"/>
  <c r="J290" i="54"/>
  <c r="K290" i="54"/>
  <c r="L290" i="54"/>
  <c r="M290" i="54"/>
  <c r="N290" i="54"/>
  <c r="O290" i="54"/>
  <c r="P290" i="54"/>
  <c r="Q290" i="54"/>
  <c r="R290" i="54"/>
  <c r="F291" i="54"/>
  <c r="G291" i="54"/>
  <c r="H291" i="54"/>
  <c r="I291" i="54"/>
  <c r="J291" i="54"/>
  <c r="K291" i="54"/>
  <c r="L291" i="54"/>
  <c r="M291" i="54"/>
  <c r="N291" i="54"/>
  <c r="O291" i="54"/>
  <c r="P291" i="54"/>
  <c r="Q291" i="54"/>
  <c r="R291" i="54"/>
  <c r="F292" i="54"/>
  <c r="G292" i="54"/>
  <c r="H292" i="54"/>
  <c r="I292" i="54"/>
  <c r="J292" i="54"/>
  <c r="K292" i="54"/>
  <c r="L292" i="54"/>
  <c r="M292" i="54"/>
  <c r="N292" i="54"/>
  <c r="O292" i="54"/>
  <c r="P292" i="54"/>
  <c r="Q292" i="54"/>
  <c r="R292" i="54"/>
  <c r="F293" i="54"/>
  <c r="G293" i="54"/>
  <c r="H293" i="54"/>
  <c r="I293" i="54"/>
  <c r="J293" i="54"/>
  <c r="K293" i="54"/>
  <c r="L293" i="54"/>
  <c r="M293" i="54"/>
  <c r="N293" i="54"/>
  <c r="O293" i="54"/>
  <c r="P293" i="54"/>
  <c r="Q293" i="54"/>
  <c r="R293" i="54"/>
  <c r="F294" i="54"/>
  <c r="G294" i="54"/>
  <c r="H294" i="54"/>
  <c r="I294" i="54"/>
  <c r="J294" i="54"/>
  <c r="K294" i="54"/>
  <c r="L294" i="54"/>
  <c r="M294" i="54"/>
  <c r="N294" i="54"/>
  <c r="O294" i="54"/>
  <c r="P294" i="54"/>
  <c r="Q294" i="54"/>
  <c r="R294" i="54"/>
  <c r="F295" i="54"/>
  <c r="G295" i="54"/>
  <c r="H295" i="54"/>
  <c r="I295" i="54"/>
  <c r="J295" i="54"/>
  <c r="K295" i="54"/>
  <c r="L295" i="54"/>
  <c r="M295" i="54"/>
  <c r="N295" i="54"/>
  <c r="O295" i="54"/>
  <c r="P295" i="54"/>
  <c r="Q295" i="54"/>
  <c r="R295" i="54"/>
  <c r="F296" i="54"/>
  <c r="G296" i="54"/>
  <c r="H296" i="54"/>
  <c r="I296" i="54"/>
  <c r="J296" i="54"/>
  <c r="K296" i="54"/>
  <c r="L296" i="54"/>
  <c r="M296" i="54"/>
  <c r="N296" i="54"/>
  <c r="O296" i="54"/>
  <c r="P296" i="54"/>
  <c r="Q296" i="54"/>
  <c r="R296" i="54"/>
  <c r="F297" i="54"/>
  <c r="G297" i="54"/>
  <c r="H297" i="54"/>
  <c r="I297" i="54"/>
  <c r="J297" i="54"/>
  <c r="K297" i="54"/>
  <c r="L297" i="54"/>
  <c r="M297" i="54"/>
  <c r="N297" i="54"/>
  <c r="O297" i="54"/>
  <c r="P297" i="54"/>
  <c r="Q297" i="54"/>
  <c r="R297" i="54"/>
  <c r="E244" i="54"/>
  <c r="E245" i="54"/>
  <c r="E246" i="54"/>
  <c r="E247" i="54"/>
  <c r="E248" i="54"/>
  <c r="E249" i="54"/>
  <c r="E250" i="54"/>
  <c r="E251" i="54"/>
  <c r="E252" i="54"/>
  <c r="E253" i="54"/>
  <c r="E254" i="54"/>
  <c r="E255" i="54"/>
  <c r="E256" i="54"/>
  <c r="E257" i="54"/>
  <c r="E258" i="54"/>
  <c r="E259" i="54"/>
  <c r="E260" i="54"/>
  <c r="E261" i="54"/>
  <c r="E262" i="54"/>
  <c r="E263" i="54"/>
  <c r="E264" i="54"/>
  <c r="E265" i="54"/>
  <c r="E266" i="54"/>
  <c r="E267" i="54"/>
  <c r="E268" i="54"/>
  <c r="E269" i="54"/>
  <c r="E270" i="54"/>
  <c r="E271" i="54"/>
  <c r="E272" i="54"/>
  <c r="E273" i="54"/>
  <c r="E274" i="54"/>
  <c r="E275" i="54"/>
  <c r="E276" i="54"/>
  <c r="E277" i="54"/>
  <c r="E278" i="54"/>
  <c r="E279" i="54"/>
  <c r="E280" i="54"/>
  <c r="E281" i="54"/>
  <c r="E282" i="54"/>
  <c r="E283" i="54"/>
  <c r="E284" i="54"/>
  <c r="E285" i="54"/>
  <c r="E286" i="54"/>
  <c r="E287" i="54"/>
  <c r="E288" i="54"/>
  <c r="E289" i="54"/>
  <c r="E290" i="54"/>
  <c r="E291" i="54"/>
  <c r="E292" i="54"/>
  <c r="E293" i="54"/>
  <c r="E294" i="54"/>
  <c r="E295" i="54"/>
  <c r="E296" i="54"/>
  <c r="E297" i="54"/>
  <c r="E243" i="54"/>
  <c r="E236" i="54"/>
  <c r="E237" i="54"/>
  <c r="E238" i="54"/>
  <c r="E239" i="54"/>
  <c r="E240" i="54"/>
  <c r="E241" i="54"/>
  <c r="E242" i="54"/>
  <c r="E235" i="54"/>
  <c r="E234" i="54"/>
  <c r="E233" i="54"/>
  <c r="E219" i="54"/>
  <c r="D219" i="54" s="1"/>
  <c r="E220" i="54"/>
  <c r="D220" i="54" s="1"/>
  <c r="E221" i="54"/>
  <c r="D221" i="54" s="1"/>
  <c r="E222" i="54"/>
  <c r="D222" i="54" s="1"/>
  <c r="E223" i="54"/>
  <c r="D223" i="54" s="1"/>
  <c r="E224" i="54"/>
  <c r="D224" i="54" s="1"/>
  <c r="E225" i="54"/>
  <c r="D225" i="54" s="1"/>
  <c r="E226" i="54"/>
  <c r="D226" i="54" s="1"/>
  <c r="E227" i="54"/>
  <c r="D227" i="54" s="1"/>
  <c r="E228" i="54"/>
  <c r="D228" i="54" s="1"/>
  <c r="E229" i="54"/>
  <c r="D229" i="54" s="1"/>
  <c r="E230" i="54"/>
  <c r="D230" i="54" s="1"/>
  <c r="E231" i="54"/>
  <c r="D231" i="54" s="1"/>
  <c r="E232" i="54"/>
  <c r="D232" i="54" s="1"/>
  <c r="E218" i="54"/>
  <c r="D218" i="54" s="1"/>
  <c r="E211" i="54"/>
  <c r="E212" i="54"/>
  <c r="E214" i="54"/>
  <c r="E215" i="54"/>
  <c r="E216" i="54"/>
  <c r="E217" i="54"/>
  <c r="E210" i="54"/>
  <c r="F110" i="54"/>
  <c r="G110" i="54"/>
  <c r="H110" i="54"/>
  <c r="I110" i="54"/>
  <c r="J110" i="54"/>
  <c r="K110" i="54"/>
  <c r="L110" i="54"/>
  <c r="M110" i="54"/>
  <c r="N110" i="54"/>
  <c r="O110" i="54"/>
  <c r="P110" i="54"/>
  <c r="Q110" i="54"/>
  <c r="R110" i="54"/>
  <c r="F111" i="54"/>
  <c r="G111" i="54"/>
  <c r="H111" i="54"/>
  <c r="I111" i="54"/>
  <c r="J111" i="54"/>
  <c r="K111" i="54"/>
  <c r="L111" i="54"/>
  <c r="M111" i="54"/>
  <c r="N111" i="54"/>
  <c r="O111" i="54"/>
  <c r="P111" i="54"/>
  <c r="Q111" i="54"/>
  <c r="R111" i="54"/>
  <c r="F112" i="54"/>
  <c r="G112" i="54"/>
  <c r="H112" i="54"/>
  <c r="I112" i="54"/>
  <c r="J112" i="54"/>
  <c r="K112" i="54"/>
  <c r="L112" i="54"/>
  <c r="M112" i="54"/>
  <c r="N112" i="54"/>
  <c r="O112" i="54"/>
  <c r="P112" i="54"/>
  <c r="Q112" i="54"/>
  <c r="R112" i="54"/>
  <c r="F114" i="54"/>
  <c r="G114" i="54"/>
  <c r="G113" i="54" s="1"/>
  <c r="H114" i="54"/>
  <c r="I114" i="54"/>
  <c r="J114" i="54"/>
  <c r="K114" i="54"/>
  <c r="L114" i="54"/>
  <c r="L113" i="54" s="1"/>
  <c r="M114" i="54"/>
  <c r="M113" i="54" s="1"/>
  <c r="N114" i="54"/>
  <c r="N113" i="54" s="1"/>
  <c r="N109" i="54" s="1"/>
  <c r="O114" i="54"/>
  <c r="P114" i="54"/>
  <c r="Q114" i="54"/>
  <c r="R114" i="54"/>
  <c r="F115" i="54"/>
  <c r="G115" i="54"/>
  <c r="H115" i="54"/>
  <c r="I115" i="54"/>
  <c r="J115" i="54"/>
  <c r="K115" i="54"/>
  <c r="L115" i="54"/>
  <c r="M115" i="54"/>
  <c r="N115" i="54"/>
  <c r="O115" i="54"/>
  <c r="P115" i="54"/>
  <c r="Q115" i="54"/>
  <c r="R115" i="54"/>
  <c r="F116" i="54"/>
  <c r="G116" i="54"/>
  <c r="H116" i="54"/>
  <c r="I116" i="54"/>
  <c r="J116" i="54"/>
  <c r="K116" i="54"/>
  <c r="L116" i="54"/>
  <c r="M116" i="54"/>
  <c r="N116" i="54"/>
  <c r="O116" i="54"/>
  <c r="P116" i="54"/>
  <c r="Q116" i="54"/>
  <c r="R116" i="54"/>
  <c r="F117" i="54"/>
  <c r="G117" i="54"/>
  <c r="H117" i="54"/>
  <c r="I117" i="54"/>
  <c r="J117" i="54"/>
  <c r="K117" i="54"/>
  <c r="L117" i="54"/>
  <c r="M117" i="54"/>
  <c r="N117" i="54"/>
  <c r="O117" i="54"/>
  <c r="P117" i="54"/>
  <c r="Q117" i="54"/>
  <c r="R117" i="54"/>
  <c r="F118" i="54"/>
  <c r="G118" i="54"/>
  <c r="H118" i="54"/>
  <c r="I118" i="54"/>
  <c r="J118" i="54"/>
  <c r="K118" i="54"/>
  <c r="L118" i="54"/>
  <c r="M118" i="54"/>
  <c r="N118" i="54"/>
  <c r="O118" i="54"/>
  <c r="P118" i="54"/>
  <c r="Q118" i="54"/>
  <c r="R118" i="54"/>
  <c r="F119" i="54"/>
  <c r="G119" i="54"/>
  <c r="H119" i="54"/>
  <c r="I119" i="54"/>
  <c r="J119" i="54"/>
  <c r="K119" i="54"/>
  <c r="L119" i="54"/>
  <c r="M119" i="54"/>
  <c r="N119" i="54"/>
  <c r="O119" i="54"/>
  <c r="P119" i="54"/>
  <c r="Q119" i="54"/>
  <c r="R119" i="54"/>
  <c r="F120" i="54"/>
  <c r="G120" i="54"/>
  <c r="H120" i="54"/>
  <c r="I120" i="54"/>
  <c r="J120" i="54"/>
  <c r="K120" i="54"/>
  <c r="L120" i="54"/>
  <c r="M120" i="54"/>
  <c r="N120" i="54"/>
  <c r="O120" i="54"/>
  <c r="P120" i="54"/>
  <c r="Q120" i="54"/>
  <c r="R120" i="54"/>
  <c r="F121" i="54"/>
  <c r="G121" i="54"/>
  <c r="H121" i="54"/>
  <c r="I121" i="54"/>
  <c r="J121" i="54"/>
  <c r="K121" i="54"/>
  <c r="L121" i="54"/>
  <c r="M121" i="54"/>
  <c r="N121" i="54"/>
  <c r="O121" i="54"/>
  <c r="P121" i="54"/>
  <c r="Q121" i="54"/>
  <c r="R121" i="54"/>
  <c r="F122" i="54"/>
  <c r="G122" i="54"/>
  <c r="H122" i="54"/>
  <c r="I122" i="54"/>
  <c r="J122" i="54"/>
  <c r="K122" i="54"/>
  <c r="L122" i="54"/>
  <c r="M122" i="54"/>
  <c r="N122" i="54"/>
  <c r="O122" i="54"/>
  <c r="P122" i="54"/>
  <c r="Q122" i="54"/>
  <c r="R122" i="54"/>
  <c r="F123" i="54"/>
  <c r="G123" i="54"/>
  <c r="H123" i="54"/>
  <c r="I123" i="54"/>
  <c r="J123" i="54"/>
  <c r="K123" i="54"/>
  <c r="L123" i="54"/>
  <c r="M123" i="54"/>
  <c r="N123" i="54"/>
  <c r="O123" i="54"/>
  <c r="P123" i="54"/>
  <c r="Q123" i="54"/>
  <c r="R123" i="54"/>
  <c r="F124" i="54"/>
  <c r="G124" i="54"/>
  <c r="H124" i="54"/>
  <c r="I124" i="54"/>
  <c r="J124" i="54"/>
  <c r="K124" i="54"/>
  <c r="L124" i="54"/>
  <c r="M124" i="54"/>
  <c r="N124" i="54"/>
  <c r="O124" i="54"/>
  <c r="P124" i="54"/>
  <c r="Q124" i="54"/>
  <c r="R124" i="54"/>
  <c r="F125" i="54"/>
  <c r="G125" i="54"/>
  <c r="H125" i="54"/>
  <c r="I125" i="54"/>
  <c r="J125" i="54"/>
  <c r="K125" i="54"/>
  <c r="L125" i="54"/>
  <c r="M125" i="54"/>
  <c r="N125" i="54"/>
  <c r="O125" i="54"/>
  <c r="P125" i="54"/>
  <c r="Q125" i="54"/>
  <c r="R125" i="54"/>
  <c r="F126" i="54"/>
  <c r="G126" i="54"/>
  <c r="H126" i="54"/>
  <c r="I126" i="54"/>
  <c r="J126" i="54"/>
  <c r="K126" i="54"/>
  <c r="L126" i="54"/>
  <c r="M126" i="54"/>
  <c r="N126" i="54"/>
  <c r="O126" i="54"/>
  <c r="P126" i="54"/>
  <c r="Q126" i="54"/>
  <c r="R126" i="54"/>
  <c r="F127" i="54"/>
  <c r="G127" i="54"/>
  <c r="H127" i="54"/>
  <c r="I127" i="54"/>
  <c r="J127" i="54"/>
  <c r="K127" i="54"/>
  <c r="L127" i="54"/>
  <c r="M127" i="54"/>
  <c r="N127" i="54"/>
  <c r="O127" i="54"/>
  <c r="P127" i="54"/>
  <c r="Q127" i="54"/>
  <c r="R127" i="54"/>
  <c r="F128" i="54"/>
  <c r="G128" i="54"/>
  <c r="H128" i="54"/>
  <c r="I128" i="54"/>
  <c r="J128" i="54"/>
  <c r="K128" i="54"/>
  <c r="L128" i="54"/>
  <c r="M128" i="54"/>
  <c r="N128" i="54"/>
  <c r="O128" i="54"/>
  <c r="P128" i="54"/>
  <c r="Q128" i="54"/>
  <c r="R128" i="54"/>
  <c r="F129" i="54"/>
  <c r="G129" i="54"/>
  <c r="H129" i="54"/>
  <c r="I129" i="54"/>
  <c r="J129" i="54"/>
  <c r="K129" i="54"/>
  <c r="L129" i="54"/>
  <c r="M129" i="54"/>
  <c r="N129" i="54"/>
  <c r="O129" i="54"/>
  <c r="P129" i="54"/>
  <c r="Q129" i="54"/>
  <c r="R129" i="54"/>
  <c r="F130" i="54"/>
  <c r="G130" i="54"/>
  <c r="H130" i="54"/>
  <c r="I130" i="54"/>
  <c r="J130" i="54"/>
  <c r="K130" i="54"/>
  <c r="L130" i="54"/>
  <c r="M130" i="54"/>
  <c r="N130" i="54"/>
  <c r="O130" i="54"/>
  <c r="P130" i="54"/>
  <c r="Q130" i="54"/>
  <c r="R130" i="54"/>
  <c r="F131" i="54"/>
  <c r="G131" i="54"/>
  <c r="H131" i="54"/>
  <c r="I131" i="54"/>
  <c r="J131" i="54"/>
  <c r="K131" i="54"/>
  <c r="L131" i="54"/>
  <c r="M131" i="54"/>
  <c r="N131" i="54"/>
  <c r="O131" i="54"/>
  <c r="P131" i="54"/>
  <c r="Q131" i="54"/>
  <c r="R131" i="54"/>
  <c r="F132" i="54"/>
  <c r="G132" i="54"/>
  <c r="H132" i="54"/>
  <c r="I132" i="54"/>
  <c r="J132" i="54"/>
  <c r="K132" i="54"/>
  <c r="L132" i="54"/>
  <c r="M132" i="54"/>
  <c r="N132" i="54"/>
  <c r="O132" i="54"/>
  <c r="P132" i="54"/>
  <c r="Q132" i="54"/>
  <c r="R132" i="54"/>
  <c r="F133" i="54"/>
  <c r="G133" i="54"/>
  <c r="H133" i="54"/>
  <c r="I133" i="54"/>
  <c r="J133" i="54"/>
  <c r="K133" i="54"/>
  <c r="L133" i="54"/>
  <c r="M133" i="54"/>
  <c r="N133" i="54"/>
  <c r="O133" i="54"/>
  <c r="P133" i="54"/>
  <c r="Q133" i="54"/>
  <c r="R133" i="54"/>
  <c r="F134" i="54"/>
  <c r="G134" i="54"/>
  <c r="H134" i="54"/>
  <c r="I134" i="54"/>
  <c r="J134" i="54"/>
  <c r="K134" i="54"/>
  <c r="L134" i="54"/>
  <c r="M134" i="54"/>
  <c r="N134" i="54"/>
  <c r="O134" i="54"/>
  <c r="P134" i="54"/>
  <c r="Q134" i="54"/>
  <c r="R134" i="54"/>
  <c r="F135" i="54"/>
  <c r="G135" i="54"/>
  <c r="H135" i="54"/>
  <c r="I135" i="54"/>
  <c r="J135" i="54"/>
  <c r="K135" i="54"/>
  <c r="L135" i="54"/>
  <c r="M135" i="54"/>
  <c r="N135" i="54"/>
  <c r="O135" i="54"/>
  <c r="P135" i="54"/>
  <c r="Q135" i="54"/>
  <c r="R135" i="54"/>
  <c r="F136" i="54"/>
  <c r="G136" i="54"/>
  <c r="H136" i="54"/>
  <c r="I136" i="54"/>
  <c r="J136" i="54"/>
  <c r="K136" i="54"/>
  <c r="L136" i="54"/>
  <c r="M136" i="54"/>
  <c r="N136" i="54"/>
  <c r="O136" i="54"/>
  <c r="P136" i="54"/>
  <c r="Q136" i="54"/>
  <c r="R136" i="54"/>
  <c r="F137" i="54"/>
  <c r="G137" i="54"/>
  <c r="H137" i="54"/>
  <c r="I137" i="54"/>
  <c r="J137" i="54"/>
  <c r="K137" i="54"/>
  <c r="L137" i="54"/>
  <c r="M137" i="54"/>
  <c r="N137" i="54"/>
  <c r="O137" i="54"/>
  <c r="P137" i="54"/>
  <c r="Q137" i="54"/>
  <c r="R137" i="54"/>
  <c r="F138" i="54"/>
  <c r="G138" i="54"/>
  <c r="H138" i="54"/>
  <c r="I138" i="54"/>
  <c r="J138" i="54"/>
  <c r="K138" i="54"/>
  <c r="L138" i="54"/>
  <c r="M138" i="54"/>
  <c r="N138" i="54"/>
  <c r="O138" i="54"/>
  <c r="P138" i="54"/>
  <c r="Q138" i="54"/>
  <c r="R138" i="54"/>
  <c r="F139" i="54"/>
  <c r="G139" i="54"/>
  <c r="H139" i="54"/>
  <c r="I139" i="54"/>
  <c r="J139" i="54"/>
  <c r="K139" i="54"/>
  <c r="L139" i="54"/>
  <c r="M139" i="54"/>
  <c r="N139" i="54"/>
  <c r="O139" i="54"/>
  <c r="P139" i="54"/>
  <c r="Q139" i="54"/>
  <c r="R139" i="54"/>
  <c r="F140" i="54"/>
  <c r="G140" i="54"/>
  <c r="H140" i="54"/>
  <c r="I140" i="54"/>
  <c r="J140" i="54"/>
  <c r="K140" i="54"/>
  <c r="L140" i="54"/>
  <c r="M140" i="54"/>
  <c r="N140" i="54"/>
  <c r="O140" i="54"/>
  <c r="P140" i="54"/>
  <c r="Q140" i="54"/>
  <c r="R140" i="54"/>
  <c r="F141" i="54"/>
  <c r="G141" i="54"/>
  <c r="H141" i="54"/>
  <c r="I141" i="54"/>
  <c r="J141" i="54"/>
  <c r="K141" i="54"/>
  <c r="L141" i="54"/>
  <c r="M141" i="54"/>
  <c r="N141" i="54"/>
  <c r="O141" i="54"/>
  <c r="P141" i="54"/>
  <c r="Q141" i="54"/>
  <c r="R141" i="54"/>
  <c r="F142" i="54"/>
  <c r="G142" i="54"/>
  <c r="H142" i="54"/>
  <c r="I142" i="54"/>
  <c r="J142" i="54"/>
  <c r="K142" i="54"/>
  <c r="L142" i="54"/>
  <c r="M142" i="54"/>
  <c r="N142" i="54"/>
  <c r="O142" i="54"/>
  <c r="P142" i="54"/>
  <c r="Q142" i="54"/>
  <c r="R142" i="54"/>
  <c r="F143" i="54"/>
  <c r="G143" i="54"/>
  <c r="H143" i="54"/>
  <c r="I143" i="54"/>
  <c r="J143" i="54"/>
  <c r="K143" i="54"/>
  <c r="L143" i="54"/>
  <c r="M143" i="54"/>
  <c r="N143" i="54"/>
  <c r="O143" i="54"/>
  <c r="P143" i="54"/>
  <c r="Q143" i="54"/>
  <c r="R143" i="54"/>
  <c r="F144" i="54"/>
  <c r="G144" i="54"/>
  <c r="H144" i="54"/>
  <c r="I144" i="54"/>
  <c r="J144" i="54"/>
  <c r="K144" i="54"/>
  <c r="L144" i="54"/>
  <c r="M144" i="54"/>
  <c r="N144" i="54"/>
  <c r="O144" i="54"/>
  <c r="P144" i="54"/>
  <c r="Q144" i="54"/>
  <c r="R144" i="54"/>
  <c r="F145" i="54"/>
  <c r="G145" i="54"/>
  <c r="H145" i="54"/>
  <c r="I145" i="54"/>
  <c r="J145" i="54"/>
  <c r="K145" i="54"/>
  <c r="L145" i="54"/>
  <c r="M145" i="54"/>
  <c r="N145" i="54"/>
  <c r="O145" i="54"/>
  <c r="P145" i="54"/>
  <c r="Q145" i="54"/>
  <c r="R145" i="54"/>
  <c r="F146" i="54"/>
  <c r="G146" i="54"/>
  <c r="H146" i="54"/>
  <c r="I146" i="54"/>
  <c r="J146" i="54"/>
  <c r="K146" i="54"/>
  <c r="L146" i="54"/>
  <c r="M146" i="54"/>
  <c r="N146" i="54"/>
  <c r="O146" i="54"/>
  <c r="P146" i="54"/>
  <c r="Q146" i="54"/>
  <c r="R146" i="54"/>
  <c r="F147" i="54"/>
  <c r="G147" i="54"/>
  <c r="H147" i="54"/>
  <c r="I147" i="54"/>
  <c r="J147" i="54"/>
  <c r="K147" i="54"/>
  <c r="L147" i="54"/>
  <c r="M147" i="54"/>
  <c r="N147" i="54"/>
  <c r="O147" i="54"/>
  <c r="P147" i="54"/>
  <c r="Q147" i="54"/>
  <c r="R147" i="54"/>
  <c r="F148" i="54"/>
  <c r="G148" i="54"/>
  <c r="H148" i="54"/>
  <c r="I148" i="54"/>
  <c r="J148" i="54"/>
  <c r="K148" i="54"/>
  <c r="L148" i="54"/>
  <c r="M148" i="54"/>
  <c r="N148" i="54"/>
  <c r="O148" i="54"/>
  <c r="P148" i="54"/>
  <c r="Q148" i="54"/>
  <c r="R148" i="54"/>
  <c r="F149" i="54"/>
  <c r="G149" i="54"/>
  <c r="H149" i="54"/>
  <c r="I149" i="54"/>
  <c r="J149" i="54"/>
  <c r="K149" i="54"/>
  <c r="L149" i="54"/>
  <c r="M149" i="54"/>
  <c r="N149" i="54"/>
  <c r="O149" i="54"/>
  <c r="P149" i="54"/>
  <c r="Q149" i="54"/>
  <c r="R149" i="54"/>
  <c r="F150" i="54"/>
  <c r="G150" i="54"/>
  <c r="H150" i="54"/>
  <c r="I150" i="54"/>
  <c r="J150" i="54"/>
  <c r="K150" i="54"/>
  <c r="L150" i="54"/>
  <c r="M150" i="54"/>
  <c r="N150" i="54"/>
  <c r="O150" i="54"/>
  <c r="P150" i="54"/>
  <c r="Q150" i="54"/>
  <c r="R150" i="54"/>
  <c r="F151" i="54"/>
  <c r="G151" i="54"/>
  <c r="H151" i="54"/>
  <c r="I151" i="54"/>
  <c r="J151" i="54"/>
  <c r="K151" i="54"/>
  <c r="L151" i="54"/>
  <c r="M151" i="54"/>
  <c r="N151" i="54"/>
  <c r="O151" i="54"/>
  <c r="P151" i="54"/>
  <c r="Q151" i="54"/>
  <c r="R151" i="54"/>
  <c r="F152" i="54"/>
  <c r="G152" i="54"/>
  <c r="H152" i="54"/>
  <c r="I152" i="54"/>
  <c r="J152" i="54"/>
  <c r="K152" i="54"/>
  <c r="L152" i="54"/>
  <c r="M152" i="54"/>
  <c r="N152" i="54"/>
  <c r="O152" i="54"/>
  <c r="P152" i="54"/>
  <c r="Q152" i="54"/>
  <c r="R152" i="54"/>
  <c r="F153" i="54"/>
  <c r="G153" i="54"/>
  <c r="H153" i="54"/>
  <c r="I153" i="54"/>
  <c r="J153" i="54"/>
  <c r="K153" i="54"/>
  <c r="L153" i="54"/>
  <c r="M153" i="54"/>
  <c r="N153" i="54"/>
  <c r="O153" i="54"/>
  <c r="P153" i="54"/>
  <c r="Q153" i="54"/>
  <c r="R153" i="54"/>
  <c r="F154" i="54"/>
  <c r="G154" i="54"/>
  <c r="H154" i="54"/>
  <c r="I154" i="54"/>
  <c r="J154" i="54"/>
  <c r="K154" i="54"/>
  <c r="L154" i="54"/>
  <c r="M154" i="54"/>
  <c r="N154" i="54"/>
  <c r="O154" i="54"/>
  <c r="P154" i="54"/>
  <c r="Q154" i="54"/>
  <c r="R154" i="54"/>
  <c r="F155" i="54"/>
  <c r="G155" i="54"/>
  <c r="H155" i="54"/>
  <c r="I155" i="54"/>
  <c r="J155" i="54"/>
  <c r="K155" i="54"/>
  <c r="L155" i="54"/>
  <c r="M155" i="54"/>
  <c r="N155" i="54"/>
  <c r="O155" i="54"/>
  <c r="P155" i="54"/>
  <c r="Q155" i="54"/>
  <c r="R155" i="54"/>
  <c r="F156" i="54"/>
  <c r="G156" i="54"/>
  <c r="H156" i="54"/>
  <c r="I156" i="54"/>
  <c r="J156" i="54"/>
  <c r="K156" i="54"/>
  <c r="L156" i="54"/>
  <c r="M156" i="54"/>
  <c r="N156" i="54"/>
  <c r="O156" i="54"/>
  <c r="P156" i="54"/>
  <c r="Q156" i="54"/>
  <c r="R156" i="54"/>
  <c r="F157" i="54"/>
  <c r="G157" i="54"/>
  <c r="H157" i="54"/>
  <c r="I157" i="54"/>
  <c r="J157" i="54"/>
  <c r="K157" i="54"/>
  <c r="L157" i="54"/>
  <c r="M157" i="54"/>
  <c r="N157" i="54"/>
  <c r="O157" i="54"/>
  <c r="P157" i="54"/>
  <c r="Q157" i="54"/>
  <c r="R157" i="54"/>
  <c r="F158" i="54"/>
  <c r="G158" i="54"/>
  <c r="H158" i="54"/>
  <c r="I158" i="54"/>
  <c r="J158" i="54"/>
  <c r="K158" i="54"/>
  <c r="L158" i="54"/>
  <c r="M158" i="54"/>
  <c r="N158" i="54"/>
  <c r="O158" i="54"/>
  <c r="P158" i="54"/>
  <c r="Q158" i="54"/>
  <c r="R158" i="54"/>
  <c r="F159" i="54"/>
  <c r="G159" i="54"/>
  <c r="H159" i="54"/>
  <c r="I159" i="54"/>
  <c r="J159" i="54"/>
  <c r="K159" i="54"/>
  <c r="L159" i="54"/>
  <c r="M159" i="54"/>
  <c r="N159" i="54"/>
  <c r="O159" i="54"/>
  <c r="P159" i="54"/>
  <c r="Q159" i="54"/>
  <c r="R159" i="54"/>
  <c r="F160" i="54"/>
  <c r="G160" i="54"/>
  <c r="H160" i="54"/>
  <c r="I160" i="54"/>
  <c r="J160" i="54"/>
  <c r="K160" i="54"/>
  <c r="L160" i="54"/>
  <c r="M160" i="54"/>
  <c r="N160" i="54"/>
  <c r="O160" i="54"/>
  <c r="P160" i="54"/>
  <c r="Q160" i="54"/>
  <c r="R160" i="54"/>
  <c r="F161" i="54"/>
  <c r="G161" i="54"/>
  <c r="H161" i="54"/>
  <c r="I161" i="54"/>
  <c r="J161" i="54"/>
  <c r="K161" i="54"/>
  <c r="L161" i="54"/>
  <c r="M161" i="54"/>
  <c r="N161" i="54"/>
  <c r="O161" i="54"/>
  <c r="P161" i="54"/>
  <c r="Q161" i="54"/>
  <c r="R161" i="54"/>
  <c r="F162" i="54"/>
  <c r="G162" i="54"/>
  <c r="H162" i="54"/>
  <c r="I162" i="54"/>
  <c r="J162" i="54"/>
  <c r="K162" i="54"/>
  <c r="L162" i="54"/>
  <c r="M162" i="54"/>
  <c r="N162" i="54"/>
  <c r="O162" i="54"/>
  <c r="P162" i="54"/>
  <c r="Q162" i="54"/>
  <c r="R162" i="54"/>
  <c r="F163" i="54"/>
  <c r="G163" i="54"/>
  <c r="H163" i="54"/>
  <c r="I163" i="54"/>
  <c r="J163" i="54"/>
  <c r="K163" i="54"/>
  <c r="L163" i="54"/>
  <c r="M163" i="54"/>
  <c r="N163" i="54"/>
  <c r="O163" i="54"/>
  <c r="P163" i="54"/>
  <c r="Q163" i="54"/>
  <c r="R163" i="54"/>
  <c r="F164" i="54"/>
  <c r="G164" i="54"/>
  <c r="H164" i="54"/>
  <c r="I164" i="54"/>
  <c r="J164" i="54"/>
  <c r="K164" i="54"/>
  <c r="L164" i="54"/>
  <c r="M164" i="54"/>
  <c r="N164" i="54"/>
  <c r="O164" i="54"/>
  <c r="P164" i="54"/>
  <c r="Q164" i="54"/>
  <c r="R164" i="54"/>
  <c r="F165" i="54"/>
  <c r="G165" i="54"/>
  <c r="H165" i="54"/>
  <c r="I165" i="54"/>
  <c r="J165" i="54"/>
  <c r="K165" i="54"/>
  <c r="L165" i="54"/>
  <c r="M165" i="54"/>
  <c r="N165" i="54"/>
  <c r="O165" i="54"/>
  <c r="P165" i="54"/>
  <c r="Q165" i="54"/>
  <c r="R165" i="54"/>
  <c r="F166" i="54"/>
  <c r="G166" i="54"/>
  <c r="H166" i="54"/>
  <c r="I166" i="54"/>
  <c r="J166" i="54"/>
  <c r="K166" i="54"/>
  <c r="L166" i="54"/>
  <c r="M166" i="54"/>
  <c r="N166" i="54"/>
  <c r="O166" i="54"/>
  <c r="P166" i="54"/>
  <c r="Q166" i="54"/>
  <c r="R166" i="54"/>
  <c r="F167" i="54"/>
  <c r="G167" i="54"/>
  <c r="H167" i="54"/>
  <c r="I167" i="54"/>
  <c r="J167" i="54"/>
  <c r="K167" i="54"/>
  <c r="L167" i="54"/>
  <c r="M167" i="54"/>
  <c r="N167" i="54"/>
  <c r="O167" i="54"/>
  <c r="P167" i="54"/>
  <c r="Q167" i="54"/>
  <c r="R167" i="54"/>
  <c r="F168" i="54"/>
  <c r="G168" i="54"/>
  <c r="H168" i="54"/>
  <c r="I168" i="54"/>
  <c r="J168" i="54"/>
  <c r="K168" i="54"/>
  <c r="L168" i="54"/>
  <c r="M168" i="54"/>
  <c r="N168" i="54"/>
  <c r="O168" i="54"/>
  <c r="P168" i="54"/>
  <c r="Q168" i="54"/>
  <c r="R168" i="54"/>
  <c r="F169" i="54"/>
  <c r="G169" i="54"/>
  <c r="H169" i="54"/>
  <c r="I169" i="54"/>
  <c r="J169" i="54"/>
  <c r="K169" i="54"/>
  <c r="L169" i="54"/>
  <c r="M169" i="54"/>
  <c r="N169" i="54"/>
  <c r="O169" i="54"/>
  <c r="P169" i="54"/>
  <c r="Q169" i="54"/>
  <c r="R169" i="54"/>
  <c r="F170" i="54"/>
  <c r="G170" i="54"/>
  <c r="H170" i="54"/>
  <c r="I170" i="54"/>
  <c r="J170" i="54"/>
  <c r="K170" i="54"/>
  <c r="L170" i="54"/>
  <c r="M170" i="54"/>
  <c r="N170" i="54"/>
  <c r="O170" i="54"/>
  <c r="P170" i="54"/>
  <c r="Q170" i="54"/>
  <c r="R170" i="54"/>
  <c r="F171" i="54"/>
  <c r="G171" i="54"/>
  <c r="H171" i="54"/>
  <c r="I171" i="54"/>
  <c r="J171" i="54"/>
  <c r="K171" i="54"/>
  <c r="L171" i="54"/>
  <c r="M171" i="54"/>
  <c r="N171" i="54"/>
  <c r="O171" i="54"/>
  <c r="P171" i="54"/>
  <c r="Q171" i="54"/>
  <c r="R171" i="54"/>
  <c r="F172" i="54"/>
  <c r="G172" i="54"/>
  <c r="H172" i="54"/>
  <c r="I172" i="54"/>
  <c r="J172" i="54"/>
  <c r="K172" i="54"/>
  <c r="L172" i="54"/>
  <c r="M172" i="54"/>
  <c r="N172" i="54"/>
  <c r="O172" i="54"/>
  <c r="P172" i="54"/>
  <c r="Q172" i="54"/>
  <c r="R172" i="54"/>
  <c r="F173" i="54"/>
  <c r="G173" i="54"/>
  <c r="H173" i="54"/>
  <c r="I173" i="54"/>
  <c r="J173" i="54"/>
  <c r="K173" i="54"/>
  <c r="L173" i="54"/>
  <c r="M173" i="54"/>
  <c r="N173" i="54"/>
  <c r="O173" i="54"/>
  <c r="P173" i="54"/>
  <c r="Q173" i="54"/>
  <c r="R173" i="54"/>
  <c r="F174" i="54"/>
  <c r="G174" i="54"/>
  <c r="H174" i="54"/>
  <c r="I174" i="54"/>
  <c r="J174" i="54"/>
  <c r="K174" i="54"/>
  <c r="L174" i="54"/>
  <c r="M174" i="54"/>
  <c r="N174" i="54"/>
  <c r="O174" i="54"/>
  <c r="P174" i="54"/>
  <c r="Q174" i="54"/>
  <c r="R174" i="54"/>
  <c r="F175" i="54"/>
  <c r="G175" i="54"/>
  <c r="H175" i="54"/>
  <c r="I175" i="54"/>
  <c r="J175" i="54"/>
  <c r="K175" i="54"/>
  <c r="L175" i="54"/>
  <c r="M175" i="54"/>
  <c r="N175" i="54"/>
  <c r="O175" i="54"/>
  <c r="P175" i="54"/>
  <c r="Q175" i="54"/>
  <c r="R175" i="54"/>
  <c r="F176" i="54"/>
  <c r="G176" i="54"/>
  <c r="H176" i="54"/>
  <c r="I176" i="54"/>
  <c r="J176" i="54"/>
  <c r="K176" i="54"/>
  <c r="L176" i="54"/>
  <c r="M176" i="54"/>
  <c r="N176" i="54"/>
  <c r="O176" i="54"/>
  <c r="P176" i="54"/>
  <c r="Q176" i="54"/>
  <c r="R176" i="54"/>
  <c r="F177" i="54"/>
  <c r="G177" i="54"/>
  <c r="H177" i="54"/>
  <c r="I177" i="54"/>
  <c r="J177" i="54"/>
  <c r="K177" i="54"/>
  <c r="L177" i="54"/>
  <c r="M177" i="54"/>
  <c r="N177" i="54"/>
  <c r="O177" i="54"/>
  <c r="P177" i="54"/>
  <c r="Q177" i="54"/>
  <c r="R177" i="54"/>
  <c r="F178" i="54"/>
  <c r="G178" i="54"/>
  <c r="H178" i="54"/>
  <c r="I178" i="54"/>
  <c r="J178" i="54"/>
  <c r="K178" i="54"/>
  <c r="L178" i="54"/>
  <c r="M178" i="54"/>
  <c r="N178" i="54"/>
  <c r="O178" i="54"/>
  <c r="P178" i="54"/>
  <c r="Q178" i="54"/>
  <c r="R178" i="54"/>
  <c r="F179" i="54"/>
  <c r="G179" i="54"/>
  <c r="H179" i="54"/>
  <c r="I179" i="54"/>
  <c r="J179" i="54"/>
  <c r="K179" i="54"/>
  <c r="L179" i="54"/>
  <c r="M179" i="54"/>
  <c r="N179" i="54"/>
  <c r="O179" i="54"/>
  <c r="P179" i="54"/>
  <c r="Q179" i="54"/>
  <c r="R179" i="54"/>
  <c r="F180" i="54"/>
  <c r="G180" i="54"/>
  <c r="H180" i="54"/>
  <c r="I180" i="54"/>
  <c r="J180" i="54"/>
  <c r="K180" i="54"/>
  <c r="L180" i="54"/>
  <c r="M180" i="54"/>
  <c r="N180" i="54"/>
  <c r="O180" i="54"/>
  <c r="P180" i="54"/>
  <c r="Q180" i="54"/>
  <c r="R180" i="54"/>
  <c r="F181" i="54"/>
  <c r="G181" i="54"/>
  <c r="H181" i="54"/>
  <c r="I181" i="54"/>
  <c r="J181" i="54"/>
  <c r="K181" i="54"/>
  <c r="L181" i="54"/>
  <c r="M181" i="54"/>
  <c r="N181" i="54"/>
  <c r="O181" i="54"/>
  <c r="P181" i="54"/>
  <c r="Q181" i="54"/>
  <c r="R181" i="54"/>
  <c r="F182" i="54"/>
  <c r="G182" i="54"/>
  <c r="H182" i="54"/>
  <c r="I182" i="54"/>
  <c r="J182" i="54"/>
  <c r="K182" i="54"/>
  <c r="L182" i="54"/>
  <c r="M182" i="54"/>
  <c r="N182" i="54"/>
  <c r="O182" i="54"/>
  <c r="P182" i="54"/>
  <c r="Q182" i="54"/>
  <c r="R182" i="54"/>
  <c r="F183" i="54"/>
  <c r="G183" i="54"/>
  <c r="H183" i="54"/>
  <c r="I183" i="54"/>
  <c r="J183" i="54"/>
  <c r="K183" i="54"/>
  <c r="L183" i="54"/>
  <c r="M183" i="54"/>
  <c r="N183" i="54"/>
  <c r="O183" i="54"/>
  <c r="P183" i="54"/>
  <c r="Q183" i="54"/>
  <c r="R183" i="54"/>
  <c r="F184" i="54"/>
  <c r="G184" i="54"/>
  <c r="H184" i="54"/>
  <c r="I184" i="54"/>
  <c r="J184" i="54"/>
  <c r="K184" i="54"/>
  <c r="L184" i="54"/>
  <c r="M184" i="54"/>
  <c r="N184" i="54"/>
  <c r="O184" i="54"/>
  <c r="P184" i="54"/>
  <c r="Q184" i="54"/>
  <c r="R184" i="54"/>
  <c r="F185" i="54"/>
  <c r="G185" i="54"/>
  <c r="H185" i="54"/>
  <c r="I185" i="54"/>
  <c r="J185" i="54"/>
  <c r="K185" i="54"/>
  <c r="L185" i="54"/>
  <c r="M185" i="54"/>
  <c r="N185" i="54"/>
  <c r="O185" i="54"/>
  <c r="P185" i="54"/>
  <c r="Q185" i="54"/>
  <c r="R185" i="54"/>
  <c r="F186" i="54"/>
  <c r="G186" i="54"/>
  <c r="H186" i="54"/>
  <c r="I186" i="54"/>
  <c r="J186" i="54"/>
  <c r="K186" i="54"/>
  <c r="L186" i="54"/>
  <c r="M186" i="54"/>
  <c r="N186" i="54"/>
  <c r="O186" i="54"/>
  <c r="P186" i="54"/>
  <c r="Q186" i="54"/>
  <c r="R186" i="54"/>
  <c r="F187" i="54"/>
  <c r="G187" i="54"/>
  <c r="H187" i="54"/>
  <c r="I187" i="54"/>
  <c r="J187" i="54"/>
  <c r="K187" i="54"/>
  <c r="L187" i="54"/>
  <c r="M187" i="54"/>
  <c r="N187" i="54"/>
  <c r="O187" i="54"/>
  <c r="P187" i="54"/>
  <c r="Q187" i="54"/>
  <c r="R187" i="54"/>
  <c r="F188" i="54"/>
  <c r="G188" i="54"/>
  <c r="H188" i="54"/>
  <c r="I188" i="54"/>
  <c r="J188" i="54"/>
  <c r="K188" i="54"/>
  <c r="L188" i="54"/>
  <c r="M188" i="54"/>
  <c r="N188" i="54"/>
  <c r="O188" i="54"/>
  <c r="P188" i="54"/>
  <c r="Q188" i="54"/>
  <c r="R188" i="54"/>
  <c r="F189" i="54"/>
  <c r="G189" i="54"/>
  <c r="H189" i="54"/>
  <c r="I189" i="54"/>
  <c r="J189" i="54"/>
  <c r="K189" i="54"/>
  <c r="L189" i="54"/>
  <c r="M189" i="54"/>
  <c r="N189" i="54"/>
  <c r="O189" i="54"/>
  <c r="P189" i="54"/>
  <c r="Q189" i="54"/>
  <c r="R189" i="54"/>
  <c r="F190" i="54"/>
  <c r="G190" i="54"/>
  <c r="H190" i="54"/>
  <c r="I190" i="54"/>
  <c r="J190" i="54"/>
  <c r="K190" i="54"/>
  <c r="L190" i="54"/>
  <c r="M190" i="54"/>
  <c r="N190" i="54"/>
  <c r="O190" i="54"/>
  <c r="P190" i="54"/>
  <c r="Q190" i="54"/>
  <c r="R190" i="54"/>
  <c r="F191" i="54"/>
  <c r="G191" i="54"/>
  <c r="H191" i="54"/>
  <c r="I191" i="54"/>
  <c r="J191" i="54"/>
  <c r="K191" i="54"/>
  <c r="L191" i="54"/>
  <c r="M191" i="54"/>
  <c r="N191" i="54"/>
  <c r="O191" i="54"/>
  <c r="P191" i="54"/>
  <c r="Q191" i="54"/>
  <c r="R191" i="54"/>
  <c r="F192" i="54"/>
  <c r="G192" i="54"/>
  <c r="H192" i="54"/>
  <c r="I192" i="54"/>
  <c r="J192" i="54"/>
  <c r="K192" i="54"/>
  <c r="L192" i="54"/>
  <c r="M192" i="54"/>
  <c r="N192" i="54"/>
  <c r="O192" i="54"/>
  <c r="P192" i="54"/>
  <c r="Q192" i="54"/>
  <c r="R192" i="54"/>
  <c r="F193" i="54"/>
  <c r="G193" i="54"/>
  <c r="H193" i="54"/>
  <c r="I193" i="54"/>
  <c r="J193" i="54"/>
  <c r="K193" i="54"/>
  <c r="L193" i="54"/>
  <c r="M193" i="54"/>
  <c r="N193" i="54"/>
  <c r="O193" i="54"/>
  <c r="P193" i="54"/>
  <c r="Q193" i="54"/>
  <c r="R193" i="54"/>
  <c r="F194" i="54"/>
  <c r="G194" i="54"/>
  <c r="H194" i="54"/>
  <c r="I194" i="54"/>
  <c r="J194" i="54"/>
  <c r="K194" i="54"/>
  <c r="L194" i="54"/>
  <c r="M194" i="54"/>
  <c r="N194" i="54"/>
  <c r="O194" i="54"/>
  <c r="P194" i="54"/>
  <c r="Q194" i="54"/>
  <c r="R194" i="54"/>
  <c r="F195" i="54"/>
  <c r="G195" i="54"/>
  <c r="H195" i="54"/>
  <c r="I195" i="54"/>
  <c r="J195" i="54"/>
  <c r="K195" i="54"/>
  <c r="L195" i="54"/>
  <c r="M195" i="54"/>
  <c r="N195" i="54"/>
  <c r="O195" i="54"/>
  <c r="P195" i="54"/>
  <c r="Q195" i="54"/>
  <c r="R195" i="54"/>
  <c r="F196" i="54"/>
  <c r="G196" i="54"/>
  <c r="H196" i="54"/>
  <c r="I196" i="54"/>
  <c r="J196" i="54"/>
  <c r="K196" i="54"/>
  <c r="L196" i="54"/>
  <c r="M196" i="54"/>
  <c r="N196" i="54"/>
  <c r="O196" i="54"/>
  <c r="P196" i="54"/>
  <c r="Q196" i="54"/>
  <c r="R196" i="54"/>
  <c r="F197" i="54"/>
  <c r="G197" i="54"/>
  <c r="H197" i="54"/>
  <c r="I197" i="54"/>
  <c r="J197" i="54"/>
  <c r="K197" i="54"/>
  <c r="L197" i="54"/>
  <c r="M197" i="54"/>
  <c r="N197" i="54"/>
  <c r="O197" i="54"/>
  <c r="P197" i="54"/>
  <c r="Q197" i="54"/>
  <c r="R197" i="54"/>
  <c r="E144" i="54"/>
  <c r="E145" i="54"/>
  <c r="E146" i="54"/>
  <c r="E147" i="54"/>
  <c r="E148" i="54"/>
  <c r="E149" i="54"/>
  <c r="E150" i="54"/>
  <c r="E151" i="54"/>
  <c r="E152" i="54"/>
  <c r="E153" i="54"/>
  <c r="E154" i="54"/>
  <c r="E155" i="54"/>
  <c r="E156" i="54"/>
  <c r="E157" i="54"/>
  <c r="E158" i="54"/>
  <c r="E159" i="54"/>
  <c r="E160" i="54"/>
  <c r="E161" i="54"/>
  <c r="E162" i="54"/>
  <c r="E163" i="54"/>
  <c r="E164" i="54"/>
  <c r="E165" i="54"/>
  <c r="E166" i="54"/>
  <c r="E167" i="54"/>
  <c r="E168" i="54"/>
  <c r="E169" i="54"/>
  <c r="E170" i="54"/>
  <c r="E171" i="54"/>
  <c r="E172" i="54"/>
  <c r="E173" i="54"/>
  <c r="E174" i="54"/>
  <c r="E175" i="54"/>
  <c r="E176" i="54"/>
  <c r="E177" i="54"/>
  <c r="E178" i="54"/>
  <c r="E179" i="54"/>
  <c r="E180" i="54"/>
  <c r="E181" i="54"/>
  <c r="E182" i="54"/>
  <c r="E183" i="54"/>
  <c r="E184" i="54"/>
  <c r="E185" i="54"/>
  <c r="E186" i="54"/>
  <c r="E187" i="54"/>
  <c r="E188" i="54"/>
  <c r="E189" i="54"/>
  <c r="E190" i="54"/>
  <c r="E191" i="54"/>
  <c r="E192" i="54"/>
  <c r="E193" i="54"/>
  <c r="E194" i="54"/>
  <c r="E195" i="54"/>
  <c r="E196" i="54"/>
  <c r="E197" i="54"/>
  <c r="E143" i="54"/>
  <c r="E136" i="54"/>
  <c r="E137" i="54"/>
  <c r="E138" i="54"/>
  <c r="E139" i="54"/>
  <c r="E140" i="54"/>
  <c r="E141" i="54"/>
  <c r="E142" i="54"/>
  <c r="E135" i="54"/>
  <c r="E134" i="54"/>
  <c r="E133" i="54"/>
  <c r="E119" i="54"/>
  <c r="D119" i="54" s="1"/>
  <c r="E120" i="54"/>
  <c r="D120" i="54" s="1"/>
  <c r="E121" i="54"/>
  <c r="D121" i="54" s="1"/>
  <c r="E122" i="54"/>
  <c r="D122" i="54" s="1"/>
  <c r="E123" i="54"/>
  <c r="D123" i="54" s="1"/>
  <c r="E124" i="54"/>
  <c r="D124" i="54" s="1"/>
  <c r="E125" i="54"/>
  <c r="D125" i="54" s="1"/>
  <c r="E126" i="54"/>
  <c r="D126" i="54" s="1"/>
  <c r="E127" i="54"/>
  <c r="D127" i="54" s="1"/>
  <c r="E128" i="54"/>
  <c r="D128" i="54" s="1"/>
  <c r="E129" i="54"/>
  <c r="D129" i="54" s="1"/>
  <c r="E130" i="54"/>
  <c r="D130" i="54" s="1"/>
  <c r="E131" i="54"/>
  <c r="D131" i="54" s="1"/>
  <c r="E132" i="54"/>
  <c r="D132" i="54" s="1"/>
  <c r="E118" i="54"/>
  <c r="D118" i="54" s="1"/>
  <c r="E111" i="54"/>
  <c r="E112" i="54"/>
  <c r="E114" i="54"/>
  <c r="E115" i="54"/>
  <c r="E116" i="54"/>
  <c r="E117" i="54"/>
  <c r="E110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F14" i="54"/>
  <c r="G14" i="54"/>
  <c r="G13" i="54" s="1"/>
  <c r="G9" i="54" s="1"/>
  <c r="H14" i="54"/>
  <c r="I14" i="54"/>
  <c r="J14" i="54"/>
  <c r="K14" i="54"/>
  <c r="L14" i="54"/>
  <c r="L13" i="54" s="1"/>
  <c r="M14" i="54"/>
  <c r="M13" i="54" s="1"/>
  <c r="N14" i="54"/>
  <c r="N13" i="54" s="1"/>
  <c r="O14" i="54"/>
  <c r="P14" i="54"/>
  <c r="Q14" i="54"/>
  <c r="R14" i="54"/>
  <c r="R13" i="54" s="1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F81" i="54"/>
  <c r="G81" i="54"/>
  <c r="H81" i="54"/>
  <c r="I81" i="54"/>
  <c r="J81" i="54"/>
  <c r="K81" i="54"/>
  <c r="L81" i="54"/>
  <c r="M81" i="54"/>
  <c r="N81" i="54"/>
  <c r="O81" i="54"/>
  <c r="P81" i="54"/>
  <c r="Q81" i="54"/>
  <c r="R81" i="54"/>
  <c r="F82" i="54"/>
  <c r="G82" i="54"/>
  <c r="H82" i="54"/>
  <c r="I82" i="54"/>
  <c r="J82" i="54"/>
  <c r="K82" i="54"/>
  <c r="L82" i="54"/>
  <c r="M82" i="54"/>
  <c r="N82" i="54"/>
  <c r="O82" i="54"/>
  <c r="P82" i="54"/>
  <c r="Q82" i="54"/>
  <c r="R82" i="54"/>
  <c r="F83" i="54"/>
  <c r="G83" i="54"/>
  <c r="H83" i="54"/>
  <c r="I83" i="54"/>
  <c r="J83" i="54"/>
  <c r="K83" i="54"/>
  <c r="L83" i="54"/>
  <c r="M83" i="54"/>
  <c r="N83" i="54"/>
  <c r="O83" i="54"/>
  <c r="P83" i="54"/>
  <c r="Q83" i="54"/>
  <c r="R83" i="54"/>
  <c r="F84" i="54"/>
  <c r="G84" i="54"/>
  <c r="H84" i="54"/>
  <c r="I84" i="54"/>
  <c r="J84" i="54"/>
  <c r="K84" i="54"/>
  <c r="L84" i="54"/>
  <c r="M84" i="54"/>
  <c r="N84" i="54"/>
  <c r="O84" i="54"/>
  <c r="P84" i="54"/>
  <c r="Q84" i="54"/>
  <c r="R84" i="54"/>
  <c r="F85" i="54"/>
  <c r="G85" i="54"/>
  <c r="H85" i="54"/>
  <c r="I85" i="54"/>
  <c r="J85" i="54"/>
  <c r="K85" i="54"/>
  <c r="L85" i="54"/>
  <c r="M85" i="54"/>
  <c r="N85" i="54"/>
  <c r="O85" i="54"/>
  <c r="P85" i="54"/>
  <c r="Q85" i="54"/>
  <c r="R85" i="54"/>
  <c r="F86" i="54"/>
  <c r="G86" i="54"/>
  <c r="H86" i="54"/>
  <c r="I86" i="54"/>
  <c r="J86" i="54"/>
  <c r="K86" i="54"/>
  <c r="L86" i="54"/>
  <c r="M86" i="54"/>
  <c r="N86" i="54"/>
  <c r="O86" i="54"/>
  <c r="P86" i="54"/>
  <c r="Q86" i="54"/>
  <c r="R86" i="54"/>
  <c r="F87" i="54"/>
  <c r="G87" i="54"/>
  <c r="H87" i="54"/>
  <c r="I87" i="54"/>
  <c r="J87" i="54"/>
  <c r="K87" i="54"/>
  <c r="L87" i="54"/>
  <c r="M87" i="54"/>
  <c r="N87" i="54"/>
  <c r="O87" i="54"/>
  <c r="P87" i="54"/>
  <c r="Q87" i="54"/>
  <c r="R87" i="54"/>
  <c r="F88" i="54"/>
  <c r="G88" i="54"/>
  <c r="H88" i="54"/>
  <c r="I88" i="54"/>
  <c r="J88" i="54"/>
  <c r="K88" i="54"/>
  <c r="L88" i="54"/>
  <c r="M88" i="54"/>
  <c r="N88" i="54"/>
  <c r="O88" i="54"/>
  <c r="P88" i="54"/>
  <c r="Q88" i="54"/>
  <c r="R88" i="54"/>
  <c r="F89" i="54"/>
  <c r="G89" i="54"/>
  <c r="H89" i="54"/>
  <c r="I89" i="54"/>
  <c r="J89" i="54"/>
  <c r="K89" i="54"/>
  <c r="L89" i="54"/>
  <c r="M89" i="54"/>
  <c r="N89" i="54"/>
  <c r="O89" i="54"/>
  <c r="P89" i="54"/>
  <c r="Q89" i="54"/>
  <c r="R89" i="54"/>
  <c r="F90" i="54"/>
  <c r="G90" i="54"/>
  <c r="H90" i="54"/>
  <c r="I90" i="54"/>
  <c r="J90" i="54"/>
  <c r="K90" i="54"/>
  <c r="L90" i="54"/>
  <c r="M90" i="54"/>
  <c r="N90" i="54"/>
  <c r="O90" i="54"/>
  <c r="P90" i="54"/>
  <c r="Q90" i="54"/>
  <c r="R90" i="54"/>
  <c r="F91" i="54"/>
  <c r="G91" i="54"/>
  <c r="H91" i="54"/>
  <c r="I91" i="54"/>
  <c r="J91" i="54"/>
  <c r="K91" i="54"/>
  <c r="L91" i="54"/>
  <c r="M91" i="54"/>
  <c r="N91" i="54"/>
  <c r="O91" i="54"/>
  <c r="P91" i="54"/>
  <c r="Q91" i="54"/>
  <c r="R91" i="54"/>
  <c r="F92" i="54"/>
  <c r="G92" i="54"/>
  <c r="H92" i="54"/>
  <c r="I92" i="54"/>
  <c r="J92" i="54"/>
  <c r="K92" i="54"/>
  <c r="L92" i="54"/>
  <c r="M92" i="54"/>
  <c r="N92" i="54"/>
  <c r="O92" i="54"/>
  <c r="P92" i="54"/>
  <c r="Q92" i="54"/>
  <c r="R92" i="54"/>
  <c r="F93" i="54"/>
  <c r="G93" i="54"/>
  <c r="H93" i="54"/>
  <c r="I93" i="54"/>
  <c r="J93" i="54"/>
  <c r="K93" i="54"/>
  <c r="L93" i="54"/>
  <c r="M93" i="54"/>
  <c r="N93" i="54"/>
  <c r="O93" i="54"/>
  <c r="P93" i="54"/>
  <c r="Q93" i="54"/>
  <c r="R93" i="54"/>
  <c r="F94" i="54"/>
  <c r="G94" i="54"/>
  <c r="H94" i="54"/>
  <c r="I94" i="54"/>
  <c r="J94" i="54"/>
  <c r="K94" i="54"/>
  <c r="L94" i="54"/>
  <c r="M94" i="54"/>
  <c r="N94" i="54"/>
  <c r="O94" i="54"/>
  <c r="P94" i="54"/>
  <c r="Q94" i="54"/>
  <c r="R94" i="54"/>
  <c r="F95" i="54"/>
  <c r="G95" i="54"/>
  <c r="H95" i="54"/>
  <c r="I95" i="54"/>
  <c r="J95" i="54"/>
  <c r="K95" i="54"/>
  <c r="L95" i="54"/>
  <c r="M95" i="54"/>
  <c r="N95" i="54"/>
  <c r="O95" i="54"/>
  <c r="P95" i="54"/>
  <c r="Q95" i="54"/>
  <c r="R95" i="54"/>
  <c r="F96" i="54"/>
  <c r="G96" i="54"/>
  <c r="H96" i="54"/>
  <c r="I96" i="54"/>
  <c r="J96" i="54"/>
  <c r="K96" i="54"/>
  <c r="L96" i="54"/>
  <c r="M96" i="54"/>
  <c r="N96" i="54"/>
  <c r="O96" i="54"/>
  <c r="P96" i="54"/>
  <c r="Q96" i="54"/>
  <c r="R96" i="54"/>
  <c r="F97" i="54"/>
  <c r="G97" i="54"/>
  <c r="H97" i="54"/>
  <c r="I97" i="54"/>
  <c r="J97" i="54"/>
  <c r="K97" i="54"/>
  <c r="L97" i="54"/>
  <c r="M97" i="54"/>
  <c r="N97" i="54"/>
  <c r="O97" i="54"/>
  <c r="P97" i="54"/>
  <c r="Q97" i="54"/>
  <c r="R97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43" i="54"/>
  <c r="E36" i="54"/>
  <c r="E37" i="54"/>
  <c r="E38" i="54"/>
  <c r="E39" i="54"/>
  <c r="E40" i="54"/>
  <c r="E41" i="54"/>
  <c r="E42" i="54"/>
  <c r="E35" i="54"/>
  <c r="E34" i="54"/>
  <c r="E33" i="54"/>
  <c r="E19" i="54"/>
  <c r="D19" i="54" s="1"/>
  <c r="E20" i="54"/>
  <c r="D20" i="54" s="1"/>
  <c r="E21" i="54"/>
  <c r="D21" i="54" s="1"/>
  <c r="E22" i="54"/>
  <c r="D22" i="54" s="1"/>
  <c r="E23" i="54"/>
  <c r="D23" i="54" s="1"/>
  <c r="E24" i="54"/>
  <c r="D24" i="54" s="1"/>
  <c r="E25" i="54"/>
  <c r="D25" i="54" s="1"/>
  <c r="E26" i="54"/>
  <c r="D26" i="54" s="1"/>
  <c r="E27" i="54"/>
  <c r="D27" i="54" s="1"/>
  <c r="E28" i="54"/>
  <c r="D28" i="54" s="1"/>
  <c r="E29" i="54"/>
  <c r="D29" i="54" s="1"/>
  <c r="E30" i="54"/>
  <c r="D30" i="54" s="1"/>
  <c r="E31" i="54"/>
  <c r="D31" i="54" s="1"/>
  <c r="E32" i="54"/>
  <c r="D32" i="54" s="1"/>
  <c r="E18" i="54"/>
  <c r="D18" i="54" s="1"/>
  <c r="E11" i="54"/>
  <c r="E12" i="54"/>
  <c r="E14" i="54"/>
  <c r="E15" i="54"/>
  <c r="E16" i="54"/>
  <c r="E17" i="54"/>
  <c r="E10" i="54"/>
  <c r="F200" i="57"/>
  <c r="G200" i="57"/>
  <c r="H200" i="57"/>
  <c r="I200" i="57"/>
  <c r="J200" i="57"/>
  <c r="K200" i="57"/>
  <c r="L200" i="57"/>
  <c r="M200" i="57"/>
  <c r="N200" i="57"/>
  <c r="O200" i="57"/>
  <c r="P200" i="57"/>
  <c r="Q200" i="57"/>
  <c r="R200" i="57"/>
  <c r="F201" i="57"/>
  <c r="G201" i="57"/>
  <c r="H201" i="57"/>
  <c r="I201" i="57"/>
  <c r="J201" i="57"/>
  <c r="K201" i="57"/>
  <c r="L201" i="57"/>
  <c r="M201" i="57"/>
  <c r="N201" i="57"/>
  <c r="O201" i="57"/>
  <c r="P201" i="57"/>
  <c r="Q201" i="57"/>
  <c r="R201" i="57"/>
  <c r="F202" i="57"/>
  <c r="G202" i="57"/>
  <c r="H202" i="57"/>
  <c r="I202" i="57"/>
  <c r="J202" i="57"/>
  <c r="K202" i="57"/>
  <c r="L202" i="57"/>
  <c r="M202" i="57"/>
  <c r="N202" i="57"/>
  <c r="O202" i="57"/>
  <c r="P202" i="57"/>
  <c r="Q202" i="57"/>
  <c r="R202" i="57"/>
  <c r="F204" i="57"/>
  <c r="G204" i="57"/>
  <c r="G203" i="57" s="1"/>
  <c r="G199" i="57" s="1"/>
  <c r="H204" i="57"/>
  <c r="I204" i="57"/>
  <c r="J204" i="57"/>
  <c r="K204" i="57"/>
  <c r="L204" i="57"/>
  <c r="L203" i="57" s="1"/>
  <c r="M204" i="57"/>
  <c r="M203" i="57" s="1"/>
  <c r="N204" i="57"/>
  <c r="N203" i="57" s="1"/>
  <c r="O204" i="57"/>
  <c r="P204" i="57"/>
  <c r="Q204" i="57"/>
  <c r="R204" i="57"/>
  <c r="R203" i="57" s="1"/>
  <c r="F205" i="57"/>
  <c r="G205" i="57"/>
  <c r="H205" i="57"/>
  <c r="I205" i="57"/>
  <c r="J205" i="57"/>
  <c r="K205" i="57"/>
  <c r="L205" i="57"/>
  <c r="M205" i="57"/>
  <c r="N205" i="57"/>
  <c r="O205" i="57"/>
  <c r="P205" i="57"/>
  <c r="Q205" i="57"/>
  <c r="R205" i="57"/>
  <c r="F206" i="57"/>
  <c r="G206" i="57"/>
  <c r="H206" i="57"/>
  <c r="I206" i="57"/>
  <c r="J206" i="57"/>
  <c r="K206" i="57"/>
  <c r="L206" i="57"/>
  <c r="M206" i="57"/>
  <c r="N206" i="57"/>
  <c r="O206" i="57"/>
  <c r="P206" i="57"/>
  <c r="Q206" i="57"/>
  <c r="R206" i="57"/>
  <c r="F207" i="57"/>
  <c r="G207" i="57"/>
  <c r="H207" i="57"/>
  <c r="I207" i="57"/>
  <c r="J207" i="57"/>
  <c r="K207" i="57"/>
  <c r="L207" i="57"/>
  <c r="M207" i="57"/>
  <c r="N207" i="57"/>
  <c r="O207" i="57"/>
  <c r="P207" i="57"/>
  <c r="Q207" i="57"/>
  <c r="R207" i="57"/>
  <c r="F208" i="57"/>
  <c r="G208" i="57"/>
  <c r="H208" i="57"/>
  <c r="I208" i="57"/>
  <c r="J208" i="57"/>
  <c r="K208" i="57"/>
  <c r="L208" i="57"/>
  <c r="M208" i="57"/>
  <c r="N208" i="57"/>
  <c r="O208" i="57"/>
  <c r="P208" i="57"/>
  <c r="Q208" i="57"/>
  <c r="R208" i="57"/>
  <c r="F209" i="57"/>
  <c r="G209" i="57"/>
  <c r="H209" i="57"/>
  <c r="I209" i="57"/>
  <c r="J209" i="57"/>
  <c r="K209" i="57"/>
  <c r="L209" i="57"/>
  <c r="M209" i="57"/>
  <c r="N209" i="57"/>
  <c r="O209" i="57"/>
  <c r="P209" i="57"/>
  <c r="Q209" i="57"/>
  <c r="R209" i="57"/>
  <c r="F210" i="57"/>
  <c r="G210" i="57"/>
  <c r="H210" i="57"/>
  <c r="I210" i="57"/>
  <c r="J210" i="57"/>
  <c r="K210" i="57"/>
  <c r="L210" i="57"/>
  <c r="M210" i="57"/>
  <c r="N210" i="57"/>
  <c r="O210" i="57"/>
  <c r="P210" i="57"/>
  <c r="Q210" i="57"/>
  <c r="R210" i="57"/>
  <c r="F211" i="57"/>
  <c r="G211" i="57"/>
  <c r="H211" i="57"/>
  <c r="I211" i="57"/>
  <c r="J211" i="57"/>
  <c r="K211" i="57"/>
  <c r="L211" i="57"/>
  <c r="M211" i="57"/>
  <c r="N211" i="57"/>
  <c r="O211" i="57"/>
  <c r="P211" i="57"/>
  <c r="Q211" i="57"/>
  <c r="R211" i="57"/>
  <c r="F212" i="57"/>
  <c r="G212" i="57"/>
  <c r="H212" i="57"/>
  <c r="I212" i="57"/>
  <c r="J212" i="57"/>
  <c r="K212" i="57"/>
  <c r="L212" i="57"/>
  <c r="M212" i="57"/>
  <c r="N212" i="57"/>
  <c r="O212" i="57"/>
  <c r="P212" i="57"/>
  <c r="Q212" i="57"/>
  <c r="R212" i="57"/>
  <c r="F213" i="57"/>
  <c r="G213" i="57"/>
  <c r="H213" i="57"/>
  <c r="I213" i="57"/>
  <c r="J213" i="57"/>
  <c r="K213" i="57"/>
  <c r="L213" i="57"/>
  <c r="M213" i="57"/>
  <c r="N213" i="57"/>
  <c r="O213" i="57"/>
  <c r="P213" i="57"/>
  <c r="Q213" i="57"/>
  <c r="R213" i="57"/>
  <c r="F214" i="57"/>
  <c r="G214" i="57"/>
  <c r="H214" i="57"/>
  <c r="I214" i="57"/>
  <c r="J214" i="57"/>
  <c r="K214" i="57"/>
  <c r="L214" i="57"/>
  <c r="M214" i="57"/>
  <c r="N214" i="57"/>
  <c r="O214" i="57"/>
  <c r="P214" i="57"/>
  <c r="Q214" i="57"/>
  <c r="R214" i="57"/>
  <c r="F215" i="57"/>
  <c r="G215" i="57"/>
  <c r="H215" i="57"/>
  <c r="I215" i="57"/>
  <c r="J215" i="57"/>
  <c r="K215" i="57"/>
  <c r="L215" i="57"/>
  <c r="M215" i="57"/>
  <c r="N215" i="57"/>
  <c r="O215" i="57"/>
  <c r="P215" i="57"/>
  <c r="Q215" i="57"/>
  <c r="R215" i="57"/>
  <c r="F216" i="57"/>
  <c r="G216" i="57"/>
  <c r="H216" i="57"/>
  <c r="I216" i="57"/>
  <c r="J216" i="57"/>
  <c r="K216" i="57"/>
  <c r="L216" i="57"/>
  <c r="M216" i="57"/>
  <c r="N216" i="57"/>
  <c r="O216" i="57"/>
  <c r="P216" i="57"/>
  <c r="Q216" i="57"/>
  <c r="R216" i="57"/>
  <c r="F217" i="57"/>
  <c r="G217" i="57"/>
  <c r="H217" i="57"/>
  <c r="I217" i="57"/>
  <c r="J217" i="57"/>
  <c r="K217" i="57"/>
  <c r="L217" i="57"/>
  <c r="M217" i="57"/>
  <c r="N217" i="57"/>
  <c r="O217" i="57"/>
  <c r="P217" i="57"/>
  <c r="Q217" i="57"/>
  <c r="R217" i="57"/>
  <c r="F218" i="57"/>
  <c r="G218" i="57"/>
  <c r="H218" i="57"/>
  <c r="I218" i="57"/>
  <c r="J218" i="57"/>
  <c r="K218" i="57"/>
  <c r="L218" i="57"/>
  <c r="M218" i="57"/>
  <c r="N218" i="57"/>
  <c r="O218" i="57"/>
  <c r="P218" i="57"/>
  <c r="Q218" i="57"/>
  <c r="R218" i="57"/>
  <c r="F219" i="57"/>
  <c r="G219" i="57"/>
  <c r="H219" i="57"/>
  <c r="I219" i="57"/>
  <c r="J219" i="57"/>
  <c r="K219" i="57"/>
  <c r="L219" i="57"/>
  <c r="M219" i="57"/>
  <c r="N219" i="57"/>
  <c r="O219" i="57"/>
  <c r="P219" i="57"/>
  <c r="Q219" i="57"/>
  <c r="R219" i="57"/>
  <c r="F220" i="57"/>
  <c r="G220" i="57"/>
  <c r="H220" i="57"/>
  <c r="I220" i="57"/>
  <c r="J220" i="57"/>
  <c r="K220" i="57"/>
  <c r="L220" i="57"/>
  <c r="M220" i="57"/>
  <c r="N220" i="57"/>
  <c r="O220" i="57"/>
  <c r="P220" i="57"/>
  <c r="Q220" i="57"/>
  <c r="R220" i="57"/>
  <c r="F221" i="57"/>
  <c r="G221" i="57"/>
  <c r="H221" i="57"/>
  <c r="I221" i="57"/>
  <c r="J221" i="57"/>
  <c r="K221" i="57"/>
  <c r="L221" i="57"/>
  <c r="M221" i="57"/>
  <c r="N221" i="57"/>
  <c r="O221" i="57"/>
  <c r="P221" i="57"/>
  <c r="Q221" i="57"/>
  <c r="R221" i="57"/>
  <c r="F222" i="57"/>
  <c r="G222" i="57"/>
  <c r="H222" i="57"/>
  <c r="I222" i="57"/>
  <c r="J222" i="57"/>
  <c r="K222" i="57"/>
  <c r="L222" i="57"/>
  <c r="M222" i="57"/>
  <c r="N222" i="57"/>
  <c r="O222" i="57"/>
  <c r="P222" i="57"/>
  <c r="Q222" i="57"/>
  <c r="R222" i="57"/>
  <c r="F223" i="57"/>
  <c r="G223" i="57"/>
  <c r="H223" i="57"/>
  <c r="I223" i="57"/>
  <c r="J223" i="57"/>
  <c r="K223" i="57"/>
  <c r="L223" i="57"/>
  <c r="M223" i="57"/>
  <c r="N223" i="57"/>
  <c r="O223" i="57"/>
  <c r="P223" i="57"/>
  <c r="Q223" i="57"/>
  <c r="R223" i="57"/>
  <c r="F224" i="57"/>
  <c r="G224" i="57"/>
  <c r="H224" i="57"/>
  <c r="I224" i="57"/>
  <c r="J224" i="57"/>
  <c r="K224" i="57"/>
  <c r="L224" i="57"/>
  <c r="M224" i="57"/>
  <c r="N224" i="57"/>
  <c r="O224" i="57"/>
  <c r="P224" i="57"/>
  <c r="Q224" i="57"/>
  <c r="R224" i="57"/>
  <c r="F225" i="57"/>
  <c r="G225" i="57"/>
  <c r="H225" i="57"/>
  <c r="I225" i="57"/>
  <c r="J225" i="57"/>
  <c r="K225" i="57"/>
  <c r="L225" i="57"/>
  <c r="M225" i="57"/>
  <c r="N225" i="57"/>
  <c r="O225" i="57"/>
  <c r="P225" i="57"/>
  <c r="Q225" i="57"/>
  <c r="R225" i="57"/>
  <c r="F226" i="57"/>
  <c r="G226" i="57"/>
  <c r="H226" i="57"/>
  <c r="I226" i="57"/>
  <c r="J226" i="57"/>
  <c r="K226" i="57"/>
  <c r="L226" i="57"/>
  <c r="M226" i="57"/>
  <c r="N226" i="57"/>
  <c r="O226" i="57"/>
  <c r="P226" i="57"/>
  <c r="Q226" i="57"/>
  <c r="R226" i="57"/>
  <c r="F227" i="57"/>
  <c r="G227" i="57"/>
  <c r="H227" i="57"/>
  <c r="I227" i="57"/>
  <c r="J227" i="57"/>
  <c r="K227" i="57"/>
  <c r="L227" i="57"/>
  <c r="M227" i="57"/>
  <c r="N227" i="57"/>
  <c r="O227" i="57"/>
  <c r="P227" i="57"/>
  <c r="Q227" i="57"/>
  <c r="R227" i="57"/>
  <c r="F228" i="57"/>
  <c r="G228" i="57"/>
  <c r="H228" i="57"/>
  <c r="I228" i="57"/>
  <c r="J228" i="57"/>
  <c r="K228" i="57"/>
  <c r="L228" i="57"/>
  <c r="M228" i="57"/>
  <c r="N228" i="57"/>
  <c r="O228" i="57"/>
  <c r="P228" i="57"/>
  <c r="Q228" i="57"/>
  <c r="R228" i="57"/>
  <c r="F229" i="57"/>
  <c r="G229" i="57"/>
  <c r="H229" i="57"/>
  <c r="I229" i="57"/>
  <c r="J229" i="57"/>
  <c r="K229" i="57"/>
  <c r="L229" i="57"/>
  <c r="M229" i="57"/>
  <c r="N229" i="57"/>
  <c r="O229" i="57"/>
  <c r="P229" i="57"/>
  <c r="Q229" i="57"/>
  <c r="R229" i="57"/>
  <c r="F230" i="57"/>
  <c r="G230" i="57"/>
  <c r="H230" i="57"/>
  <c r="I230" i="57"/>
  <c r="J230" i="57"/>
  <c r="K230" i="57"/>
  <c r="L230" i="57"/>
  <c r="M230" i="57"/>
  <c r="N230" i="57"/>
  <c r="O230" i="57"/>
  <c r="P230" i="57"/>
  <c r="Q230" i="57"/>
  <c r="R230" i="57"/>
  <c r="F231" i="57"/>
  <c r="G231" i="57"/>
  <c r="H231" i="57"/>
  <c r="I231" i="57"/>
  <c r="J231" i="57"/>
  <c r="K231" i="57"/>
  <c r="L231" i="57"/>
  <c r="M231" i="57"/>
  <c r="N231" i="57"/>
  <c r="O231" i="57"/>
  <c r="P231" i="57"/>
  <c r="Q231" i="57"/>
  <c r="R231" i="57"/>
  <c r="F232" i="57"/>
  <c r="G232" i="57"/>
  <c r="H232" i="57"/>
  <c r="I232" i="57"/>
  <c r="J232" i="57"/>
  <c r="K232" i="57"/>
  <c r="L232" i="57"/>
  <c r="M232" i="57"/>
  <c r="N232" i="57"/>
  <c r="O232" i="57"/>
  <c r="P232" i="57"/>
  <c r="Q232" i="57"/>
  <c r="R232" i="57"/>
  <c r="F233" i="57"/>
  <c r="G233" i="57"/>
  <c r="H233" i="57"/>
  <c r="I233" i="57"/>
  <c r="J233" i="57"/>
  <c r="K233" i="57"/>
  <c r="L233" i="57"/>
  <c r="M233" i="57"/>
  <c r="N233" i="57"/>
  <c r="O233" i="57"/>
  <c r="P233" i="57"/>
  <c r="Q233" i="57"/>
  <c r="R233" i="57"/>
  <c r="F234" i="57"/>
  <c r="G234" i="57"/>
  <c r="H234" i="57"/>
  <c r="I234" i="57"/>
  <c r="J234" i="57"/>
  <c r="K234" i="57"/>
  <c r="L234" i="57"/>
  <c r="M234" i="57"/>
  <c r="N234" i="57"/>
  <c r="O234" i="57"/>
  <c r="P234" i="57"/>
  <c r="Q234" i="57"/>
  <c r="R234" i="57"/>
  <c r="F235" i="57"/>
  <c r="G235" i="57"/>
  <c r="H235" i="57"/>
  <c r="I235" i="57"/>
  <c r="J235" i="57"/>
  <c r="K235" i="57"/>
  <c r="L235" i="57"/>
  <c r="M235" i="57"/>
  <c r="N235" i="57"/>
  <c r="O235" i="57"/>
  <c r="P235" i="57"/>
  <c r="Q235" i="57"/>
  <c r="R235" i="57"/>
  <c r="F236" i="57"/>
  <c r="G236" i="57"/>
  <c r="H236" i="57"/>
  <c r="I236" i="57"/>
  <c r="J236" i="57"/>
  <c r="K236" i="57"/>
  <c r="L236" i="57"/>
  <c r="M236" i="57"/>
  <c r="N236" i="57"/>
  <c r="O236" i="57"/>
  <c r="P236" i="57"/>
  <c r="Q236" i="57"/>
  <c r="R236" i="57"/>
  <c r="F237" i="57"/>
  <c r="G237" i="57"/>
  <c r="H237" i="57"/>
  <c r="I237" i="57"/>
  <c r="J237" i="57"/>
  <c r="K237" i="57"/>
  <c r="L237" i="57"/>
  <c r="M237" i="57"/>
  <c r="N237" i="57"/>
  <c r="O237" i="57"/>
  <c r="P237" i="57"/>
  <c r="Q237" i="57"/>
  <c r="R237" i="57"/>
  <c r="F238" i="57"/>
  <c r="G238" i="57"/>
  <c r="H238" i="57"/>
  <c r="I238" i="57"/>
  <c r="J238" i="57"/>
  <c r="K238" i="57"/>
  <c r="L238" i="57"/>
  <c r="M238" i="57"/>
  <c r="N238" i="57"/>
  <c r="O238" i="57"/>
  <c r="P238" i="57"/>
  <c r="Q238" i="57"/>
  <c r="R238" i="57"/>
  <c r="F239" i="57"/>
  <c r="G239" i="57"/>
  <c r="H239" i="57"/>
  <c r="I239" i="57"/>
  <c r="J239" i="57"/>
  <c r="K239" i="57"/>
  <c r="L239" i="57"/>
  <c r="M239" i="57"/>
  <c r="N239" i="57"/>
  <c r="O239" i="57"/>
  <c r="P239" i="57"/>
  <c r="Q239" i="57"/>
  <c r="R239" i="57"/>
  <c r="F240" i="57"/>
  <c r="G240" i="57"/>
  <c r="H240" i="57"/>
  <c r="I240" i="57"/>
  <c r="J240" i="57"/>
  <c r="K240" i="57"/>
  <c r="L240" i="57"/>
  <c r="M240" i="57"/>
  <c r="N240" i="57"/>
  <c r="O240" i="57"/>
  <c r="P240" i="57"/>
  <c r="Q240" i="57"/>
  <c r="R240" i="57"/>
  <c r="F241" i="57"/>
  <c r="G241" i="57"/>
  <c r="H241" i="57"/>
  <c r="I241" i="57"/>
  <c r="J241" i="57"/>
  <c r="K241" i="57"/>
  <c r="L241" i="57"/>
  <c r="M241" i="57"/>
  <c r="N241" i="57"/>
  <c r="O241" i="57"/>
  <c r="P241" i="57"/>
  <c r="Q241" i="57"/>
  <c r="R241" i="57"/>
  <c r="F242" i="57"/>
  <c r="G242" i="57"/>
  <c r="H242" i="57"/>
  <c r="I242" i="57"/>
  <c r="J242" i="57"/>
  <c r="K242" i="57"/>
  <c r="L242" i="57"/>
  <c r="M242" i="57"/>
  <c r="N242" i="57"/>
  <c r="O242" i="57"/>
  <c r="P242" i="57"/>
  <c r="Q242" i="57"/>
  <c r="R242" i="57"/>
  <c r="F243" i="57"/>
  <c r="G243" i="57"/>
  <c r="H243" i="57"/>
  <c r="I243" i="57"/>
  <c r="J243" i="57"/>
  <c r="K243" i="57"/>
  <c r="L243" i="57"/>
  <c r="M243" i="57"/>
  <c r="N243" i="57"/>
  <c r="O243" i="57"/>
  <c r="P243" i="57"/>
  <c r="Q243" i="57"/>
  <c r="R243" i="57"/>
  <c r="F244" i="57"/>
  <c r="G244" i="57"/>
  <c r="H244" i="57"/>
  <c r="I244" i="57"/>
  <c r="J244" i="57"/>
  <c r="K244" i="57"/>
  <c r="L244" i="57"/>
  <c r="M244" i="57"/>
  <c r="N244" i="57"/>
  <c r="O244" i="57"/>
  <c r="P244" i="57"/>
  <c r="Q244" i="57"/>
  <c r="R244" i="57"/>
  <c r="F245" i="57"/>
  <c r="G245" i="57"/>
  <c r="H245" i="57"/>
  <c r="I245" i="57"/>
  <c r="J245" i="57"/>
  <c r="K245" i="57"/>
  <c r="L245" i="57"/>
  <c r="M245" i="57"/>
  <c r="N245" i="57"/>
  <c r="O245" i="57"/>
  <c r="P245" i="57"/>
  <c r="Q245" i="57"/>
  <c r="R245" i="57"/>
  <c r="F246" i="57"/>
  <c r="G246" i="57"/>
  <c r="H246" i="57"/>
  <c r="I246" i="57"/>
  <c r="J246" i="57"/>
  <c r="K246" i="57"/>
  <c r="L246" i="57"/>
  <c r="M246" i="57"/>
  <c r="N246" i="57"/>
  <c r="O246" i="57"/>
  <c r="P246" i="57"/>
  <c r="Q246" i="57"/>
  <c r="R246" i="57"/>
  <c r="F247" i="57"/>
  <c r="G247" i="57"/>
  <c r="H247" i="57"/>
  <c r="I247" i="57"/>
  <c r="J247" i="57"/>
  <c r="K247" i="57"/>
  <c r="L247" i="57"/>
  <c r="M247" i="57"/>
  <c r="N247" i="57"/>
  <c r="O247" i="57"/>
  <c r="P247" i="57"/>
  <c r="Q247" i="57"/>
  <c r="R247" i="57"/>
  <c r="F248" i="57"/>
  <c r="G248" i="57"/>
  <c r="H248" i="57"/>
  <c r="I248" i="57"/>
  <c r="J248" i="57"/>
  <c r="K248" i="57"/>
  <c r="L248" i="57"/>
  <c r="M248" i="57"/>
  <c r="N248" i="57"/>
  <c r="O248" i="57"/>
  <c r="P248" i="57"/>
  <c r="Q248" i="57"/>
  <c r="R248" i="57"/>
  <c r="F249" i="57"/>
  <c r="G249" i="57"/>
  <c r="H249" i="57"/>
  <c r="I249" i="57"/>
  <c r="J249" i="57"/>
  <c r="K249" i="57"/>
  <c r="L249" i="57"/>
  <c r="M249" i="57"/>
  <c r="N249" i="57"/>
  <c r="O249" i="57"/>
  <c r="P249" i="57"/>
  <c r="Q249" i="57"/>
  <c r="R249" i="57"/>
  <c r="F250" i="57"/>
  <c r="G250" i="57"/>
  <c r="H250" i="57"/>
  <c r="I250" i="57"/>
  <c r="J250" i="57"/>
  <c r="K250" i="57"/>
  <c r="L250" i="57"/>
  <c r="M250" i="57"/>
  <c r="N250" i="57"/>
  <c r="O250" i="57"/>
  <c r="P250" i="57"/>
  <c r="Q250" i="57"/>
  <c r="R250" i="57"/>
  <c r="F251" i="57"/>
  <c r="G251" i="57"/>
  <c r="H251" i="57"/>
  <c r="I251" i="57"/>
  <c r="J251" i="57"/>
  <c r="K251" i="57"/>
  <c r="L251" i="57"/>
  <c r="M251" i="57"/>
  <c r="N251" i="57"/>
  <c r="O251" i="57"/>
  <c r="P251" i="57"/>
  <c r="Q251" i="57"/>
  <c r="R251" i="57"/>
  <c r="F252" i="57"/>
  <c r="G252" i="57"/>
  <c r="H252" i="57"/>
  <c r="I252" i="57"/>
  <c r="J252" i="57"/>
  <c r="K252" i="57"/>
  <c r="L252" i="57"/>
  <c r="M252" i="57"/>
  <c r="N252" i="57"/>
  <c r="O252" i="57"/>
  <c r="P252" i="57"/>
  <c r="Q252" i="57"/>
  <c r="R252" i="57"/>
  <c r="F253" i="57"/>
  <c r="G253" i="57"/>
  <c r="H253" i="57"/>
  <c r="I253" i="57"/>
  <c r="J253" i="57"/>
  <c r="K253" i="57"/>
  <c r="L253" i="57"/>
  <c r="M253" i="57"/>
  <c r="N253" i="57"/>
  <c r="O253" i="57"/>
  <c r="P253" i="57"/>
  <c r="Q253" i="57"/>
  <c r="R253" i="57"/>
  <c r="F254" i="57"/>
  <c r="G254" i="57"/>
  <c r="H254" i="57"/>
  <c r="I254" i="57"/>
  <c r="J254" i="57"/>
  <c r="K254" i="57"/>
  <c r="L254" i="57"/>
  <c r="M254" i="57"/>
  <c r="N254" i="57"/>
  <c r="O254" i="57"/>
  <c r="P254" i="57"/>
  <c r="Q254" i="57"/>
  <c r="R254" i="57"/>
  <c r="F255" i="57"/>
  <c r="G255" i="57"/>
  <c r="H255" i="57"/>
  <c r="I255" i="57"/>
  <c r="J255" i="57"/>
  <c r="K255" i="57"/>
  <c r="L255" i="57"/>
  <c r="M255" i="57"/>
  <c r="N255" i="57"/>
  <c r="O255" i="57"/>
  <c r="P255" i="57"/>
  <c r="Q255" i="57"/>
  <c r="R255" i="57"/>
  <c r="F256" i="57"/>
  <c r="G256" i="57"/>
  <c r="H256" i="57"/>
  <c r="I256" i="57"/>
  <c r="J256" i="57"/>
  <c r="K256" i="57"/>
  <c r="L256" i="57"/>
  <c r="M256" i="57"/>
  <c r="N256" i="57"/>
  <c r="O256" i="57"/>
  <c r="P256" i="57"/>
  <c r="Q256" i="57"/>
  <c r="R256" i="57"/>
  <c r="F257" i="57"/>
  <c r="G257" i="57"/>
  <c r="H257" i="57"/>
  <c r="I257" i="57"/>
  <c r="J257" i="57"/>
  <c r="K257" i="57"/>
  <c r="L257" i="57"/>
  <c r="M257" i="57"/>
  <c r="N257" i="57"/>
  <c r="O257" i="57"/>
  <c r="P257" i="57"/>
  <c r="Q257" i="57"/>
  <c r="R257" i="57"/>
  <c r="F258" i="57"/>
  <c r="G258" i="57"/>
  <c r="H258" i="57"/>
  <c r="I258" i="57"/>
  <c r="J258" i="57"/>
  <c r="K258" i="57"/>
  <c r="L258" i="57"/>
  <c r="M258" i="57"/>
  <c r="N258" i="57"/>
  <c r="O258" i="57"/>
  <c r="P258" i="57"/>
  <c r="Q258" i="57"/>
  <c r="R258" i="57"/>
  <c r="F259" i="57"/>
  <c r="G259" i="57"/>
  <c r="H259" i="57"/>
  <c r="I259" i="57"/>
  <c r="J259" i="57"/>
  <c r="K259" i="57"/>
  <c r="L259" i="57"/>
  <c r="M259" i="57"/>
  <c r="N259" i="57"/>
  <c r="O259" i="57"/>
  <c r="P259" i="57"/>
  <c r="Q259" i="57"/>
  <c r="R259" i="57"/>
  <c r="F260" i="57"/>
  <c r="G260" i="57"/>
  <c r="H260" i="57"/>
  <c r="I260" i="57"/>
  <c r="J260" i="57"/>
  <c r="K260" i="57"/>
  <c r="L260" i="57"/>
  <c r="M260" i="57"/>
  <c r="N260" i="57"/>
  <c r="O260" i="57"/>
  <c r="P260" i="57"/>
  <c r="Q260" i="57"/>
  <c r="R260" i="57"/>
  <c r="F261" i="57"/>
  <c r="G261" i="57"/>
  <c r="H261" i="57"/>
  <c r="I261" i="57"/>
  <c r="J261" i="57"/>
  <c r="K261" i="57"/>
  <c r="L261" i="57"/>
  <c r="M261" i="57"/>
  <c r="N261" i="57"/>
  <c r="O261" i="57"/>
  <c r="P261" i="57"/>
  <c r="Q261" i="57"/>
  <c r="R261" i="57"/>
  <c r="F262" i="57"/>
  <c r="G262" i="57"/>
  <c r="H262" i="57"/>
  <c r="I262" i="57"/>
  <c r="J262" i="57"/>
  <c r="K262" i="57"/>
  <c r="L262" i="57"/>
  <c r="M262" i="57"/>
  <c r="N262" i="57"/>
  <c r="O262" i="57"/>
  <c r="P262" i="57"/>
  <c r="Q262" i="57"/>
  <c r="R262" i="57"/>
  <c r="F263" i="57"/>
  <c r="G263" i="57"/>
  <c r="H263" i="57"/>
  <c r="I263" i="57"/>
  <c r="J263" i="57"/>
  <c r="K263" i="57"/>
  <c r="L263" i="57"/>
  <c r="M263" i="57"/>
  <c r="N263" i="57"/>
  <c r="O263" i="57"/>
  <c r="P263" i="57"/>
  <c r="Q263" i="57"/>
  <c r="R263" i="57"/>
  <c r="F264" i="57"/>
  <c r="G264" i="57"/>
  <c r="H264" i="57"/>
  <c r="I264" i="57"/>
  <c r="J264" i="57"/>
  <c r="K264" i="57"/>
  <c r="L264" i="57"/>
  <c r="M264" i="57"/>
  <c r="N264" i="57"/>
  <c r="O264" i="57"/>
  <c r="P264" i="57"/>
  <c r="Q264" i="57"/>
  <c r="R264" i="57"/>
  <c r="F265" i="57"/>
  <c r="G265" i="57"/>
  <c r="H265" i="57"/>
  <c r="I265" i="57"/>
  <c r="J265" i="57"/>
  <c r="K265" i="57"/>
  <c r="L265" i="57"/>
  <c r="M265" i="57"/>
  <c r="N265" i="57"/>
  <c r="O265" i="57"/>
  <c r="P265" i="57"/>
  <c r="Q265" i="57"/>
  <c r="R265" i="57"/>
  <c r="F266" i="57"/>
  <c r="G266" i="57"/>
  <c r="H266" i="57"/>
  <c r="I266" i="57"/>
  <c r="J266" i="57"/>
  <c r="K266" i="57"/>
  <c r="L266" i="57"/>
  <c r="M266" i="57"/>
  <c r="N266" i="57"/>
  <c r="O266" i="57"/>
  <c r="P266" i="57"/>
  <c r="Q266" i="57"/>
  <c r="R266" i="57"/>
  <c r="F267" i="57"/>
  <c r="G267" i="57"/>
  <c r="H267" i="57"/>
  <c r="I267" i="57"/>
  <c r="J267" i="57"/>
  <c r="K267" i="57"/>
  <c r="L267" i="57"/>
  <c r="M267" i="57"/>
  <c r="N267" i="57"/>
  <c r="O267" i="57"/>
  <c r="P267" i="57"/>
  <c r="Q267" i="57"/>
  <c r="R267" i="57"/>
  <c r="F268" i="57"/>
  <c r="G268" i="57"/>
  <c r="H268" i="57"/>
  <c r="I268" i="57"/>
  <c r="J268" i="57"/>
  <c r="K268" i="57"/>
  <c r="L268" i="57"/>
  <c r="M268" i="57"/>
  <c r="N268" i="57"/>
  <c r="O268" i="57"/>
  <c r="P268" i="57"/>
  <c r="Q268" i="57"/>
  <c r="R268" i="57"/>
  <c r="F269" i="57"/>
  <c r="G269" i="57"/>
  <c r="H269" i="57"/>
  <c r="I269" i="57"/>
  <c r="J269" i="57"/>
  <c r="K269" i="57"/>
  <c r="L269" i="57"/>
  <c r="M269" i="57"/>
  <c r="N269" i="57"/>
  <c r="O269" i="57"/>
  <c r="P269" i="57"/>
  <c r="Q269" i="57"/>
  <c r="R269" i="57"/>
  <c r="F270" i="57"/>
  <c r="G270" i="57"/>
  <c r="H270" i="57"/>
  <c r="I270" i="57"/>
  <c r="J270" i="57"/>
  <c r="K270" i="57"/>
  <c r="L270" i="57"/>
  <c r="M270" i="57"/>
  <c r="N270" i="57"/>
  <c r="O270" i="57"/>
  <c r="P270" i="57"/>
  <c r="Q270" i="57"/>
  <c r="R270" i="57"/>
  <c r="F271" i="57"/>
  <c r="G271" i="57"/>
  <c r="H271" i="57"/>
  <c r="I271" i="57"/>
  <c r="J271" i="57"/>
  <c r="K271" i="57"/>
  <c r="L271" i="57"/>
  <c r="M271" i="57"/>
  <c r="N271" i="57"/>
  <c r="O271" i="57"/>
  <c r="P271" i="57"/>
  <c r="Q271" i="57"/>
  <c r="R271" i="57"/>
  <c r="F272" i="57"/>
  <c r="G272" i="57"/>
  <c r="H272" i="57"/>
  <c r="I272" i="57"/>
  <c r="J272" i="57"/>
  <c r="K272" i="57"/>
  <c r="L272" i="57"/>
  <c r="M272" i="57"/>
  <c r="N272" i="57"/>
  <c r="O272" i="57"/>
  <c r="P272" i="57"/>
  <c r="Q272" i="57"/>
  <c r="R272" i="57"/>
  <c r="F273" i="57"/>
  <c r="G273" i="57"/>
  <c r="H273" i="57"/>
  <c r="I273" i="57"/>
  <c r="J273" i="57"/>
  <c r="K273" i="57"/>
  <c r="L273" i="57"/>
  <c r="M273" i="57"/>
  <c r="N273" i="57"/>
  <c r="O273" i="57"/>
  <c r="P273" i="57"/>
  <c r="Q273" i="57"/>
  <c r="R273" i="57"/>
  <c r="F274" i="57"/>
  <c r="G274" i="57"/>
  <c r="H274" i="57"/>
  <c r="I274" i="57"/>
  <c r="J274" i="57"/>
  <c r="K274" i="57"/>
  <c r="L274" i="57"/>
  <c r="M274" i="57"/>
  <c r="N274" i="57"/>
  <c r="O274" i="57"/>
  <c r="P274" i="57"/>
  <c r="Q274" i="57"/>
  <c r="R274" i="57"/>
  <c r="F275" i="57"/>
  <c r="G275" i="57"/>
  <c r="H275" i="57"/>
  <c r="I275" i="57"/>
  <c r="J275" i="57"/>
  <c r="K275" i="57"/>
  <c r="L275" i="57"/>
  <c r="M275" i="57"/>
  <c r="N275" i="57"/>
  <c r="O275" i="57"/>
  <c r="P275" i="57"/>
  <c r="Q275" i="57"/>
  <c r="R275" i="57"/>
  <c r="F276" i="57"/>
  <c r="G276" i="57"/>
  <c r="H276" i="57"/>
  <c r="I276" i="57"/>
  <c r="J276" i="57"/>
  <c r="K276" i="57"/>
  <c r="L276" i="57"/>
  <c r="M276" i="57"/>
  <c r="N276" i="57"/>
  <c r="O276" i="57"/>
  <c r="P276" i="57"/>
  <c r="Q276" i="57"/>
  <c r="R276" i="57"/>
  <c r="F277" i="57"/>
  <c r="G277" i="57"/>
  <c r="H277" i="57"/>
  <c r="I277" i="57"/>
  <c r="J277" i="57"/>
  <c r="K277" i="57"/>
  <c r="L277" i="57"/>
  <c r="M277" i="57"/>
  <c r="N277" i="57"/>
  <c r="O277" i="57"/>
  <c r="P277" i="57"/>
  <c r="Q277" i="57"/>
  <c r="R277" i="57"/>
  <c r="F278" i="57"/>
  <c r="G278" i="57"/>
  <c r="H278" i="57"/>
  <c r="I278" i="57"/>
  <c r="J278" i="57"/>
  <c r="K278" i="57"/>
  <c r="L278" i="57"/>
  <c r="M278" i="57"/>
  <c r="N278" i="57"/>
  <c r="O278" i="57"/>
  <c r="P278" i="57"/>
  <c r="Q278" i="57"/>
  <c r="R278" i="57"/>
  <c r="F279" i="57"/>
  <c r="G279" i="57"/>
  <c r="H279" i="57"/>
  <c r="I279" i="57"/>
  <c r="J279" i="57"/>
  <c r="K279" i="57"/>
  <c r="L279" i="57"/>
  <c r="M279" i="57"/>
  <c r="N279" i="57"/>
  <c r="O279" i="57"/>
  <c r="P279" i="57"/>
  <c r="Q279" i="57"/>
  <c r="R279" i="57"/>
  <c r="F280" i="57"/>
  <c r="G280" i="57"/>
  <c r="H280" i="57"/>
  <c r="I280" i="57"/>
  <c r="J280" i="57"/>
  <c r="K280" i="57"/>
  <c r="L280" i="57"/>
  <c r="M280" i="57"/>
  <c r="N280" i="57"/>
  <c r="O280" i="57"/>
  <c r="P280" i="57"/>
  <c r="Q280" i="57"/>
  <c r="R280" i="57"/>
  <c r="F281" i="57"/>
  <c r="G281" i="57"/>
  <c r="H281" i="57"/>
  <c r="I281" i="57"/>
  <c r="J281" i="57"/>
  <c r="K281" i="57"/>
  <c r="L281" i="57"/>
  <c r="M281" i="57"/>
  <c r="N281" i="57"/>
  <c r="O281" i="57"/>
  <c r="P281" i="57"/>
  <c r="Q281" i="57"/>
  <c r="R281" i="57"/>
  <c r="F282" i="57"/>
  <c r="G282" i="57"/>
  <c r="H282" i="57"/>
  <c r="I282" i="57"/>
  <c r="J282" i="57"/>
  <c r="K282" i="57"/>
  <c r="L282" i="57"/>
  <c r="M282" i="57"/>
  <c r="N282" i="57"/>
  <c r="O282" i="57"/>
  <c r="P282" i="57"/>
  <c r="Q282" i="57"/>
  <c r="R282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77" i="57"/>
  <c r="E278" i="57"/>
  <c r="E279" i="57"/>
  <c r="E280" i="57"/>
  <c r="E281" i="57"/>
  <c r="E282" i="57"/>
  <c r="E228" i="57"/>
  <c r="E226" i="57"/>
  <c r="E227" i="57"/>
  <c r="E225" i="57"/>
  <c r="E224" i="57"/>
  <c r="E223" i="57"/>
  <c r="E209" i="57"/>
  <c r="D209" i="57" s="1"/>
  <c r="E210" i="57"/>
  <c r="D210" i="57" s="1"/>
  <c r="E211" i="57"/>
  <c r="D211" i="57" s="1"/>
  <c r="E212" i="57"/>
  <c r="D212" i="57" s="1"/>
  <c r="E213" i="57"/>
  <c r="D213" i="57" s="1"/>
  <c r="E214" i="57"/>
  <c r="D214" i="57" s="1"/>
  <c r="E215" i="57"/>
  <c r="D215" i="57" s="1"/>
  <c r="E216" i="57"/>
  <c r="D216" i="57" s="1"/>
  <c r="E217" i="57"/>
  <c r="D217" i="57" s="1"/>
  <c r="E218" i="57"/>
  <c r="D218" i="57" s="1"/>
  <c r="E219" i="57"/>
  <c r="D219" i="57" s="1"/>
  <c r="E220" i="57"/>
  <c r="D220" i="57" s="1"/>
  <c r="E221" i="57"/>
  <c r="D221" i="57" s="1"/>
  <c r="E222" i="57"/>
  <c r="D222" i="57" s="1"/>
  <c r="E208" i="57"/>
  <c r="D208" i="57" s="1"/>
  <c r="E201" i="57"/>
  <c r="E202" i="57"/>
  <c r="E204" i="57"/>
  <c r="E205" i="57"/>
  <c r="E206" i="57"/>
  <c r="E207" i="57"/>
  <c r="E200" i="57"/>
  <c r="F105" i="57"/>
  <c r="G105" i="57"/>
  <c r="H105" i="57"/>
  <c r="I105" i="57"/>
  <c r="J105" i="57"/>
  <c r="K105" i="57"/>
  <c r="L105" i="57"/>
  <c r="M105" i="57"/>
  <c r="N105" i="57"/>
  <c r="O105" i="57"/>
  <c r="P105" i="57"/>
  <c r="Q105" i="57"/>
  <c r="R105" i="57"/>
  <c r="F106" i="57"/>
  <c r="G106" i="57"/>
  <c r="H106" i="57"/>
  <c r="I106" i="57"/>
  <c r="J106" i="57"/>
  <c r="K106" i="57"/>
  <c r="L106" i="57"/>
  <c r="M106" i="57"/>
  <c r="N106" i="57"/>
  <c r="O106" i="57"/>
  <c r="P106" i="57"/>
  <c r="Q106" i="57"/>
  <c r="R106" i="57"/>
  <c r="F107" i="57"/>
  <c r="G107" i="57"/>
  <c r="H107" i="57"/>
  <c r="I107" i="57"/>
  <c r="J107" i="57"/>
  <c r="K107" i="57"/>
  <c r="L107" i="57"/>
  <c r="M107" i="57"/>
  <c r="N107" i="57"/>
  <c r="O107" i="57"/>
  <c r="P107" i="57"/>
  <c r="Q107" i="57"/>
  <c r="R107" i="57"/>
  <c r="F109" i="57"/>
  <c r="G109" i="57"/>
  <c r="G108" i="57" s="1"/>
  <c r="H109" i="57"/>
  <c r="I109" i="57"/>
  <c r="J109" i="57"/>
  <c r="K109" i="57"/>
  <c r="L109" i="57"/>
  <c r="L108" i="57" s="1"/>
  <c r="M109" i="57"/>
  <c r="M108" i="57" s="1"/>
  <c r="N109" i="57"/>
  <c r="N108" i="57" s="1"/>
  <c r="N104" i="57" s="1"/>
  <c r="O109" i="57"/>
  <c r="P109" i="57"/>
  <c r="Q109" i="57"/>
  <c r="R109" i="57"/>
  <c r="R108" i="57" s="1"/>
  <c r="F110" i="57"/>
  <c r="G110" i="57"/>
  <c r="H110" i="57"/>
  <c r="I110" i="57"/>
  <c r="J110" i="57"/>
  <c r="K110" i="57"/>
  <c r="L110" i="57"/>
  <c r="M110" i="57"/>
  <c r="N110" i="57"/>
  <c r="O110" i="57"/>
  <c r="P110" i="57"/>
  <c r="Q110" i="57"/>
  <c r="R110" i="57"/>
  <c r="F111" i="57"/>
  <c r="G111" i="57"/>
  <c r="H111" i="57"/>
  <c r="I111" i="57"/>
  <c r="J111" i="57"/>
  <c r="K111" i="57"/>
  <c r="L111" i="57"/>
  <c r="M111" i="57"/>
  <c r="N111" i="57"/>
  <c r="O111" i="57"/>
  <c r="P111" i="57"/>
  <c r="Q111" i="57"/>
  <c r="R111" i="57"/>
  <c r="F112" i="57"/>
  <c r="G112" i="57"/>
  <c r="H112" i="57"/>
  <c r="I112" i="57"/>
  <c r="J112" i="57"/>
  <c r="K112" i="57"/>
  <c r="L112" i="57"/>
  <c r="M112" i="57"/>
  <c r="N112" i="57"/>
  <c r="O112" i="57"/>
  <c r="P112" i="57"/>
  <c r="Q112" i="57"/>
  <c r="R112" i="57"/>
  <c r="F113" i="57"/>
  <c r="G113" i="57"/>
  <c r="H113" i="57"/>
  <c r="I113" i="57"/>
  <c r="J113" i="57"/>
  <c r="K113" i="57"/>
  <c r="L113" i="57"/>
  <c r="M113" i="57"/>
  <c r="N113" i="57"/>
  <c r="O113" i="57"/>
  <c r="P113" i="57"/>
  <c r="Q113" i="57"/>
  <c r="R113" i="57"/>
  <c r="F114" i="57"/>
  <c r="G114" i="57"/>
  <c r="H114" i="57"/>
  <c r="I114" i="57"/>
  <c r="J114" i="57"/>
  <c r="K114" i="57"/>
  <c r="L114" i="57"/>
  <c r="M114" i="57"/>
  <c r="N114" i="57"/>
  <c r="O114" i="57"/>
  <c r="P114" i="57"/>
  <c r="Q114" i="57"/>
  <c r="R114" i="57"/>
  <c r="F115" i="57"/>
  <c r="G115" i="57"/>
  <c r="H115" i="57"/>
  <c r="I115" i="57"/>
  <c r="J115" i="57"/>
  <c r="K115" i="57"/>
  <c r="L115" i="57"/>
  <c r="M115" i="57"/>
  <c r="N115" i="57"/>
  <c r="O115" i="57"/>
  <c r="P115" i="57"/>
  <c r="Q115" i="57"/>
  <c r="R115" i="57"/>
  <c r="F116" i="57"/>
  <c r="G116" i="57"/>
  <c r="H116" i="57"/>
  <c r="I116" i="57"/>
  <c r="J116" i="57"/>
  <c r="K116" i="57"/>
  <c r="L116" i="57"/>
  <c r="M116" i="57"/>
  <c r="N116" i="57"/>
  <c r="O116" i="57"/>
  <c r="P116" i="57"/>
  <c r="Q116" i="57"/>
  <c r="R116" i="57"/>
  <c r="F117" i="57"/>
  <c r="G117" i="57"/>
  <c r="H117" i="57"/>
  <c r="I117" i="57"/>
  <c r="J117" i="57"/>
  <c r="K117" i="57"/>
  <c r="L117" i="57"/>
  <c r="M117" i="57"/>
  <c r="N117" i="57"/>
  <c r="O117" i="57"/>
  <c r="P117" i="57"/>
  <c r="Q117" i="57"/>
  <c r="R117" i="57"/>
  <c r="F118" i="57"/>
  <c r="G118" i="57"/>
  <c r="H118" i="57"/>
  <c r="I118" i="57"/>
  <c r="J118" i="57"/>
  <c r="K118" i="57"/>
  <c r="L118" i="57"/>
  <c r="M118" i="57"/>
  <c r="N118" i="57"/>
  <c r="O118" i="57"/>
  <c r="P118" i="57"/>
  <c r="Q118" i="57"/>
  <c r="R118" i="57"/>
  <c r="F119" i="57"/>
  <c r="G119" i="57"/>
  <c r="H119" i="57"/>
  <c r="I119" i="57"/>
  <c r="J119" i="57"/>
  <c r="K119" i="57"/>
  <c r="L119" i="57"/>
  <c r="M119" i="57"/>
  <c r="N119" i="57"/>
  <c r="O119" i="57"/>
  <c r="P119" i="57"/>
  <c r="Q119" i="57"/>
  <c r="R119" i="57"/>
  <c r="F120" i="57"/>
  <c r="G120" i="57"/>
  <c r="H120" i="57"/>
  <c r="I120" i="57"/>
  <c r="J120" i="57"/>
  <c r="K120" i="57"/>
  <c r="L120" i="57"/>
  <c r="M120" i="57"/>
  <c r="N120" i="57"/>
  <c r="O120" i="57"/>
  <c r="P120" i="57"/>
  <c r="Q120" i="57"/>
  <c r="R120" i="57"/>
  <c r="F121" i="57"/>
  <c r="G121" i="57"/>
  <c r="H121" i="57"/>
  <c r="I121" i="57"/>
  <c r="J121" i="57"/>
  <c r="K121" i="57"/>
  <c r="L121" i="57"/>
  <c r="M121" i="57"/>
  <c r="N121" i="57"/>
  <c r="O121" i="57"/>
  <c r="P121" i="57"/>
  <c r="Q121" i="57"/>
  <c r="R121" i="57"/>
  <c r="F122" i="57"/>
  <c r="G122" i="57"/>
  <c r="H122" i="57"/>
  <c r="I122" i="57"/>
  <c r="J122" i="57"/>
  <c r="K122" i="57"/>
  <c r="L122" i="57"/>
  <c r="M122" i="57"/>
  <c r="N122" i="57"/>
  <c r="O122" i="57"/>
  <c r="P122" i="57"/>
  <c r="Q122" i="57"/>
  <c r="R122" i="57"/>
  <c r="F123" i="57"/>
  <c r="G123" i="57"/>
  <c r="H123" i="57"/>
  <c r="I123" i="57"/>
  <c r="J123" i="57"/>
  <c r="K123" i="57"/>
  <c r="L123" i="57"/>
  <c r="M123" i="57"/>
  <c r="N123" i="57"/>
  <c r="O123" i="57"/>
  <c r="P123" i="57"/>
  <c r="Q123" i="57"/>
  <c r="R123" i="57"/>
  <c r="F124" i="57"/>
  <c r="G124" i="57"/>
  <c r="H124" i="57"/>
  <c r="I124" i="57"/>
  <c r="J124" i="57"/>
  <c r="K124" i="57"/>
  <c r="L124" i="57"/>
  <c r="M124" i="57"/>
  <c r="N124" i="57"/>
  <c r="O124" i="57"/>
  <c r="P124" i="57"/>
  <c r="Q124" i="57"/>
  <c r="R124" i="57"/>
  <c r="F125" i="57"/>
  <c r="G125" i="57"/>
  <c r="H125" i="57"/>
  <c r="I125" i="57"/>
  <c r="J125" i="57"/>
  <c r="K125" i="57"/>
  <c r="L125" i="57"/>
  <c r="M125" i="57"/>
  <c r="N125" i="57"/>
  <c r="O125" i="57"/>
  <c r="P125" i="57"/>
  <c r="Q125" i="57"/>
  <c r="R125" i="57"/>
  <c r="F126" i="57"/>
  <c r="G126" i="57"/>
  <c r="H126" i="57"/>
  <c r="I126" i="57"/>
  <c r="J126" i="57"/>
  <c r="K126" i="57"/>
  <c r="L126" i="57"/>
  <c r="M126" i="57"/>
  <c r="N126" i="57"/>
  <c r="O126" i="57"/>
  <c r="P126" i="57"/>
  <c r="Q126" i="57"/>
  <c r="R126" i="57"/>
  <c r="F127" i="57"/>
  <c r="G127" i="57"/>
  <c r="H127" i="57"/>
  <c r="I127" i="57"/>
  <c r="J127" i="57"/>
  <c r="K127" i="57"/>
  <c r="L127" i="57"/>
  <c r="M127" i="57"/>
  <c r="N127" i="57"/>
  <c r="O127" i="57"/>
  <c r="P127" i="57"/>
  <c r="Q127" i="57"/>
  <c r="R127" i="57"/>
  <c r="F128" i="57"/>
  <c r="G128" i="57"/>
  <c r="H128" i="57"/>
  <c r="I128" i="57"/>
  <c r="J128" i="57"/>
  <c r="K128" i="57"/>
  <c r="L128" i="57"/>
  <c r="M128" i="57"/>
  <c r="N128" i="57"/>
  <c r="O128" i="57"/>
  <c r="P128" i="57"/>
  <c r="Q128" i="57"/>
  <c r="R128" i="57"/>
  <c r="F129" i="57"/>
  <c r="G129" i="57"/>
  <c r="H129" i="57"/>
  <c r="I129" i="57"/>
  <c r="J129" i="57"/>
  <c r="K129" i="57"/>
  <c r="L129" i="57"/>
  <c r="M129" i="57"/>
  <c r="N129" i="57"/>
  <c r="O129" i="57"/>
  <c r="P129" i="57"/>
  <c r="Q129" i="57"/>
  <c r="R129" i="57"/>
  <c r="F130" i="57"/>
  <c r="G130" i="57"/>
  <c r="H130" i="57"/>
  <c r="I130" i="57"/>
  <c r="J130" i="57"/>
  <c r="K130" i="57"/>
  <c r="L130" i="57"/>
  <c r="M130" i="57"/>
  <c r="N130" i="57"/>
  <c r="O130" i="57"/>
  <c r="P130" i="57"/>
  <c r="Q130" i="57"/>
  <c r="R130" i="57"/>
  <c r="F131" i="57"/>
  <c r="G131" i="57"/>
  <c r="H131" i="57"/>
  <c r="I131" i="57"/>
  <c r="J131" i="57"/>
  <c r="K131" i="57"/>
  <c r="L131" i="57"/>
  <c r="M131" i="57"/>
  <c r="N131" i="57"/>
  <c r="O131" i="57"/>
  <c r="P131" i="57"/>
  <c r="Q131" i="57"/>
  <c r="R131" i="57"/>
  <c r="F132" i="57"/>
  <c r="G132" i="57"/>
  <c r="H132" i="57"/>
  <c r="I132" i="57"/>
  <c r="J132" i="57"/>
  <c r="K132" i="57"/>
  <c r="L132" i="57"/>
  <c r="M132" i="57"/>
  <c r="N132" i="57"/>
  <c r="O132" i="57"/>
  <c r="P132" i="57"/>
  <c r="Q132" i="57"/>
  <c r="R132" i="57"/>
  <c r="F133" i="57"/>
  <c r="G133" i="57"/>
  <c r="H133" i="57"/>
  <c r="I133" i="57"/>
  <c r="J133" i="57"/>
  <c r="K133" i="57"/>
  <c r="L133" i="57"/>
  <c r="M133" i="57"/>
  <c r="N133" i="57"/>
  <c r="O133" i="57"/>
  <c r="P133" i="57"/>
  <c r="Q133" i="57"/>
  <c r="R133" i="57"/>
  <c r="F134" i="57"/>
  <c r="G134" i="57"/>
  <c r="H134" i="57"/>
  <c r="I134" i="57"/>
  <c r="J134" i="57"/>
  <c r="K134" i="57"/>
  <c r="L134" i="57"/>
  <c r="M134" i="57"/>
  <c r="N134" i="57"/>
  <c r="O134" i="57"/>
  <c r="P134" i="57"/>
  <c r="Q134" i="57"/>
  <c r="R134" i="57"/>
  <c r="F135" i="57"/>
  <c r="G135" i="57"/>
  <c r="H135" i="57"/>
  <c r="I135" i="57"/>
  <c r="J135" i="57"/>
  <c r="K135" i="57"/>
  <c r="L135" i="57"/>
  <c r="M135" i="57"/>
  <c r="N135" i="57"/>
  <c r="O135" i="57"/>
  <c r="P135" i="57"/>
  <c r="Q135" i="57"/>
  <c r="R135" i="57"/>
  <c r="F136" i="57"/>
  <c r="G136" i="57"/>
  <c r="H136" i="57"/>
  <c r="I136" i="57"/>
  <c r="J136" i="57"/>
  <c r="K136" i="57"/>
  <c r="L136" i="57"/>
  <c r="M136" i="57"/>
  <c r="N136" i="57"/>
  <c r="O136" i="57"/>
  <c r="P136" i="57"/>
  <c r="Q136" i="57"/>
  <c r="R136" i="57"/>
  <c r="F137" i="57"/>
  <c r="G137" i="57"/>
  <c r="H137" i="57"/>
  <c r="I137" i="57"/>
  <c r="J137" i="57"/>
  <c r="K137" i="57"/>
  <c r="L137" i="57"/>
  <c r="M137" i="57"/>
  <c r="N137" i="57"/>
  <c r="O137" i="57"/>
  <c r="P137" i="57"/>
  <c r="Q137" i="57"/>
  <c r="R137" i="57"/>
  <c r="F138" i="57"/>
  <c r="G138" i="57"/>
  <c r="H138" i="57"/>
  <c r="I138" i="57"/>
  <c r="J138" i="57"/>
  <c r="K138" i="57"/>
  <c r="L138" i="57"/>
  <c r="M138" i="57"/>
  <c r="N138" i="57"/>
  <c r="O138" i="57"/>
  <c r="P138" i="57"/>
  <c r="Q138" i="57"/>
  <c r="R138" i="57"/>
  <c r="F139" i="57"/>
  <c r="G139" i="57"/>
  <c r="H139" i="57"/>
  <c r="I139" i="57"/>
  <c r="J139" i="57"/>
  <c r="K139" i="57"/>
  <c r="L139" i="57"/>
  <c r="M139" i="57"/>
  <c r="N139" i="57"/>
  <c r="O139" i="57"/>
  <c r="P139" i="57"/>
  <c r="Q139" i="57"/>
  <c r="R139" i="57"/>
  <c r="F140" i="57"/>
  <c r="G140" i="57"/>
  <c r="H140" i="57"/>
  <c r="I140" i="57"/>
  <c r="J140" i="57"/>
  <c r="K140" i="57"/>
  <c r="L140" i="57"/>
  <c r="M140" i="57"/>
  <c r="N140" i="57"/>
  <c r="O140" i="57"/>
  <c r="P140" i="57"/>
  <c r="Q140" i="57"/>
  <c r="R140" i="57"/>
  <c r="F141" i="57"/>
  <c r="G141" i="57"/>
  <c r="H141" i="57"/>
  <c r="I141" i="57"/>
  <c r="J141" i="57"/>
  <c r="K141" i="57"/>
  <c r="L141" i="57"/>
  <c r="M141" i="57"/>
  <c r="N141" i="57"/>
  <c r="O141" i="57"/>
  <c r="P141" i="57"/>
  <c r="Q141" i="57"/>
  <c r="R141" i="57"/>
  <c r="F142" i="57"/>
  <c r="G142" i="57"/>
  <c r="H142" i="57"/>
  <c r="I142" i="57"/>
  <c r="J142" i="57"/>
  <c r="K142" i="57"/>
  <c r="L142" i="57"/>
  <c r="M142" i="57"/>
  <c r="N142" i="57"/>
  <c r="O142" i="57"/>
  <c r="P142" i="57"/>
  <c r="Q142" i="57"/>
  <c r="R142" i="57"/>
  <c r="F143" i="57"/>
  <c r="G143" i="57"/>
  <c r="H143" i="57"/>
  <c r="I143" i="57"/>
  <c r="J143" i="57"/>
  <c r="K143" i="57"/>
  <c r="L143" i="57"/>
  <c r="M143" i="57"/>
  <c r="N143" i="57"/>
  <c r="O143" i="57"/>
  <c r="P143" i="57"/>
  <c r="Q143" i="57"/>
  <c r="R143" i="57"/>
  <c r="F144" i="57"/>
  <c r="G144" i="57"/>
  <c r="H144" i="57"/>
  <c r="I144" i="57"/>
  <c r="J144" i="57"/>
  <c r="K144" i="57"/>
  <c r="L144" i="57"/>
  <c r="M144" i="57"/>
  <c r="N144" i="57"/>
  <c r="O144" i="57"/>
  <c r="P144" i="57"/>
  <c r="Q144" i="57"/>
  <c r="R144" i="57"/>
  <c r="F145" i="57"/>
  <c r="G145" i="57"/>
  <c r="H145" i="57"/>
  <c r="I145" i="57"/>
  <c r="J145" i="57"/>
  <c r="K145" i="57"/>
  <c r="L145" i="57"/>
  <c r="M145" i="57"/>
  <c r="N145" i="57"/>
  <c r="O145" i="57"/>
  <c r="P145" i="57"/>
  <c r="Q145" i="57"/>
  <c r="R145" i="57"/>
  <c r="F146" i="57"/>
  <c r="G146" i="57"/>
  <c r="H146" i="57"/>
  <c r="I146" i="57"/>
  <c r="J146" i="57"/>
  <c r="K146" i="57"/>
  <c r="L146" i="57"/>
  <c r="M146" i="57"/>
  <c r="N146" i="57"/>
  <c r="O146" i="57"/>
  <c r="P146" i="57"/>
  <c r="Q146" i="57"/>
  <c r="R146" i="57"/>
  <c r="F147" i="57"/>
  <c r="G147" i="57"/>
  <c r="H147" i="57"/>
  <c r="I147" i="57"/>
  <c r="J147" i="57"/>
  <c r="K147" i="57"/>
  <c r="L147" i="57"/>
  <c r="M147" i="57"/>
  <c r="N147" i="57"/>
  <c r="O147" i="57"/>
  <c r="P147" i="57"/>
  <c r="Q147" i="57"/>
  <c r="R147" i="57"/>
  <c r="F148" i="57"/>
  <c r="G148" i="57"/>
  <c r="H148" i="57"/>
  <c r="I148" i="57"/>
  <c r="J148" i="57"/>
  <c r="K148" i="57"/>
  <c r="L148" i="57"/>
  <c r="M148" i="57"/>
  <c r="N148" i="57"/>
  <c r="O148" i="57"/>
  <c r="P148" i="57"/>
  <c r="Q148" i="57"/>
  <c r="R148" i="57"/>
  <c r="F149" i="57"/>
  <c r="G149" i="57"/>
  <c r="H149" i="57"/>
  <c r="I149" i="57"/>
  <c r="J149" i="57"/>
  <c r="K149" i="57"/>
  <c r="L149" i="57"/>
  <c r="M149" i="57"/>
  <c r="N149" i="57"/>
  <c r="O149" i="57"/>
  <c r="P149" i="57"/>
  <c r="Q149" i="57"/>
  <c r="R149" i="57"/>
  <c r="F150" i="57"/>
  <c r="G150" i="57"/>
  <c r="H150" i="57"/>
  <c r="I150" i="57"/>
  <c r="J150" i="57"/>
  <c r="K150" i="57"/>
  <c r="L150" i="57"/>
  <c r="M150" i="57"/>
  <c r="N150" i="57"/>
  <c r="O150" i="57"/>
  <c r="P150" i="57"/>
  <c r="Q150" i="57"/>
  <c r="R150" i="57"/>
  <c r="F151" i="57"/>
  <c r="G151" i="57"/>
  <c r="H151" i="57"/>
  <c r="I151" i="57"/>
  <c r="J151" i="57"/>
  <c r="K151" i="57"/>
  <c r="L151" i="57"/>
  <c r="M151" i="57"/>
  <c r="N151" i="57"/>
  <c r="O151" i="57"/>
  <c r="P151" i="57"/>
  <c r="Q151" i="57"/>
  <c r="R151" i="57"/>
  <c r="F152" i="57"/>
  <c r="G152" i="57"/>
  <c r="H152" i="57"/>
  <c r="I152" i="57"/>
  <c r="J152" i="57"/>
  <c r="K152" i="57"/>
  <c r="L152" i="57"/>
  <c r="M152" i="57"/>
  <c r="N152" i="57"/>
  <c r="O152" i="57"/>
  <c r="P152" i="57"/>
  <c r="Q152" i="57"/>
  <c r="R152" i="57"/>
  <c r="F153" i="57"/>
  <c r="G153" i="57"/>
  <c r="H153" i="57"/>
  <c r="I153" i="57"/>
  <c r="J153" i="57"/>
  <c r="K153" i="57"/>
  <c r="L153" i="57"/>
  <c r="M153" i="57"/>
  <c r="N153" i="57"/>
  <c r="O153" i="57"/>
  <c r="P153" i="57"/>
  <c r="Q153" i="57"/>
  <c r="R153" i="57"/>
  <c r="F154" i="57"/>
  <c r="G154" i="57"/>
  <c r="H154" i="57"/>
  <c r="I154" i="57"/>
  <c r="J154" i="57"/>
  <c r="K154" i="57"/>
  <c r="L154" i="57"/>
  <c r="M154" i="57"/>
  <c r="N154" i="57"/>
  <c r="O154" i="57"/>
  <c r="P154" i="57"/>
  <c r="Q154" i="57"/>
  <c r="R154" i="57"/>
  <c r="F155" i="57"/>
  <c r="G155" i="57"/>
  <c r="H155" i="57"/>
  <c r="I155" i="57"/>
  <c r="J155" i="57"/>
  <c r="K155" i="57"/>
  <c r="L155" i="57"/>
  <c r="M155" i="57"/>
  <c r="N155" i="57"/>
  <c r="O155" i="57"/>
  <c r="P155" i="57"/>
  <c r="Q155" i="57"/>
  <c r="R155" i="57"/>
  <c r="F156" i="57"/>
  <c r="G156" i="57"/>
  <c r="H156" i="57"/>
  <c r="I156" i="57"/>
  <c r="J156" i="57"/>
  <c r="K156" i="57"/>
  <c r="L156" i="57"/>
  <c r="M156" i="57"/>
  <c r="N156" i="57"/>
  <c r="O156" i="57"/>
  <c r="P156" i="57"/>
  <c r="Q156" i="57"/>
  <c r="R156" i="57"/>
  <c r="F157" i="57"/>
  <c r="G157" i="57"/>
  <c r="H157" i="57"/>
  <c r="I157" i="57"/>
  <c r="J157" i="57"/>
  <c r="K157" i="57"/>
  <c r="L157" i="57"/>
  <c r="M157" i="57"/>
  <c r="N157" i="57"/>
  <c r="O157" i="57"/>
  <c r="P157" i="57"/>
  <c r="Q157" i="57"/>
  <c r="R157" i="57"/>
  <c r="F158" i="57"/>
  <c r="G158" i="57"/>
  <c r="H158" i="57"/>
  <c r="I158" i="57"/>
  <c r="J158" i="57"/>
  <c r="K158" i="57"/>
  <c r="L158" i="57"/>
  <c r="M158" i="57"/>
  <c r="N158" i="57"/>
  <c r="O158" i="57"/>
  <c r="P158" i="57"/>
  <c r="Q158" i="57"/>
  <c r="R158" i="57"/>
  <c r="F159" i="57"/>
  <c r="G159" i="57"/>
  <c r="H159" i="57"/>
  <c r="I159" i="57"/>
  <c r="J159" i="57"/>
  <c r="K159" i="57"/>
  <c r="L159" i="57"/>
  <c r="M159" i="57"/>
  <c r="N159" i="57"/>
  <c r="O159" i="57"/>
  <c r="P159" i="57"/>
  <c r="Q159" i="57"/>
  <c r="R159" i="57"/>
  <c r="F160" i="57"/>
  <c r="G160" i="57"/>
  <c r="H160" i="57"/>
  <c r="I160" i="57"/>
  <c r="J160" i="57"/>
  <c r="K160" i="57"/>
  <c r="L160" i="57"/>
  <c r="M160" i="57"/>
  <c r="N160" i="57"/>
  <c r="O160" i="57"/>
  <c r="P160" i="57"/>
  <c r="Q160" i="57"/>
  <c r="R160" i="57"/>
  <c r="F161" i="57"/>
  <c r="G161" i="57"/>
  <c r="H161" i="57"/>
  <c r="I161" i="57"/>
  <c r="J161" i="57"/>
  <c r="K161" i="57"/>
  <c r="L161" i="57"/>
  <c r="M161" i="57"/>
  <c r="N161" i="57"/>
  <c r="O161" i="57"/>
  <c r="P161" i="57"/>
  <c r="Q161" i="57"/>
  <c r="R161" i="57"/>
  <c r="F162" i="57"/>
  <c r="G162" i="57"/>
  <c r="H162" i="57"/>
  <c r="I162" i="57"/>
  <c r="J162" i="57"/>
  <c r="K162" i="57"/>
  <c r="L162" i="57"/>
  <c r="M162" i="57"/>
  <c r="N162" i="57"/>
  <c r="O162" i="57"/>
  <c r="P162" i="57"/>
  <c r="Q162" i="57"/>
  <c r="R162" i="57"/>
  <c r="F163" i="57"/>
  <c r="G163" i="57"/>
  <c r="H163" i="57"/>
  <c r="I163" i="57"/>
  <c r="J163" i="57"/>
  <c r="K163" i="57"/>
  <c r="L163" i="57"/>
  <c r="M163" i="57"/>
  <c r="N163" i="57"/>
  <c r="O163" i="57"/>
  <c r="P163" i="57"/>
  <c r="Q163" i="57"/>
  <c r="R163" i="57"/>
  <c r="F164" i="57"/>
  <c r="G164" i="57"/>
  <c r="H164" i="57"/>
  <c r="I164" i="57"/>
  <c r="J164" i="57"/>
  <c r="K164" i="57"/>
  <c r="L164" i="57"/>
  <c r="M164" i="57"/>
  <c r="N164" i="57"/>
  <c r="O164" i="57"/>
  <c r="P164" i="57"/>
  <c r="Q164" i="57"/>
  <c r="R164" i="57"/>
  <c r="F165" i="57"/>
  <c r="G165" i="57"/>
  <c r="H165" i="57"/>
  <c r="I165" i="57"/>
  <c r="J165" i="57"/>
  <c r="K165" i="57"/>
  <c r="L165" i="57"/>
  <c r="M165" i="57"/>
  <c r="N165" i="57"/>
  <c r="O165" i="57"/>
  <c r="P165" i="57"/>
  <c r="Q165" i="57"/>
  <c r="R165" i="57"/>
  <c r="F166" i="57"/>
  <c r="G166" i="57"/>
  <c r="H166" i="57"/>
  <c r="I166" i="57"/>
  <c r="J166" i="57"/>
  <c r="K166" i="57"/>
  <c r="L166" i="57"/>
  <c r="M166" i="57"/>
  <c r="N166" i="57"/>
  <c r="O166" i="57"/>
  <c r="P166" i="57"/>
  <c r="Q166" i="57"/>
  <c r="R166" i="57"/>
  <c r="F167" i="57"/>
  <c r="G167" i="57"/>
  <c r="H167" i="57"/>
  <c r="I167" i="57"/>
  <c r="J167" i="57"/>
  <c r="K167" i="57"/>
  <c r="L167" i="57"/>
  <c r="M167" i="57"/>
  <c r="N167" i="57"/>
  <c r="O167" i="57"/>
  <c r="P167" i="57"/>
  <c r="Q167" i="57"/>
  <c r="R167" i="57"/>
  <c r="F168" i="57"/>
  <c r="G168" i="57"/>
  <c r="H168" i="57"/>
  <c r="I168" i="57"/>
  <c r="J168" i="57"/>
  <c r="K168" i="57"/>
  <c r="L168" i="57"/>
  <c r="M168" i="57"/>
  <c r="N168" i="57"/>
  <c r="O168" i="57"/>
  <c r="P168" i="57"/>
  <c r="Q168" i="57"/>
  <c r="R168" i="57"/>
  <c r="F169" i="57"/>
  <c r="G169" i="57"/>
  <c r="H169" i="57"/>
  <c r="I169" i="57"/>
  <c r="J169" i="57"/>
  <c r="K169" i="57"/>
  <c r="L169" i="57"/>
  <c r="M169" i="57"/>
  <c r="N169" i="57"/>
  <c r="O169" i="57"/>
  <c r="P169" i="57"/>
  <c r="Q169" i="57"/>
  <c r="R169" i="57"/>
  <c r="F170" i="57"/>
  <c r="G170" i="57"/>
  <c r="H170" i="57"/>
  <c r="I170" i="57"/>
  <c r="J170" i="57"/>
  <c r="K170" i="57"/>
  <c r="L170" i="57"/>
  <c r="M170" i="57"/>
  <c r="N170" i="57"/>
  <c r="O170" i="57"/>
  <c r="P170" i="57"/>
  <c r="Q170" i="57"/>
  <c r="R170" i="57"/>
  <c r="F171" i="57"/>
  <c r="G171" i="57"/>
  <c r="H171" i="57"/>
  <c r="I171" i="57"/>
  <c r="J171" i="57"/>
  <c r="K171" i="57"/>
  <c r="L171" i="57"/>
  <c r="M171" i="57"/>
  <c r="N171" i="57"/>
  <c r="O171" i="57"/>
  <c r="P171" i="57"/>
  <c r="Q171" i="57"/>
  <c r="R171" i="57"/>
  <c r="F172" i="57"/>
  <c r="G172" i="57"/>
  <c r="H172" i="57"/>
  <c r="I172" i="57"/>
  <c r="J172" i="57"/>
  <c r="K172" i="57"/>
  <c r="L172" i="57"/>
  <c r="M172" i="57"/>
  <c r="N172" i="57"/>
  <c r="O172" i="57"/>
  <c r="P172" i="57"/>
  <c r="Q172" i="57"/>
  <c r="R172" i="57"/>
  <c r="F173" i="57"/>
  <c r="G173" i="57"/>
  <c r="H173" i="57"/>
  <c r="I173" i="57"/>
  <c r="J173" i="57"/>
  <c r="K173" i="57"/>
  <c r="L173" i="57"/>
  <c r="M173" i="57"/>
  <c r="N173" i="57"/>
  <c r="O173" i="57"/>
  <c r="P173" i="57"/>
  <c r="Q173" i="57"/>
  <c r="R173" i="57"/>
  <c r="F174" i="57"/>
  <c r="G174" i="57"/>
  <c r="H174" i="57"/>
  <c r="I174" i="57"/>
  <c r="J174" i="57"/>
  <c r="K174" i="57"/>
  <c r="L174" i="57"/>
  <c r="M174" i="57"/>
  <c r="N174" i="57"/>
  <c r="O174" i="57"/>
  <c r="P174" i="57"/>
  <c r="Q174" i="57"/>
  <c r="R174" i="57"/>
  <c r="F175" i="57"/>
  <c r="G175" i="57"/>
  <c r="H175" i="57"/>
  <c r="I175" i="57"/>
  <c r="J175" i="57"/>
  <c r="K175" i="57"/>
  <c r="L175" i="57"/>
  <c r="M175" i="57"/>
  <c r="N175" i="57"/>
  <c r="O175" i="57"/>
  <c r="P175" i="57"/>
  <c r="Q175" i="57"/>
  <c r="R175" i="57"/>
  <c r="F176" i="57"/>
  <c r="G176" i="57"/>
  <c r="H176" i="57"/>
  <c r="I176" i="57"/>
  <c r="J176" i="57"/>
  <c r="K176" i="57"/>
  <c r="L176" i="57"/>
  <c r="M176" i="57"/>
  <c r="N176" i="57"/>
  <c r="O176" i="57"/>
  <c r="P176" i="57"/>
  <c r="Q176" i="57"/>
  <c r="R176" i="57"/>
  <c r="F177" i="57"/>
  <c r="G177" i="57"/>
  <c r="H177" i="57"/>
  <c r="I177" i="57"/>
  <c r="J177" i="57"/>
  <c r="K177" i="57"/>
  <c r="L177" i="57"/>
  <c r="M177" i="57"/>
  <c r="N177" i="57"/>
  <c r="O177" i="57"/>
  <c r="P177" i="57"/>
  <c r="Q177" i="57"/>
  <c r="R177" i="57"/>
  <c r="F178" i="57"/>
  <c r="G178" i="57"/>
  <c r="H178" i="57"/>
  <c r="I178" i="57"/>
  <c r="J178" i="57"/>
  <c r="K178" i="57"/>
  <c r="L178" i="57"/>
  <c r="M178" i="57"/>
  <c r="N178" i="57"/>
  <c r="O178" i="57"/>
  <c r="P178" i="57"/>
  <c r="Q178" i="57"/>
  <c r="R178" i="57"/>
  <c r="F179" i="57"/>
  <c r="G179" i="57"/>
  <c r="H179" i="57"/>
  <c r="I179" i="57"/>
  <c r="J179" i="57"/>
  <c r="K179" i="57"/>
  <c r="L179" i="57"/>
  <c r="M179" i="57"/>
  <c r="N179" i="57"/>
  <c r="O179" i="57"/>
  <c r="P179" i="57"/>
  <c r="Q179" i="57"/>
  <c r="R179" i="57"/>
  <c r="F180" i="57"/>
  <c r="G180" i="57"/>
  <c r="H180" i="57"/>
  <c r="I180" i="57"/>
  <c r="J180" i="57"/>
  <c r="K180" i="57"/>
  <c r="L180" i="57"/>
  <c r="M180" i="57"/>
  <c r="N180" i="57"/>
  <c r="O180" i="57"/>
  <c r="P180" i="57"/>
  <c r="Q180" i="57"/>
  <c r="R180" i="57"/>
  <c r="F181" i="57"/>
  <c r="G181" i="57"/>
  <c r="H181" i="57"/>
  <c r="I181" i="57"/>
  <c r="J181" i="57"/>
  <c r="K181" i="57"/>
  <c r="L181" i="57"/>
  <c r="M181" i="57"/>
  <c r="N181" i="57"/>
  <c r="O181" i="57"/>
  <c r="P181" i="57"/>
  <c r="Q181" i="57"/>
  <c r="R181" i="57"/>
  <c r="F182" i="57"/>
  <c r="G182" i="57"/>
  <c r="H182" i="57"/>
  <c r="I182" i="57"/>
  <c r="J182" i="57"/>
  <c r="K182" i="57"/>
  <c r="L182" i="57"/>
  <c r="M182" i="57"/>
  <c r="N182" i="57"/>
  <c r="O182" i="57"/>
  <c r="P182" i="57"/>
  <c r="Q182" i="57"/>
  <c r="R182" i="57"/>
  <c r="F183" i="57"/>
  <c r="G183" i="57"/>
  <c r="H183" i="57"/>
  <c r="I183" i="57"/>
  <c r="J183" i="57"/>
  <c r="K183" i="57"/>
  <c r="L183" i="57"/>
  <c r="M183" i="57"/>
  <c r="N183" i="57"/>
  <c r="O183" i="57"/>
  <c r="P183" i="57"/>
  <c r="Q183" i="57"/>
  <c r="R183" i="57"/>
  <c r="F184" i="57"/>
  <c r="G184" i="57"/>
  <c r="H184" i="57"/>
  <c r="I184" i="57"/>
  <c r="J184" i="57"/>
  <c r="K184" i="57"/>
  <c r="L184" i="57"/>
  <c r="M184" i="57"/>
  <c r="N184" i="57"/>
  <c r="O184" i="57"/>
  <c r="P184" i="57"/>
  <c r="Q184" i="57"/>
  <c r="R184" i="57"/>
  <c r="F185" i="57"/>
  <c r="G185" i="57"/>
  <c r="H185" i="57"/>
  <c r="I185" i="57"/>
  <c r="J185" i="57"/>
  <c r="K185" i="57"/>
  <c r="L185" i="57"/>
  <c r="M185" i="57"/>
  <c r="N185" i="57"/>
  <c r="O185" i="57"/>
  <c r="P185" i="57"/>
  <c r="Q185" i="57"/>
  <c r="R185" i="57"/>
  <c r="F186" i="57"/>
  <c r="G186" i="57"/>
  <c r="H186" i="57"/>
  <c r="I186" i="57"/>
  <c r="J186" i="57"/>
  <c r="K186" i="57"/>
  <c r="L186" i="57"/>
  <c r="M186" i="57"/>
  <c r="N186" i="57"/>
  <c r="O186" i="57"/>
  <c r="P186" i="57"/>
  <c r="Q186" i="57"/>
  <c r="R186" i="57"/>
  <c r="F187" i="57"/>
  <c r="G187" i="57"/>
  <c r="H187" i="57"/>
  <c r="I187" i="57"/>
  <c r="J187" i="57"/>
  <c r="K187" i="57"/>
  <c r="L187" i="57"/>
  <c r="M187" i="57"/>
  <c r="N187" i="57"/>
  <c r="O187" i="57"/>
  <c r="P187" i="57"/>
  <c r="Q187" i="57"/>
  <c r="R187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84" i="57"/>
  <c r="E185" i="57"/>
  <c r="E186" i="57"/>
  <c r="E187" i="57"/>
  <c r="E133" i="57"/>
  <c r="E131" i="57"/>
  <c r="E132" i="57"/>
  <c r="E130" i="57"/>
  <c r="E129" i="57"/>
  <c r="E128" i="57"/>
  <c r="E114" i="57"/>
  <c r="D114" i="57" s="1"/>
  <c r="E115" i="57"/>
  <c r="D115" i="57" s="1"/>
  <c r="E116" i="57"/>
  <c r="D116" i="57" s="1"/>
  <c r="E117" i="57"/>
  <c r="D117" i="57" s="1"/>
  <c r="E118" i="57"/>
  <c r="D118" i="57" s="1"/>
  <c r="E119" i="57"/>
  <c r="D119" i="57" s="1"/>
  <c r="E120" i="57"/>
  <c r="D120" i="57" s="1"/>
  <c r="E121" i="57"/>
  <c r="D121" i="57" s="1"/>
  <c r="E122" i="57"/>
  <c r="D122" i="57" s="1"/>
  <c r="E123" i="57"/>
  <c r="D123" i="57" s="1"/>
  <c r="E124" i="57"/>
  <c r="D124" i="57" s="1"/>
  <c r="E125" i="57"/>
  <c r="D125" i="57" s="1"/>
  <c r="E126" i="57"/>
  <c r="D126" i="57" s="1"/>
  <c r="E127" i="57"/>
  <c r="D127" i="57" s="1"/>
  <c r="E113" i="57"/>
  <c r="D113" i="57" s="1"/>
  <c r="E106" i="57"/>
  <c r="E107" i="57"/>
  <c r="E109" i="57"/>
  <c r="E110" i="57"/>
  <c r="E111" i="57"/>
  <c r="E112" i="57"/>
  <c r="E105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F11" i="57"/>
  <c r="G11" i="57"/>
  <c r="H11" i="57"/>
  <c r="I11" i="57"/>
  <c r="J11" i="57"/>
  <c r="K11" i="57"/>
  <c r="L11" i="57"/>
  <c r="M11" i="57"/>
  <c r="N11" i="57"/>
  <c r="O11" i="57"/>
  <c r="P11" i="57"/>
  <c r="Q11" i="57"/>
  <c r="R11" i="57"/>
  <c r="F12" i="57"/>
  <c r="G12" i="57"/>
  <c r="H12" i="57"/>
  <c r="I12" i="57"/>
  <c r="J12" i="57"/>
  <c r="K12" i="57"/>
  <c r="L12" i="57"/>
  <c r="M12" i="57"/>
  <c r="N12" i="57"/>
  <c r="O12" i="57"/>
  <c r="P12" i="57"/>
  <c r="Q12" i="57"/>
  <c r="R12" i="57"/>
  <c r="F14" i="57"/>
  <c r="G14" i="57"/>
  <c r="G13" i="57" s="1"/>
  <c r="G9" i="57" s="1"/>
  <c r="H14" i="57"/>
  <c r="I14" i="57"/>
  <c r="J14" i="57"/>
  <c r="K14" i="57"/>
  <c r="L14" i="57"/>
  <c r="L13" i="57" s="1"/>
  <c r="M14" i="57"/>
  <c r="M13" i="57" s="1"/>
  <c r="N14" i="57"/>
  <c r="N13" i="57" s="1"/>
  <c r="O14" i="57"/>
  <c r="P14" i="57"/>
  <c r="Q14" i="57"/>
  <c r="R14" i="57"/>
  <c r="R13" i="57" s="1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F59" i="57"/>
  <c r="G59" i="57"/>
  <c r="H59" i="57"/>
  <c r="I59" i="57"/>
  <c r="J59" i="57"/>
  <c r="K59" i="57"/>
  <c r="L59" i="57"/>
  <c r="M59" i="57"/>
  <c r="N59" i="57"/>
  <c r="O59" i="57"/>
  <c r="P59" i="57"/>
  <c r="Q59" i="57"/>
  <c r="R59" i="57"/>
  <c r="F60" i="57"/>
  <c r="G60" i="57"/>
  <c r="H60" i="57"/>
  <c r="I60" i="57"/>
  <c r="J60" i="57"/>
  <c r="K60" i="57"/>
  <c r="L60" i="57"/>
  <c r="M60" i="57"/>
  <c r="N60" i="57"/>
  <c r="O60" i="57"/>
  <c r="P60" i="57"/>
  <c r="Q60" i="57"/>
  <c r="R60" i="57"/>
  <c r="F61" i="57"/>
  <c r="G61" i="57"/>
  <c r="H61" i="57"/>
  <c r="I61" i="57"/>
  <c r="J61" i="57"/>
  <c r="K61" i="57"/>
  <c r="L61" i="57"/>
  <c r="M61" i="57"/>
  <c r="N61" i="57"/>
  <c r="O61" i="57"/>
  <c r="P61" i="57"/>
  <c r="Q61" i="57"/>
  <c r="R61" i="57"/>
  <c r="F62" i="57"/>
  <c r="G62" i="57"/>
  <c r="H62" i="57"/>
  <c r="I62" i="57"/>
  <c r="J62" i="57"/>
  <c r="K62" i="57"/>
  <c r="L62" i="57"/>
  <c r="M62" i="57"/>
  <c r="N62" i="57"/>
  <c r="O62" i="57"/>
  <c r="P62" i="57"/>
  <c r="Q62" i="57"/>
  <c r="R62" i="57"/>
  <c r="F63" i="57"/>
  <c r="G63" i="57"/>
  <c r="H63" i="57"/>
  <c r="I63" i="57"/>
  <c r="J63" i="57"/>
  <c r="K63" i="57"/>
  <c r="L63" i="57"/>
  <c r="M63" i="57"/>
  <c r="N63" i="57"/>
  <c r="O63" i="57"/>
  <c r="P63" i="57"/>
  <c r="Q63" i="57"/>
  <c r="R63" i="57"/>
  <c r="F64" i="57"/>
  <c r="G64" i="57"/>
  <c r="H64" i="57"/>
  <c r="I64" i="57"/>
  <c r="J64" i="57"/>
  <c r="K64" i="57"/>
  <c r="L64" i="57"/>
  <c r="M64" i="57"/>
  <c r="N64" i="57"/>
  <c r="O64" i="57"/>
  <c r="P64" i="57"/>
  <c r="Q64" i="57"/>
  <c r="R64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F66" i="57"/>
  <c r="G66" i="57"/>
  <c r="H66" i="57"/>
  <c r="I66" i="57"/>
  <c r="J66" i="57"/>
  <c r="K66" i="57"/>
  <c r="L66" i="57"/>
  <c r="M66" i="57"/>
  <c r="N66" i="57"/>
  <c r="O66" i="57"/>
  <c r="P66" i="57"/>
  <c r="Q66" i="57"/>
  <c r="R66" i="57"/>
  <c r="F67" i="57"/>
  <c r="G67" i="57"/>
  <c r="H67" i="57"/>
  <c r="I67" i="57"/>
  <c r="J67" i="57"/>
  <c r="K67" i="57"/>
  <c r="L67" i="57"/>
  <c r="M67" i="57"/>
  <c r="N67" i="57"/>
  <c r="O67" i="57"/>
  <c r="P67" i="57"/>
  <c r="Q67" i="57"/>
  <c r="R67" i="57"/>
  <c r="F68" i="57"/>
  <c r="G68" i="57"/>
  <c r="H68" i="57"/>
  <c r="I68" i="57"/>
  <c r="J68" i="57"/>
  <c r="K68" i="57"/>
  <c r="L68" i="57"/>
  <c r="M68" i="57"/>
  <c r="N68" i="57"/>
  <c r="O68" i="57"/>
  <c r="P68" i="57"/>
  <c r="Q68" i="57"/>
  <c r="R68" i="57"/>
  <c r="F69" i="57"/>
  <c r="G69" i="57"/>
  <c r="H69" i="57"/>
  <c r="I69" i="57"/>
  <c r="J69" i="57"/>
  <c r="K69" i="57"/>
  <c r="L69" i="57"/>
  <c r="M69" i="57"/>
  <c r="N69" i="57"/>
  <c r="O69" i="57"/>
  <c r="P69" i="57"/>
  <c r="Q69" i="57"/>
  <c r="R69" i="57"/>
  <c r="F70" i="57"/>
  <c r="G70" i="57"/>
  <c r="H70" i="57"/>
  <c r="I70" i="57"/>
  <c r="J70" i="57"/>
  <c r="K70" i="57"/>
  <c r="L70" i="57"/>
  <c r="M70" i="57"/>
  <c r="N70" i="57"/>
  <c r="O70" i="57"/>
  <c r="P70" i="57"/>
  <c r="Q70" i="57"/>
  <c r="R70" i="57"/>
  <c r="F71" i="57"/>
  <c r="G71" i="57"/>
  <c r="H71" i="57"/>
  <c r="I71" i="57"/>
  <c r="J71" i="57"/>
  <c r="K71" i="57"/>
  <c r="L71" i="57"/>
  <c r="M71" i="57"/>
  <c r="N71" i="57"/>
  <c r="O71" i="57"/>
  <c r="P71" i="57"/>
  <c r="Q71" i="57"/>
  <c r="R71" i="57"/>
  <c r="F72" i="57"/>
  <c r="G72" i="57"/>
  <c r="H72" i="57"/>
  <c r="I72" i="57"/>
  <c r="J72" i="57"/>
  <c r="K72" i="57"/>
  <c r="L72" i="57"/>
  <c r="M72" i="57"/>
  <c r="N72" i="57"/>
  <c r="O72" i="57"/>
  <c r="P72" i="57"/>
  <c r="Q72" i="57"/>
  <c r="R72" i="57"/>
  <c r="F73" i="57"/>
  <c r="G73" i="57"/>
  <c r="H73" i="57"/>
  <c r="I73" i="57"/>
  <c r="J73" i="57"/>
  <c r="K73" i="57"/>
  <c r="L73" i="57"/>
  <c r="M73" i="57"/>
  <c r="N73" i="57"/>
  <c r="O73" i="57"/>
  <c r="P73" i="57"/>
  <c r="Q73" i="57"/>
  <c r="R73" i="57"/>
  <c r="F74" i="57"/>
  <c r="G74" i="57"/>
  <c r="H74" i="57"/>
  <c r="I74" i="57"/>
  <c r="J74" i="57"/>
  <c r="K74" i="57"/>
  <c r="L74" i="57"/>
  <c r="M74" i="57"/>
  <c r="N74" i="57"/>
  <c r="O74" i="57"/>
  <c r="P74" i="57"/>
  <c r="Q74" i="57"/>
  <c r="R74" i="57"/>
  <c r="F75" i="57"/>
  <c r="G75" i="57"/>
  <c r="H75" i="57"/>
  <c r="I75" i="57"/>
  <c r="J75" i="57"/>
  <c r="K75" i="57"/>
  <c r="L75" i="57"/>
  <c r="M75" i="57"/>
  <c r="N75" i="57"/>
  <c r="O75" i="57"/>
  <c r="P75" i="57"/>
  <c r="Q75" i="57"/>
  <c r="R75" i="57"/>
  <c r="F76" i="57"/>
  <c r="G76" i="57"/>
  <c r="H76" i="57"/>
  <c r="I76" i="57"/>
  <c r="J76" i="57"/>
  <c r="K76" i="57"/>
  <c r="L76" i="57"/>
  <c r="M76" i="57"/>
  <c r="N76" i="57"/>
  <c r="O76" i="57"/>
  <c r="P76" i="57"/>
  <c r="Q76" i="57"/>
  <c r="R76" i="57"/>
  <c r="F77" i="57"/>
  <c r="G77" i="57"/>
  <c r="H77" i="57"/>
  <c r="I77" i="57"/>
  <c r="J77" i="57"/>
  <c r="K77" i="57"/>
  <c r="L77" i="57"/>
  <c r="M77" i="57"/>
  <c r="N77" i="57"/>
  <c r="O77" i="57"/>
  <c r="P77" i="57"/>
  <c r="Q77" i="57"/>
  <c r="R77" i="57"/>
  <c r="F78" i="57"/>
  <c r="G78" i="57"/>
  <c r="H78" i="57"/>
  <c r="I78" i="57"/>
  <c r="J78" i="57"/>
  <c r="K78" i="57"/>
  <c r="L78" i="57"/>
  <c r="M78" i="57"/>
  <c r="N78" i="57"/>
  <c r="O78" i="57"/>
  <c r="P78" i="57"/>
  <c r="Q78" i="57"/>
  <c r="R78" i="57"/>
  <c r="F79" i="57"/>
  <c r="G79" i="57"/>
  <c r="H79" i="57"/>
  <c r="I79" i="57"/>
  <c r="J79" i="57"/>
  <c r="K79" i="57"/>
  <c r="L79" i="57"/>
  <c r="M79" i="57"/>
  <c r="N79" i="57"/>
  <c r="O79" i="57"/>
  <c r="P79" i="57"/>
  <c r="Q79" i="57"/>
  <c r="R79" i="57"/>
  <c r="F80" i="57"/>
  <c r="G80" i="57"/>
  <c r="H80" i="57"/>
  <c r="I80" i="57"/>
  <c r="J80" i="57"/>
  <c r="K80" i="57"/>
  <c r="L80" i="57"/>
  <c r="M80" i="57"/>
  <c r="N80" i="57"/>
  <c r="O80" i="57"/>
  <c r="P80" i="57"/>
  <c r="Q80" i="57"/>
  <c r="R80" i="57"/>
  <c r="F81" i="57"/>
  <c r="G81" i="57"/>
  <c r="H81" i="57"/>
  <c r="I81" i="57"/>
  <c r="J81" i="57"/>
  <c r="K81" i="57"/>
  <c r="L81" i="57"/>
  <c r="M81" i="57"/>
  <c r="N81" i="57"/>
  <c r="O81" i="57"/>
  <c r="P81" i="57"/>
  <c r="Q81" i="57"/>
  <c r="R81" i="57"/>
  <c r="F82" i="57"/>
  <c r="G82" i="57"/>
  <c r="H82" i="57"/>
  <c r="I82" i="57"/>
  <c r="J82" i="57"/>
  <c r="K82" i="57"/>
  <c r="L82" i="57"/>
  <c r="M82" i="57"/>
  <c r="N82" i="57"/>
  <c r="O82" i="57"/>
  <c r="P82" i="57"/>
  <c r="Q82" i="57"/>
  <c r="R82" i="57"/>
  <c r="F83" i="57"/>
  <c r="G83" i="57"/>
  <c r="H83" i="57"/>
  <c r="I83" i="57"/>
  <c r="J83" i="57"/>
  <c r="K83" i="57"/>
  <c r="L83" i="57"/>
  <c r="M83" i="57"/>
  <c r="N83" i="57"/>
  <c r="O83" i="57"/>
  <c r="P83" i="57"/>
  <c r="Q83" i="57"/>
  <c r="R83" i="57"/>
  <c r="F84" i="57"/>
  <c r="G84" i="57"/>
  <c r="H84" i="57"/>
  <c r="I84" i="57"/>
  <c r="J84" i="57"/>
  <c r="K84" i="57"/>
  <c r="L84" i="57"/>
  <c r="M84" i="57"/>
  <c r="N84" i="57"/>
  <c r="O84" i="57"/>
  <c r="P84" i="57"/>
  <c r="Q84" i="57"/>
  <c r="R84" i="57"/>
  <c r="F85" i="57"/>
  <c r="G85" i="57"/>
  <c r="H85" i="57"/>
  <c r="I85" i="57"/>
  <c r="J85" i="57"/>
  <c r="K85" i="57"/>
  <c r="L85" i="57"/>
  <c r="M85" i="57"/>
  <c r="N85" i="57"/>
  <c r="O85" i="57"/>
  <c r="P85" i="57"/>
  <c r="Q85" i="57"/>
  <c r="R85" i="57"/>
  <c r="F86" i="57"/>
  <c r="G86" i="57"/>
  <c r="H86" i="57"/>
  <c r="I86" i="57"/>
  <c r="J86" i="57"/>
  <c r="K86" i="57"/>
  <c r="L86" i="57"/>
  <c r="M86" i="57"/>
  <c r="N86" i="57"/>
  <c r="O86" i="57"/>
  <c r="P86" i="57"/>
  <c r="Q86" i="57"/>
  <c r="R86" i="57"/>
  <c r="F87" i="57"/>
  <c r="G87" i="57"/>
  <c r="H87" i="57"/>
  <c r="I87" i="57"/>
  <c r="J87" i="57"/>
  <c r="K87" i="57"/>
  <c r="L87" i="57"/>
  <c r="M87" i="57"/>
  <c r="N87" i="57"/>
  <c r="O87" i="57"/>
  <c r="P87" i="57"/>
  <c r="Q87" i="57"/>
  <c r="R87" i="57"/>
  <c r="F88" i="57"/>
  <c r="G88" i="57"/>
  <c r="H88" i="57"/>
  <c r="I88" i="57"/>
  <c r="J88" i="57"/>
  <c r="K88" i="57"/>
  <c r="L88" i="57"/>
  <c r="M88" i="57"/>
  <c r="N88" i="57"/>
  <c r="O88" i="57"/>
  <c r="P88" i="57"/>
  <c r="Q88" i="57"/>
  <c r="R88" i="57"/>
  <c r="F89" i="57"/>
  <c r="G89" i="57"/>
  <c r="H89" i="57"/>
  <c r="I89" i="57"/>
  <c r="J89" i="57"/>
  <c r="K89" i="57"/>
  <c r="L89" i="57"/>
  <c r="M89" i="57"/>
  <c r="N89" i="57"/>
  <c r="O89" i="57"/>
  <c r="P89" i="57"/>
  <c r="Q89" i="57"/>
  <c r="R89" i="57"/>
  <c r="F90" i="57"/>
  <c r="G90" i="57"/>
  <c r="H90" i="57"/>
  <c r="I90" i="57"/>
  <c r="J90" i="57"/>
  <c r="K90" i="57"/>
  <c r="L90" i="57"/>
  <c r="M90" i="57"/>
  <c r="N90" i="57"/>
  <c r="O90" i="57"/>
  <c r="P90" i="57"/>
  <c r="Q90" i="57"/>
  <c r="R90" i="57"/>
  <c r="F91" i="57"/>
  <c r="G91" i="57"/>
  <c r="H91" i="57"/>
  <c r="I91" i="57"/>
  <c r="J91" i="57"/>
  <c r="K91" i="57"/>
  <c r="L91" i="57"/>
  <c r="M91" i="57"/>
  <c r="N91" i="57"/>
  <c r="O91" i="57"/>
  <c r="P91" i="57"/>
  <c r="Q91" i="57"/>
  <c r="R91" i="57"/>
  <c r="F92" i="57"/>
  <c r="G92" i="57"/>
  <c r="H92" i="57"/>
  <c r="I92" i="57"/>
  <c r="J92" i="57"/>
  <c r="K92" i="57"/>
  <c r="L92" i="57"/>
  <c r="M92" i="57"/>
  <c r="N92" i="57"/>
  <c r="O92" i="57"/>
  <c r="P92" i="57"/>
  <c r="Q92" i="57"/>
  <c r="R92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38" i="57"/>
  <c r="E36" i="57"/>
  <c r="E37" i="57"/>
  <c r="E35" i="57"/>
  <c r="E34" i="57"/>
  <c r="E33" i="57"/>
  <c r="E19" i="57"/>
  <c r="D19" i="57" s="1"/>
  <c r="E20" i="57"/>
  <c r="D20" i="57" s="1"/>
  <c r="E21" i="57"/>
  <c r="D21" i="57" s="1"/>
  <c r="E22" i="57"/>
  <c r="D22" i="57" s="1"/>
  <c r="E23" i="57"/>
  <c r="D23" i="57" s="1"/>
  <c r="E24" i="57"/>
  <c r="D24" i="57" s="1"/>
  <c r="E25" i="57"/>
  <c r="D25" i="57" s="1"/>
  <c r="E26" i="57"/>
  <c r="D26" i="57" s="1"/>
  <c r="E27" i="57"/>
  <c r="D27" i="57" s="1"/>
  <c r="E28" i="57"/>
  <c r="D28" i="57" s="1"/>
  <c r="E29" i="57"/>
  <c r="D29" i="57" s="1"/>
  <c r="E30" i="57"/>
  <c r="D30" i="57" s="1"/>
  <c r="E31" i="57"/>
  <c r="D31" i="57" s="1"/>
  <c r="E32" i="57"/>
  <c r="D32" i="57" s="1"/>
  <c r="E18" i="57"/>
  <c r="D18" i="57" s="1"/>
  <c r="E11" i="57"/>
  <c r="E12" i="57"/>
  <c r="E14" i="57"/>
  <c r="E15" i="57"/>
  <c r="E16" i="57"/>
  <c r="E17" i="57"/>
  <c r="E10" i="57"/>
  <c r="F210" i="56"/>
  <c r="G210" i="56"/>
  <c r="H210" i="56"/>
  <c r="I210" i="56"/>
  <c r="J210" i="56"/>
  <c r="K210" i="56"/>
  <c r="K209" i="56" s="1"/>
  <c r="L210" i="56"/>
  <c r="M210" i="56"/>
  <c r="N210" i="56"/>
  <c r="O210" i="56"/>
  <c r="P210" i="56"/>
  <c r="Q210" i="56"/>
  <c r="R210" i="56"/>
  <c r="F211" i="56"/>
  <c r="G211" i="56"/>
  <c r="H211" i="56"/>
  <c r="I211" i="56"/>
  <c r="J211" i="56"/>
  <c r="K211" i="56"/>
  <c r="L211" i="56"/>
  <c r="M211" i="56"/>
  <c r="N211" i="56"/>
  <c r="O211" i="56"/>
  <c r="P211" i="56"/>
  <c r="Q211" i="56"/>
  <c r="R211" i="56"/>
  <c r="F212" i="56"/>
  <c r="G212" i="56"/>
  <c r="H212" i="56"/>
  <c r="I212" i="56"/>
  <c r="J212" i="56"/>
  <c r="K212" i="56"/>
  <c r="L212" i="56"/>
  <c r="M212" i="56"/>
  <c r="N212" i="56"/>
  <c r="O212" i="56"/>
  <c r="P212" i="56"/>
  <c r="Q212" i="56"/>
  <c r="R212" i="56"/>
  <c r="F214" i="56"/>
  <c r="G214" i="56"/>
  <c r="G213" i="56" s="1"/>
  <c r="G209" i="56" s="1"/>
  <c r="H214" i="56"/>
  <c r="I214" i="56"/>
  <c r="J214" i="56"/>
  <c r="K214" i="56"/>
  <c r="K213" i="56" s="1"/>
  <c r="L214" i="56"/>
  <c r="L213" i="56" s="1"/>
  <c r="M214" i="56"/>
  <c r="M213" i="56" s="1"/>
  <c r="N214" i="56"/>
  <c r="N213" i="56" s="1"/>
  <c r="O214" i="56"/>
  <c r="P214" i="56"/>
  <c r="Q214" i="56"/>
  <c r="R214" i="56"/>
  <c r="R213" i="56" s="1"/>
  <c r="F215" i="56"/>
  <c r="G215" i="56"/>
  <c r="H215" i="56"/>
  <c r="I215" i="56"/>
  <c r="J215" i="56"/>
  <c r="K215" i="56"/>
  <c r="L215" i="56"/>
  <c r="M215" i="56"/>
  <c r="N215" i="56"/>
  <c r="O215" i="56"/>
  <c r="P215" i="56"/>
  <c r="Q215" i="56"/>
  <c r="R215" i="56"/>
  <c r="F216" i="56"/>
  <c r="G216" i="56"/>
  <c r="H216" i="56"/>
  <c r="I216" i="56"/>
  <c r="J216" i="56"/>
  <c r="K216" i="56"/>
  <c r="L216" i="56"/>
  <c r="M216" i="56"/>
  <c r="N216" i="56"/>
  <c r="O216" i="56"/>
  <c r="P216" i="56"/>
  <c r="Q216" i="56"/>
  <c r="R216" i="56"/>
  <c r="F217" i="56"/>
  <c r="G217" i="56"/>
  <c r="H217" i="56"/>
  <c r="I217" i="56"/>
  <c r="J217" i="56"/>
  <c r="K217" i="56"/>
  <c r="L217" i="56"/>
  <c r="M217" i="56"/>
  <c r="N217" i="56"/>
  <c r="O217" i="56"/>
  <c r="P217" i="56"/>
  <c r="Q217" i="56"/>
  <c r="R217" i="56"/>
  <c r="F218" i="56"/>
  <c r="G218" i="56"/>
  <c r="H218" i="56"/>
  <c r="I218" i="56"/>
  <c r="J218" i="56"/>
  <c r="K218" i="56"/>
  <c r="L218" i="56"/>
  <c r="M218" i="56"/>
  <c r="N218" i="56"/>
  <c r="O218" i="56"/>
  <c r="P218" i="56"/>
  <c r="Q218" i="56"/>
  <c r="R218" i="56"/>
  <c r="F219" i="56"/>
  <c r="G219" i="56"/>
  <c r="H219" i="56"/>
  <c r="I219" i="56"/>
  <c r="J219" i="56"/>
  <c r="K219" i="56"/>
  <c r="L219" i="56"/>
  <c r="M219" i="56"/>
  <c r="N219" i="56"/>
  <c r="O219" i="56"/>
  <c r="P219" i="56"/>
  <c r="Q219" i="56"/>
  <c r="R219" i="56"/>
  <c r="F220" i="56"/>
  <c r="G220" i="56"/>
  <c r="H220" i="56"/>
  <c r="I220" i="56"/>
  <c r="J220" i="56"/>
  <c r="K220" i="56"/>
  <c r="L220" i="56"/>
  <c r="M220" i="56"/>
  <c r="N220" i="56"/>
  <c r="O220" i="56"/>
  <c r="P220" i="56"/>
  <c r="Q220" i="56"/>
  <c r="R220" i="56"/>
  <c r="F221" i="56"/>
  <c r="G221" i="56"/>
  <c r="H221" i="56"/>
  <c r="I221" i="56"/>
  <c r="J221" i="56"/>
  <c r="K221" i="56"/>
  <c r="L221" i="56"/>
  <c r="M221" i="56"/>
  <c r="N221" i="56"/>
  <c r="O221" i="56"/>
  <c r="P221" i="56"/>
  <c r="Q221" i="56"/>
  <c r="R221" i="56"/>
  <c r="F222" i="56"/>
  <c r="G222" i="56"/>
  <c r="H222" i="56"/>
  <c r="I222" i="56"/>
  <c r="J222" i="56"/>
  <c r="K222" i="56"/>
  <c r="L222" i="56"/>
  <c r="M222" i="56"/>
  <c r="N222" i="56"/>
  <c r="O222" i="56"/>
  <c r="P222" i="56"/>
  <c r="Q222" i="56"/>
  <c r="R222" i="56"/>
  <c r="F223" i="56"/>
  <c r="G223" i="56"/>
  <c r="H223" i="56"/>
  <c r="I223" i="56"/>
  <c r="J223" i="56"/>
  <c r="K223" i="56"/>
  <c r="L223" i="56"/>
  <c r="M223" i="56"/>
  <c r="N223" i="56"/>
  <c r="O223" i="56"/>
  <c r="P223" i="56"/>
  <c r="Q223" i="56"/>
  <c r="R223" i="56"/>
  <c r="F224" i="56"/>
  <c r="G224" i="56"/>
  <c r="H224" i="56"/>
  <c r="I224" i="56"/>
  <c r="J224" i="56"/>
  <c r="K224" i="56"/>
  <c r="L224" i="56"/>
  <c r="M224" i="56"/>
  <c r="N224" i="56"/>
  <c r="O224" i="56"/>
  <c r="P224" i="56"/>
  <c r="Q224" i="56"/>
  <c r="R224" i="56"/>
  <c r="F225" i="56"/>
  <c r="G225" i="56"/>
  <c r="H225" i="56"/>
  <c r="I225" i="56"/>
  <c r="J225" i="56"/>
  <c r="K225" i="56"/>
  <c r="L225" i="56"/>
  <c r="M225" i="56"/>
  <c r="N225" i="56"/>
  <c r="O225" i="56"/>
  <c r="P225" i="56"/>
  <c r="Q225" i="56"/>
  <c r="R225" i="56"/>
  <c r="F226" i="56"/>
  <c r="G226" i="56"/>
  <c r="H226" i="56"/>
  <c r="I226" i="56"/>
  <c r="J226" i="56"/>
  <c r="K226" i="56"/>
  <c r="L226" i="56"/>
  <c r="M226" i="56"/>
  <c r="N226" i="56"/>
  <c r="O226" i="56"/>
  <c r="P226" i="56"/>
  <c r="Q226" i="56"/>
  <c r="R226" i="56"/>
  <c r="F227" i="56"/>
  <c r="G227" i="56"/>
  <c r="H227" i="56"/>
  <c r="I227" i="56"/>
  <c r="J227" i="56"/>
  <c r="K227" i="56"/>
  <c r="L227" i="56"/>
  <c r="M227" i="56"/>
  <c r="N227" i="56"/>
  <c r="O227" i="56"/>
  <c r="P227" i="56"/>
  <c r="Q227" i="56"/>
  <c r="R227" i="56"/>
  <c r="F228" i="56"/>
  <c r="G228" i="56"/>
  <c r="H228" i="56"/>
  <c r="I228" i="56"/>
  <c r="J228" i="56"/>
  <c r="K228" i="56"/>
  <c r="L228" i="56"/>
  <c r="M228" i="56"/>
  <c r="N228" i="56"/>
  <c r="O228" i="56"/>
  <c r="P228" i="56"/>
  <c r="Q228" i="56"/>
  <c r="R228" i="56"/>
  <c r="F229" i="56"/>
  <c r="G229" i="56"/>
  <c r="H229" i="56"/>
  <c r="I229" i="56"/>
  <c r="J229" i="56"/>
  <c r="K229" i="56"/>
  <c r="L229" i="56"/>
  <c r="M229" i="56"/>
  <c r="N229" i="56"/>
  <c r="O229" i="56"/>
  <c r="P229" i="56"/>
  <c r="Q229" i="56"/>
  <c r="R229" i="56"/>
  <c r="F230" i="56"/>
  <c r="G230" i="56"/>
  <c r="H230" i="56"/>
  <c r="I230" i="56"/>
  <c r="J230" i="56"/>
  <c r="K230" i="56"/>
  <c r="L230" i="56"/>
  <c r="M230" i="56"/>
  <c r="N230" i="56"/>
  <c r="O230" i="56"/>
  <c r="P230" i="56"/>
  <c r="Q230" i="56"/>
  <c r="R230" i="56"/>
  <c r="F231" i="56"/>
  <c r="G231" i="56"/>
  <c r="H231" i="56"/>
  <c r="I231" i="56"/>
  <c r="J231" i="56"/>
  <c r="K231" i="56"/>
  <c r="L231" i="56"/>
  <c r="M231" i="56"/>
  <c r="N231" i="56"/>
  <c r="O231" i="56"/>
  <c r="P231" i="56"/>
  <c r="Q231" i="56"/>
  <c r="R231" i="56"/>
  <c r="F232" i="56"/>
  <c r="G232" i="56"/>
  <c r="H232" i="56"/>
  <c r="I232" i="56"/>
  <c r="J232" i="56"/>
  <c r="K232" i="56"/>
  <c r="L232" i="56"/>
  <c r="M232" i="56"/>
  <c r="N232" i="56"/>
  <c r="O232" i="56"/>
  <c r="P232" i="56"/>
  <c r="Q232" i="56"/>
  <c r="R232" i="56"/>
  <c r="F233" i="56"/>
  <c r="G233" i="56"/>
  <c r="H233" i="56"/>
  <c r="I233" i="56"/>
  <c r="J233" i="56"/>
  <c r="K233" i="56"/>
  <c r="L233" i="56"/>
  <c r="M233" i="56"/>
  <c r="N233" i="56"/>
  <c r="O233" i="56"/>
  <c r="P233" i="56"/>
  <c r="Q233" i="56"/>
  <c r="R233" i="56"/>
  <c r="F234" i="56"/>
  <c r="G234" i="56"/>
  <c r="H234" i="56"/>
  <c r="I234" i="56"/>
  <c r="J234" i="56"/>
  <c r="K234" i="56"/>
  <c r="L234" i="56"/>
  <c r="M234" i="56"/>
  <c r="N234" i="56"/>
  <c r="O234" i="56"/>
  <c r="P234" i="56"/>
  <c r="Q234" i="56"/>
  <c r="R234" i="56"/>
  <c r="F235" i="56"/>
  <c r="G235" i="56"/>
  <c r="H235" i="56"/>
  <c r="I235" i="56"/>
  <c r="J235" i="56"/>
  <c r="K235" i="56"/>
  <c r="L235" i="56"/>
  <c r="M235" i="56"/>
  <c r="N235" i="56"/>
  <c r="O235" i="56"/>
  <c r="P235" i="56"/>
  <c r="Q235" i="56"/>
  <c r="R235" i="56"/>
  <c r="F236" i="56"/>
  <c r="G236" i="56"/>
  <c r="H236" i="56"/>
  <c r="I236" i="56"/>
  <c r="J236" i="56"/>
  <c r="K236" i="56"/>
  <c r="L236" i="56"/>
  <c r="M236" i="56"/>
  <c r="N236" i="56"/>
  <c r="O236" i="56"/>
  <c r="P236" i="56"/>
  <c r="Q236" i="56"/>
  <c r="R236" i="56"/>
  <c r="F237" i="56"/>
  <c r="G237" i="56"/>
  <c r="H237" i="56"/>
  <c r="I237" i="56"/>
  <c r="J237" i="56"/>
  <c r="K237" i="56"/>
  <c r="L237" i="56"/>
  <c r="M237" i="56"/>
  <c r="N237" i="56"/>
  <c r="O237" i="56"/>
  <c r="P237" i="56"/>
  <c r="Q237" i="56"/>
  <c r="R237" i="56"/>
  <c r="F238" i="56"/>
  <c r="G238" i="56"/>
  <c r="H238" i="56"/>
  <c r="I238" i="56"/>
  <c r="J238" i="56"/>
  <c r="K238" i="56"/>
  <c r="L238" i="56"/>
  <c r="M238" i="56"/>
  <c r="N238" i="56"/>
  <c r="O238" i="56"/>
  <c r="P238" i="56"/>
  <c r="Q238" i="56"/>
  <c r="R238" i="56"/>
  <c r="F239" i="56"/>
  <c r="G239" i="56"/>
  <c r="H239" i="56"/>
  <c r="I239" i="56"/>
  <c r="J239" i="56"/>
  <c r="K239" i="56"/>
  <c r="L239" i="56"/>
  <c r="M239" i="56"/>
  <c r="N239" i="56"/>
  <c r="O239" i="56"/>
  <c r="P239" i="56"/>
  <c r="Q239" i="56"/>
  <c r="R239" i="56"/>
  <c r="F240" i="56"/>
  <c r="G240" i="56"/>
  <c r="H240" i="56"/>
  <c r="I240" i="56"/>
  <c r="J240" i="56"/>
  <c r="K240" i="56"/>
  <c r="L240" i="56"/>
  <c r="M240" i="56"/>
  <c r="N240" i="56"/>
  <c r="O240" i="56"/>
  <c r="P240" i="56"/>
  <c r="Q240" i="56"/>
  <c r="R240" i="56"/>
  <c r="F241" i="56"/>
  <c r="G241" i="56"/>
  <c r="H241" i="56"/>
  <c r="I241" i="56"/>
  <c r="J241" i="56"/>
  <c r="K241" i="56"/>
  <c r="L241" i="56"/>
  <c r="M241" i="56"/>
  <c r="N241" i="56"/>
  <c r="O241" i="56"/>
  <c r="P241" i="56"/>
  <c r="Q241" i="56"/>
  <c r="R241" i="56"/>
  <c r="F242" i="56"/>
  <c r="G242" i="56"/>
  <c r="H242" i="56"/>
  <c r="I242" i="56"/>
  <c r="J242" i="56"/>
  <c r="K242" i="56"/>
  <c r="L242" i="56"/>
  <c r="M242" i="56"/>
  <c r="N242" i="56"/>
  <c r="O242" i="56"/>
  <c r="P242" i="56"/>
  <c r="Q242" i="56"/>
  <c r="R242" i="56"/>
  <c r="F243" i="56"/>
  <c r="G243" i="56"/>
  <c r="H243" i="56"/>
  <c r="I243" i="56"/>
  <c r="J243" i="56"/>
  <c r="K243" i="56"/>
  <c r="L243" i="56"/>
  <c r="M243" i="56"/>
  <c r="N243" i="56"/>
  <c r="O243" i="56"/>
  <c r="P243" i="56"/>
  <c r="Q243" i="56"/>
  <c r="R243" i="56"/>
  <c r="F244" i="56"/>
  <c r="G244" i="56"/>
  <c r="H244" i="56"/>
  <c r="I244" i="56"/>
  <c r="J244" i="56"/>
  <c r="K244" i="56"/>
  <c r="L244" i="56"/>
  <c r="M244" i="56"/>
  <c r="N244" i="56"/>
  <c r="O244" i="56"/>
  <c r="P244" i="56"/>
  <c r="Q244" i="56"/>
  <c r="R244" i="56"/>
  <c r="F245" i="56"/>
  <c r="G245" i="56"/>
  <c r="H245" i="56"/>
  <c r="I245" i="56"/>
  <c r="J245" i="56"/>
  <c r="K245" i="56"/>
  <c r="L245" i="56"/>
  <c r="M245" i="56"/>
  <c r="N245" i="56"/>
  <c r="O245" i="56"/>
  <c r="P245" i="56"/>
  <c r="Q245" i="56"/>
  <c r="R245" i="56"/>
  <c r="F246" i="56"/>
  <c r="G246" i="56"/>
  <c r="H246" i="56"/>
  <c r="I246" i="56"/>
  <c r="J246" i="56"/>
  <c r="K246" i="56"/>
  <c r="L246" i="56"/>
  <c r="M246" i="56"/>
  <c r="N246" i="56"/>
  <c r="O246" i="56"/>
  <c r="P246" i="56"/>
  <c r="Q246" i="56"/>
  <c r="R246" i="56"/>
  <c r="F247" i="56"/>
  <c r="G247" i="56"/>
  <c r="H247" i="56"/>
  <c r="I247" i="56"/>
  <c r="J247" i="56"/>
  <c r="K247" i="56"/>
  <c r="L247" i="56"/>
  <c r="M247" i="56"/>
  <c r="N247" i="56"/>
  <c r="O247" i="56"/>
  <c r="P247" i="56"/>
  <c r="Q247" i="56"/>
  <c r="R247" i="56"/>
  <c r="F248" i="56"/>
  <c r="G248" i="56"/>
  <c r="H248" i="56"/>
  <c r="I248" i="56"/>
  <c r="J248" i="56"/>
  <c r="K248" i="56"/>
  <c r="L248" i="56"/>
  <c r="M248" i="56"/>
  <c r="N248" i="56"/>
  <c r="O248" i="56"/>
  <c r="P248" i="56"/>
  <c r="Q248" i="56"/>
  <c r="R248" i="56"/>
  <c r="F249" i="56"/>
  <c r="G249" i="56"/>
  <c r="H249" i="56"/>
  <c r="I249" i="56"/>
  <c r="J249" i="56"/>
  <c r="K249" i="56"/>
  <c r="L249" i="56"/>
  <c r="M249" i="56"/>
  <c r="N249" i="56"/>
  <c r="O249" i="56"/>
  <c r="P249" i="56"/>
  <c r="Q249" i="56"/>
  <c r="R249" i="56"/>
  <c r="F250" i="56"/>
  <c r="G250" i="56"/>
  <c r="H250" i="56"/>
  <c r="I250" i="56"/>
  <c r="J250" i="56"/>
  <c r="K250" i="56"/>
  <c r="L250" i="56"/>
  <c r="M250" i="56"/>
  <c r="N250" i="56"/>
  <c r="O250" i="56"/>
  <c r="P250" i="56"/>
  <c r="Q250" i="56"/>
  <c r="R250" i="56"/>
  <c r="F251" i="56"/>
  <c r="G251" i="56"/>
  <c r="H251" i="56"/>
  <c r="I251" i="56"/>
  <c r="J251" i="56"/>
  <c r="K251" i="56"/>
  <c r="L251" i="56"/>
  <c r="M251" i="56"/>
  <c r="N251" i="56"/>
  <c r="O251" i="56"/>
  <c r="P251" i="56"/>
  <c r="Q251" i="56"/>
  <c r="R251" i="56"/>
  <c r="F252" i="56"/>
  <c r="G252" i="56"/>
  <c r="H252" i="56"/>
  <c r="I252" i="56"/>
  <c r="J252" i="56"/>
  <c r="K252" i="56"/>
  <c r="L252" i="56"/>
  <c r="M252" i="56"/>
  <c r="N252" i="56"/>
  <c r="O252" i="56"/>
  <c r="P252" i="56"/>
  <c r="Q252" i="56"/>
  <c r="R252" i="56"/>
  <c r="F253" i="56"/>
  <c r="G253" i="56"/>
  <c r="H253" i="56"/>
  <c r="I253" i="56"/>
  <c r="J253" i="56"/>
  <c r="K253" i="56"/>
  <c r="L253" i="56"/>
  <c r="M253" i="56"/>
  <c r="N253" i="56"/>
  <c r="O253" i="56"/>
  <c r="P253" i="56"/>
  <c r="Q253" i="56"/>
  <c r="R253" i="56"/>
  <c r="F254" i="56"/>
  <c r="G254" i="56"/>
  <c r="H254" i="56"/>
  <c r="I254" i="56"/>
  <c r="J254" i="56"/>
  <c r="K254" i="56"/>
  <c r="L254" i="56"/>
  <c r="M254" i="56"/>
  <c r="N254" i="56"/>
  <c r="O254" i="56"/>
  <c r="P254" i="56"/>
  <c r="Q254" i="56"/>
  <c r="R254" i="56"/>
  <c r="F255" i="56"/>
  <c r="G255" i="56"/>
  <c r="H255" i="56"/>
  <c r="I255" i="56"/>
  <c r="J255" i="56"/>
  <c r="K255" i="56"/>
  <c r="L255" i="56"/>
  <c r="M255" i="56"/>
  <c r="N255" i="56"/>
  <c r="O255" i="56"/>
  <c r="P255" i="56"/>
  <c r="Q255" i="56"/>
  <c r="R255" i="56"/>
  <c r="F256" i="56"/>
  <c r="G256" i="56"/>
  <c r="H256" i="56"/>
  <c r="I256" i="56"/>
  <c r="J256" i="56"/>
  <c r="K256" i="56"/>
  <c r="L256" i="56"/>
  <c r="M256" i="56"/>
  <c r="N256" i="56"/>
  <c r="O256" i="56"/>
  <c r="P256" i="56"/>
  <c r="Q256" i="56"/>
  <c r="R256" i="56"/>
  <c r="F257" i="56"/>
  <c r="G257" i="56"/>
  <c r="H257" i="56"/>
  <c r="I257" i="56"/>
  <c r="J257" i="56"/>
  <c r="K257" i="56"/>
  <c r="L257" i="56"/>
  <c r="M257" i="56"/>
  <c r="N257" i="56"/>
  <c r="O257" i="56"/>
  <c r="P257" i="56"/>
  <c r="Q257" i="56"/>
  <c r="R257" i="56"/>
  <c r="F258" i="56"/>
  <c r="G258" i="56"/>
  <c r="H258" i="56"/>
  <c r="I258" i="56"/>
  <c r="J258" i="56"/>
  <c r="K258" i="56"/>
  <c r="L258" i="56"/>
  <c r="M258" i="56"/>
  <c r="N258" i="56"/>
  <c r="O258" i="56"/>
  <c r="P258" i="56"/>
  <c r="Q258" i="56"/>
  <c r="R258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F260" i="56"/>
  <c r="G260" i="56"/>
  <c r="H260" i="56"/>
  <c r="I260" i="56"/>
  <c r="J260" i="56"/>
  <c r="K260" i="56"/>
  <c r="L260" i="56"/>
  <c r="M260" i="56"/>
  <c r="N260" i="56"/>
  <c r="O260" i="56"/>
  <c r="P260" i="56"/>
  <c r="Q260" i="56"/>
  <c r="R260" i="56"/>
  <c r="F261" i="56"/>
  <c r="G261" i="56"/>
  <c r="H261" i="56"/>
  <c r="I261" i="56"/>
  <c r="J261" i="56"/>
  <c r="K261" i="56"/>
  <c r="L261" i="56"/>
  <c r="M261" i="56"/>
  <c r="N261" i="56"/>
  <c r="O261" i="56"/>
  <c r="P261" i="56"/>
  <c r="Q261" i="56"/>
  <c r="R261" i="56"/>
  <c r="F262" i="56"/>
  <c r="G262" i="56"/>
  <c r="H262" i="56"/>
  <c r="I262" i="56"/>
  <c r="J262" i="56"/>
  <c r="K262" i="56"/>
  <c r="L262" i="56"/>
  <c r="M262" i="56"/>
  <c r="N262" i="56"/>
  <c r="O262" i="56"/>
  <c r="P262" i="56"/>
  <c r="Q262" i="56"/>
  <c r="R262" i="56"/>
  <c r="F263" i="56"/>
  <c r="G263" i="56"/>
  <c r="H263" i="56"/>
  <c r="I263" i="56"/>
  <c r="J263" i="56"/>
  <c r="K263" i="56"/>
  <c r="L263" i="56"/>
  <c r="M263" i="56"/>
  <c r="N263" i="56"/>
  <c r="O263" i="56"/>
  <c r="P263" i="56"/>
  <c r="Q263" i="56"/>
  <c r="R263" i="56"/>
  <c r="F264" i="56"/>
  <c r="G264" i="56"/>
  <c r="H264" i="56"/>
  <c r="I264" i="56"/>
  <c r="J264" i="56"/>
  <c r="K264" i="56"/>
  <c r="L264" i="56"/>
  <c r="M264" i="56"/>
  <c r="N264" i="56"/>
  <c r="O264" i="56"/>
  <c r="P264" i="56"/>
  <c r="Q264" i="56"/>
  <c r="R264" i="56"/>
  <c r="F265" i="56"/>
  <c r="G265" i="56"/>
  <c r="H265" i="56"/>
  <c r="I265" i="56"/>
  <c r="J265" i="56"/>
  <c r="K265" i="56"/>
  <c r="L265" i="56"/>
  <c r="M265" i="56"/>
  <c r="N265" i="56"/>
  <c r="O265" i="56"/>
  <c r="P265" i="56"/>
  <c r="Q265" i="56"/>
  <c r="R265" i="56"/>
  <c r="F266" i="56"/>
  <c r="G266" i="56"/>
  <c r="H266" i="56"/>
  <c r="I266" i="56"/>
  <c r="J266" i="56"/>
  <c r="K266" i="56"/>
  <c r="L266" i="56"/>
  <c r="M266" i="56"/>
  <c r="N266" i="56"/>
  <c r="O266" i="56"/>
  <c r="P266" i="56"/>
  <c r="Q266" i="56"/>
  <c r="R266" i="56"/>
  <c r="F267" i="56"/>
  <c r="G267" i="56"/>
  <c r="H267" i="56"/>
  <c r="I267" i="56"/>
  <c r="J267" i="56"/>
  <c r="K267" i="56"/>
  <c r="L267" i="56"/>
  <c r="M267" i="56"/>
  <c r="N267" i="56"/>
  <c r="O267" i="56"/>
  <c r="P267" i="56"/>
  <c r="Q267" i="56"/>
  <c r="R267" i="56"/>
  <c r="F268" i="56"/>
  <c r="G268" i="56"/>
  <c r="H268" i="56"/>
  <c r="I268" i="56"/>
  <c r="J268" i="56"/>
  <c r="K268" i="56"/>
  <c r="L268" i="56"/>
  <c r="M268" i="56"/>
  <c r="N268" i="56"/>
  <c r="O268" i="56"/>
  <c r="P268" i="56"/>
  <c r="Q268" i="56"/>
  <c r="R268" i="56"/>
  <c r="F269" i="56"/>
  <c r="G269" i="56"/>
  <c r="H269" i="56"/>
  <c r="I269" i="56"/>
  <c r="J269" i="56"/>
  <c r="K269" i="56"/>
  <c r="L269" i="56"/>
  <c r="M269" i="56"/>
  <c r="N269" i="56"/>
  <c r="O269" i="56"/>
  <c r="P269" i="56"/>
  <c r="Q269" i="56"/>
  <c r="R269" i="56"/>
  <c r="F270" i="56"/>
  <c r="G270" i="56"/>
  <c r="H270" i="56"/>
  <c r="I270" i="56"/>
  <c r="J270" i="56"/>
  <c r="K270" i="56"/>
  <c r="L270" i="56"/>
  <c r="M270" i="56"/>
  <c r="N270" i="56"/>
  <c r="O270" i="56"/>
  <c r="P270" i="56"/>
  <c r="Q270" i="56"/>
  <c r="R270" i="56"/>
  <c r="F271" i="56"/>
  <c r="G271" i="56"/>
  <c r="H271" i="56"/>
  <c r="I271" i="56"/>
  <c r="J271" i="56"/>
  <c r="K271" i="56"/>
  <c r="L271" i="56"/>
  <c r="M271" i="56"/>
  <c r="N271" i="56"/>
  <c r="O271" i="56"/>
  <c r="P271" i="56"/>
  <c r="Q271" i="56"/>
  <c r="R271" i="56"/>
  <c r="F272" i="56"/>
  <c r="G272" i="56"/>
  <c r="H272" i="56"/>
  <c r="I272" i="56"/>
  <c r="J272" i="56"/>
  <c r="K272" i="56"/>
  <c r="L272" i="56"/>
  <c r="M272" i="56"/>
  <c r="N272" i="56"/>
  <c r="O272" i="56"/>
  <c r="P272" i="56"/>
  <c r="Q272" i="56"/>
  <c r="R272" i="56"/>
  <c r="F273" i="56"/>
  <c r="G273" i="56"/>
  <c r="H273" i="56"/>
  <c r="I273" i="56"/>
  <c r="J273" i="56"/>
  <c r="K273" i="56"/>
  <c r="L273" i="56"/>
  <c r="M273" i="56"/>
  <c r="N273" i="56"/>
  <c r="O273" i="56"/>
  <c r="P273" i="56"/>
  <c r="Q273" i="56"/>
  <c r="R273" i="56"/>
  <c r="F274" i="56"/>
  <c r="G274" i="56"/>
  <c r="H274" i="56"/>
  <c r="I274" i="56"/>
  <c r="J274" i="56"/>
  <c r="K274" i="56"/>
  <c r="L274" i="56"/>
  <c r="M274" i="56"/>
  <c r="N274" i="56"/>
  <c r="O274" i="56"/>
  <c r="P274" i="56"/>
  <c r="Q274" i="56"/>
  <c r="R274" i="56"/>
  <c r="F275" i="56"/>
  <c r="G275" i="56"/>
  <c r="H275" i="56"/>
  <c r="I275" i="56"/>
  <c r="J275" i="56"/>
  <c r="K275" i="56"/>
  <c r="L275" i="56"/>
  <c r="M275" i="56"/>
  <c r="N275" i="56"/>
  <c r="O275" i="56"/>
  <c r="P275" i="56"/>
  <c r="Q275" i="56"/>
  <c r="R275" i="56"/>
  <c r="F276" i="56"/>
  <c r="G276" i="56"/>
  <c r="H276" i="56"/>
  <c r="I276" i="56"/>
  <c r="J276" i="56"/>
  <c r="K276" i="56"/>
  <c r="L276" i="56"/>
  <c r="M276" i="56"/>
  <c r="N276" i="56"/>
  <c r="O276" i="56"/>
  <c r="P276" i="56"/>
  <c r="Q276" i="56"/>
  <c r="R276" i="56"/>
  <c r="F277" i="56"/>
  <c r="G277" i="56"/>
  <c r="H277" i="56"/>
  <c r="I277" i="56"/>
  <c r="J277" i="56"/>
  <c r="K277" i="56"/>
  <c r="L277" i="56"/>
  <c r="M277" i="56"/>
  <c r="N277" i="56"/>
  <c r="O277" i="56"/>
  <c r="P277" i="56"/>
  <c r="Q277" i="56"/>
  <c r="R277" i="56"/>
  <c r="F278" i="56"/>
  <c r="G278" i="56"/>
  <c r="H278" i="56"/>
  <c r="I278" i="56"/>
  <c r="J278" i="56"/>
  <c r="K278" i="56"/>
  <c r="L278" i="56"/>
  <c r="M278" i="56"/>
  <c r="N278" i="56"/>
  <c r="O278" i="56"/>
  <c r="P278" i="56"/>
  <c r="Q278" i="56"/>
  <c r="R278" i="56"/>
  <c r="F279" i="56"/>
  <c r="G279" i="56"/>
  <c r="H279" i="56"/>
  <c r="I279" i="56"/>
  <c r="J279" i="56"/>
  <c r="K279" i="56"/>
  <c r="L279" i="56"/>
  <c r="M279" i="56"/>
  <c r="N279" i="56"/>
  <c r="O279" i="56"/>
  <c r="P279" i="56"/>
  <c r="Q279" i="56"/>
  <c r="R279" i="56"/>
  <c r="F280" i="56"/>
  <c r="G280" i="56"/>
  <c r="H280" i="56"/>
  <c r="I280" i="56"/>
  <c r="J280" i="56"/>
  <c r="K280" i="56"/>
  <c r="L280" i="56"/>
  <c r="M280" i="56"/>
  <c r="N280" i="56"/>
  <c r="O280" i="56"/>
  <c r="P280" i="56"/>
  <c r="Q280" i="56"/>
  <c r="R280" i="56"/>
  <c r="F281" i="56"/>
  <c r="G281" i="56"/>
  <c r="H281" i="56"/>
  <c r="I281" i="56"/>
  <c r="J281" i="56"/>
  <c r="K281" i="56"/>
  <c r="L281" i="56"/>
  <c r="M281" i="56"/>
  <c r="N281" i="56"/>
  <c r="O281" i="56"/>
  <c r="P281" i="56"/>
  <c r="Q281" i="56"/>
  <c r="R281" i="56"/>
  <c r="F282" i="56"/>
  <c r="G282" i="56"/>
  <c r="H282" i="56"/>
  <c r="I282" i="56"/>
  <c r="J282" i="56"/>
  <c r="K282" i="56"/>
  <c r="L282" i="56"/>
  <c r="M282" i="56"/>
  <c r="N282" i="56"/>
  <c r="O282" i="56"/>
  <c r="P282" i="56"/>
  <c r="Q282" i="56"/>
  <c r="R282" i="56"/>
  <c r="F283" i="56"/>
  <c r="G283" i="56"/>
  <c r="H283" i="56"/>
  <c r="I283" i="56"/>
  <c r="J283" i="56"/>
  <c r="K283" i="56"/>
  <c r="L283" i="56"/>
  <c r="M283" i="56"/>
  <c r="N283" i="56"/>
  <c r="O283" i="56"/>
  <c r="P283" i="56"/>
  <c r="Q283" i="56"/>
  <c r="R283" i="56"/>
  <c r="F284" i="56"/>
  <c r="G284" i="56"/>
  <c r="H284" i="56"/>
  <c r="I284" i="56"/>
  <c r="J284" i="56"/>
  <c r="K284" i="56"/>
  <c r="L284" i="56"/>
  <c r="M284" i="56"/>
  <c r="N284" i="56"/>
  <c r="O284" i="56"/>
  <c r="P284" i="56"/>
  <c r="Q284" i="56"/>
  <c r="R284" i="56"/>
  <c r="F285" i="56"/>
  <c r="G285" i="56"/>
  <c r="H285" i="56"/>
  <c r="I285" i="56"/>
  <c r="J285" i="56"/>
  <c r="K285" i="56"/>
  <c r="L285" i="56"/>
  <c r="M285" i="56"/>
  <c r="N285" i="56"/>
  <c r="O285" i="56"/>
  <c r="P285" i="56"/>
  <c r="Q285" i="56"/>
  <c r="R285" i="56"/>
  <c r="F286" i="56"/>
  <c r="G286" i="56"/>
  <c r="H286" i="56"/>
  <c r="I286" i="56"/>
  <c r="J286" i="56"/>
  <c r="K286" i="56"/>
  <c r="L286" i="56"/>
  <c r="M286" i="56"/>
  <c r="N286" i="56"/>
  <c r="O286" i="56"/>
  <c r="P286" i="56"/>
  <c r="Q286" i="56"/>
  <c r="R286" i="56"/>
  <c r="F287" i="56"/>
  <c r="G287" i="56"/>
  <c r="H287" i="56"/>
  <c r="I287" i="56"/>
  <c r="J287" i="56"/>
  <c r="K287" i="56"/>
  <c r="L287" i="56"/>
  <c r="M287" i="56"/>
  <c r="N287" i="56"/>
  <c r="O287" i="56"/>
  <c r="P287" i="56"/>
  <c r="Q287" i="56"/>
  <c r="R287" i="56"/>
  <c r="F288" i="56"/>
  <c r="G288" i="56"/>
  <c r="H288" i="56"/>
  <c r="I288" i="56"/>
  <c r="J288" i="56"/>
  <c r="K288" i="56"/>
  <c r="L288" i="56"/>
  <c r="M288" i="56"/>
  <c r="N288" i="56"/>
  <c r="O288" i="56"/>
  <c r="P288" i="56"/>
  <c r="Q288" i="56"/>
  <c r="R288" i="56"/>
  <c r="F289" i="56"/>
  <c r="G289" i="56"/>
  <c r="H289" i="56"/>
  <c r="I289" i="56"/>
  <c r="J289" i="56"/>
  <c r="K289" i="56"/>
  <c r="L289" i="56"/>
  <c r="M289" i="56"/>
  <c r="N289" i="56"/>
  <c r="O289" i="56"/>
  <c r="P289" i="56"/>
  <c r="Q289" i="56"/>
  <c r="R289" i="56"/>
  <c r="F290" i="56"/>
  <c r="G290" i="56"/>
  <c r="H290" i="56"/>
  <c r="I290" i="56"/>
  <c r="J290" i="56"/>
  <c r="K290" i="56"/>
  <c r="L290" i="56"/>
  <c r="M290" i="56"/>
  <c r="N290" i="56"/>
  <c r="O290" i="56"/>
  <c r="P290" i="56"/>
  <c r="Q290" i="56"/>
  <c r="R290" i="56"/>
  <c r="F291" i="56"/>
  <c r="G291" i="56"/>
  <c r="H291" i="56"/>
  <c r="I291" i="56"/>
  <c r="J291" i="56"/>
  <c r="K291" i="56"/>
  <c r="L291" i="56"/>
  <c r="M291" i="56"/>
  <c r="N291" i="56"/>
  <c r="O291" i="56"/>
  <c r="P291" i="56"/>
  <c r="Q291" i="56"/>
  <c r="R291" i="56"/>
  <c r="F292" i="56"/>
  <c r="G292" i="56"/>
  <c r="H292" i="56"/>
  <c r="I292" i="56"/>
  <c r="J292" i="56"/>
  <c r="K292" i="56"/>
  <c r="L292" i="56"/>
  <c r="M292" i="56"/>
  <c r="N292" i="56"/>
  <c r="O292" i="56"/>
  <c r="P292" i="56"/>
  <c r="Q292" i="56"/>
  <c r="R292" i="56"/>
  <c r="F293" i="56"/>
  <c r="G293" i="56"/>
  <c r="H293" i="56"/>
  <c r="I293" i="56"/>
  <c r="J293" i="56"/>
  <c r="K293" i="56"/>
  <c r="L293" i="56"/>
  <c r="M293" i="56"/>
  <c r="N293" i="56"/>
  <c r="O293" i="56"/>
  <c r="P293" i="56"/>
  <c r="Q293" i="56"/>
  <c r="R293" i="56"/>
  <c r="F294" i="56"/>
  <c r="G294" i="56"/>
  <c r="H294" i="56"/>
  <c r="I294" i="56"/>
  <c r="J294" i="56"/>
  <c r="K294" i="56"/>
  <c r="L294" i="56"/>
  <c r="M294" i="56"/>
  <c r="N294" i="56"/>
  <c r="O294" i="56"/>
  <c r="P294" i="56"/>
  <c r="Q294" i="56"/>
  <c r="R294" i="56"/>
  <c r="F295" i="56"/>
  <c r="G295" i="56"/>
  <c r="H295" i="56"/>
  <c r="I295" i="56"/>
  <c r="J295" i="56"/>
  <c r="K295" i="56"/>
  <c r="L295" i="56"/>
  <c r="M295" i="56"/>
  <c r="N295" i="56"/>
  <c r="O295" i="56"/>
  <c r="P295" i="56"/>
  <c r="Q295" i="56"/>
  <c r="R295" i="56"/>
  <c r="F296" i="56"/>
  <c r="G296" i="56"/>
  <c r="H296" i="56"/>
  <c r="I296" i="56"/>
  <c r="J296" i="56"/>
  <c r="K296" i="56"/>
  <c r="L296" i="56"/>
  <c r="M296" i="56"/>
  <c r="N296" i="56"/>
  <c r="O296" i="56"/>
  <c r="P296" i="56"/>
  <c r="Q296" i="56"/>
  <c r="R296" i="56"/>
  <c r="F297" i="56"/>
  <c r="G297" i="56"/>
  <c r="H297" i="56"/>
  <c r="I297" i="56"/>
  <c r="J297" i="56"/>
  <c r="K297" i="56"/>
  <c r="L297" i="56"/>
  <c r="M297" i="56"/>
  <c r="N297" i="56"/>
  <c r="O297" i="56"/>
  <c r="P297" i="56"/>
  <c r="Q297" i="56"/>
  <c r="R297" i="56"/>
  <c r="E244" i="56"/>
  <c r="E245" i="56"/>
  <c r="E246" i="56"/>
  <c r="E247" i="56"/>
  <c r="E248" i="56"/>
  <c r="E249" i="56"/>
  <c r="E250" i="56"/>
  <c r="E251" i="56"/>
  <c r="E252" i="56"/>
  <c r="E253" i="56"/>
  <c r="E254" i="56"/>
  <c r="E255" i="56"/>
  <c r="E256" i="56"/>
  <c r="E257" i="56"/>
  <c r="E258" i="56"/>
  <c r="E259" i="56"/>
  <c r="E260" i="56"/>
  <c r="E261" i="56"/>
  <c r="E262" i="56"/>
  <c r="E263" i="56"/>
  <c r="E264" i="56"/>
  <c r="E265" i="56"/>
  <c r="E266" i="56"/>
  <c r="E267" i="56"/>
  <c r="E268" i="56"/>
  <c r="E269" i="56"/>
  <c r="E270" i="56"/>
  <c r="E271" i="56"/>
  <c r="E272" i="56"/>
  <c r="E273" i="56"/>
  <c r="E274" i="56"/>
  <c r="E275" i="56"/>
  <c r="E276" i="56"/>
  <c r="E277" i="56"/>
  <c r="E278" i="56"/>
  <c r="E279" i="56"/>
  <c r="E280" i="56"/>
  <c r="E281" i="56"/>
  <c r="E282" i="56"/>
  <c r="E283" i="56"/>
  <c r="E284" i="56"/>
  <c r="E285" i="56"/>
  <c r="E286" i="56"/>
  <c r="E287" i="56"/>
  <c r="E288" i="56"/>
  <c r="E289" i="56"/>
  <c r="E290" i="56"/>
  <c r="E291" i="56"/>
  <c r="E292" i="56"/>
  <c r="E293" i="56"/>
  <c r="E294" i="56"/>
  <c r="E295" i="56"/>
  <c r="E296" i="56"/>
  <c r="E297" i="56"/>
  <c r="E243" i="56"/>
  <c r="E236" i="56"/>
  <c r="E237" i="56"/>
  <c r="E238" i="56"/>
  <c r="E239" i="56"/>
  <c r="E240" i="56"/>
  <c r="E241" i="56"/>
  <c r="E242" i="56"/>
  <c r="E235" i="56"/>
  <c r="E234" i="56"/>
  <c r="E233" i="56"/>
  <c r="E219" i="56"/>
  <c r="D219" i="56" s="1"/>
  <c r="E220" i="56"/>
  <c r="D220" i="56" s="1"/>
  <c r="E221" i="56"/>
  <c r="D221" i="56" s="1"/>
  <c r="E222" i="56"/>
  <c r="D222" i="56" s="1"/>
  <c r="E223" i="56"/>
  <c r="D223" i="56" s="1"/>
  <c r="E224" i="56"/>
  <c r="D224" i="56" s="1"/>
  <c r="E225" i="56"/>
  <c r="D225" i="56" s="1"/>
  <c r="E226" i="56"/>
  <c r="D226" i="56" s="1"/>
  <c r="E227" i="56"/>
  <c r="D227" i="56" s="1"/>
  <c r="E228" i="56"/>
  <c r="D228" i="56" s="1"/>
  <c r="E229" i="56"/>
  <c r="D229" i="56" s="1"/>
  <c r="E230" i="56"/>
  <c r="D230" i="56" s="1"/>
  <c r="E231" i="56"/>
  <c r="D231" i="56" s="1"/>
  <c r="E232" i="56"/>
  <c r="D232" i="56" s="1"/>
  <c r="E218" i="56"/>
  <c r="D218" i="56" s="1"/>
  <c r="E211" i="56"/>
  <c r="E212" i="56"/>
  <c r="E214" i="56"/>
  <c r="E215" i="56"/>
  <c r="E216" i="56"/>
  <c r="E217" i="56"/>
  <c r="E210" i="56"/>
  <c r="F110" i="56"/>
  <c r="G110" i="56"/>
  <c r="H110" i="56"/>
  <c r="I110" i="56"/>
  <c r="J110" i="56"/>
  <c r="K110" i="56"/>
  <c r="L110" i="56"/>
  <c r="M110" i="56"/>
  <c r="N110" i="56"/>
  <c r="O110" i="56"/>
  <c r="P110" i="56"/>
  <c r="Q110" i="56"/>
  <c r="R110" i="56"/>
  <c r="R109" i="56" s="1"/>
  <c r="F111" i="56"/>
  <c r="G111" i="56"/>
  <c r="H111" i="56"/>
  <c r="I111" i="56"/>
  <c r="J111" i="56"/>
  <c r="K111" i="56"/>
  <c r="L111" i="56"/>
  <c r="M111" i="56"/>
  <c r="N111" i="56"/>
  <c r="O111" i="56"/>
  <c r="P111" i="56"/>
  <c r="Q111" i="56"/>
  <c r="R111" i="56"/>
  <c r="F112" i="56"/>
  <c r="G112" i="56"/>
  <c r="H112" i="56"/>
  <c r="I112" i="56"/>
  <c r="J112" i="56"/>
  <c r="K112" i="56"/>
  <c r="L112" i="56"/>
  <c r="M112" i="56"/>
  <c r="N112" i="56"/>
  <c r="O112" i="56"/>
  <c r="P112" i="56"/>
  <c r="Q112" i="56"/>
  <c r="R112" i="56"/>
  <c r="F114" i="56"/>
  <c r="G114" i="56"/>
  <c r="G113" i="56" s="1"/>
  <c r="G109" i="56" s="1"/>
  <c r="H114" i="56"/>
  <c r="I114" i="56"/>
  <c r="J114" i="56"/>
  <c r="K114" i="56"/>
  <c r="L114" i="56"/>
  <c r="L113" i="56" s="1"/>
  <c r="M114" i="56"/>
  <c r="M113" i="56" s="1"/>
  <c r="N114" i="56"/>
  <c r="N113" i="56" s="1"/>
  <c r="O114" i="56"/>
  <c r="P114" i="56"/>
  <c r="Q114" i="56"/>
  <c r="R114" i="56"/>
  <c r="R113" i="56" s="1"/>
  <c r="F115" i="56"/>
  <c r="G115" i="56"/>
  <c r="H115" i="56"/>
  <c r="I115" i="56"/>
  <c r="J115" i="56"/>
  <c r="K115" i="56"/>
  <c r="L115" i="56"/>
  <c r="M115" i="56"/>
  <c r="N115" i="56"/>
  <c r="O115" i="56"/>
  <c r="P115" i="56"/>
  <c r="Q115" i="56"/>
  <c r="R115" i="56"/>
  <c r="F116" i="56"/>
  <c r="G116" i="56"/>
  <c r="H116" i="56"/>
  <c r="I116" i="56"/>
  <c r="J116" i="56"/>
  <c r="K116" i="56"/>
  <c r="L116" i="56"/>
  <c r="M116" i="56"/>
  <c r="N116" i="56"/>
  <c r="O116" i="56"/>
  <c r="P116" i="56"/>
  <c r="Q116" i="56"/>
  <c r="R116" i="56"/>
  <c r="F117" i="56"/>
  <c r="G117" i="56"/>
  <c r="H117" i="56"/>
  <c r="I117" i="56"/>
  <c r="J117" i="56"/>
  <c r="K117" i="56"/>
  <c r="L117" i="56"/>
  <c r="M117" i="56"/>
  <c r="N117" i="56"/>
  <c r="O117" i="56"/>
  <c r="P117" i="56"/>
  <c r="Q117" i="56"/>
  <c r="R117" i="56"/>
  <c r="F118" i="56"/>
  <c r="G118" i="56"/>
  <c r="H118" i="56"/>
  <c r="I118" i="56"/>
  <c r="J118" i="56"/>
  <c r="K118" i="56"/>
  <c r="L118" i="56"/>
  <c r="M118" i="56"/>
  <c r="N118" i="56"/>
  <c r="O118" i="56"/>
  <c r="P118" i="56"/>
  <c r="Q118" i="56"/>
  <c r="R118" i="56"/>
  <c r="F119" i="56"/>
  <c r="G119" i="56"/>
  <c r="H119" i="56"/>
  <c r="I119" i="56"/>
  <c r="J119" i="56"/>
  <c r="K119" i="56"/>
  <c r="L119" i="56"/>
  <c r="M119" i="56"/>
  <c r="N119" i="56"/>
  <c r="O119" i="56"/>
  <c r="P119" i="56"/>
  <c r="Q119" i="56"/>
  <c r="R119" i="56"/>
  <c r="F120" i="56"/>
  <c r="G120" i="56"/>
  <c r="H120" i="56"/>
  <c r="I120" i="56"/>
  <c r="J120" i="56"/>
  <c r="K120" i="56"/>
  <c r="L120" i="56"/>
  <c r="M120" i="56"/>
  <c r="N120" i="56"/>
  <c r="O120" i="56"/>
  <c r="P120" i="56"/>
  <c r="Q120" i="56"/>
  <c r="R120" i="56"/>
  <c r="F121" i="56"/>
  <c r="G121" i="56"/>
  <c r="H121" i="56"/>
  <c r="I121" i="56"/>
  <c r="J121" i="56"/>
  <c r="K121" i="56"/>
  <c r="L121" i="56"/>
  <c r="M121" i="56"/>
  <c r="N121" i="56"/>
  <c r="O121" i="56"/>
  <c r="P121" i="56"/>
  <c r="Q121" i="56"/>
  <c r="R121" i="56"/>
  <c r="F122" i="56"/>
  <c r="G122" i="56"/>
  <c r="H122" i="56"/>
  <c r="I122" i="56"/>
  <c r="J122" i="56"/>
  <c r="K122" i="56"/>
  <c r="L122" i="56"/>
  <c r="M122" i="56"/>
  <c r="N122" i="56"/>
  <c r="O122" i="56"/>
  <c r="P122" i="56"/>
  <c r="Q122" i="56"/>
  <c r="R122" i="56"/>
  <c r="F123" i="56"/>
  <c r="G123" i="56"/>
  <c r="H123" i="56"/>
  <c r="I123" i="56"/>
  <c r="J123" i="56"/>
  <c r="K123" i="56"/>
  <c r="L123" i="56"/>
  <c r="M123" i="56"/>
  <c r="N123" i="56"/>
  <c r="O123" i="56"/>
  <c r="P123" i="56"/>
  <c r="Q123" i="56"/>
  <c r="R123" i="56"/>
  <c r="F124" i="56"/>
  <c r="G124" i="56"/>
  <c r="H124" i="56"/>
  <c r="I124" i="56"/>
  <c r="J124" i="56"/>
  <c r="K124" i="56"/>
  <c r="L124" i="56"/>
  <c r="M124" i="56"/>
  <c r="N124" i="56"/>
  <c r="O124" i="56"/>
  <c r="P124" i="56"/>
  <c r="Q124" i="56"/>
  <c r="R124" i="56"/>
  <c r="F125" i="56"/>
  <c r="G125" i="56"/>
  <c r="H125" i="56"/>
  <c r="I125" i="56"/>
  <c r="J125" i="56"/>
  <c r="K125" i="56"/>
  <c r="L125" i="56"/>
  <c r="M125" i="56"/>
  <c r="N125" i="56"/>
  <c r="O125" i="56"/>
  <c r="P125" i="56"/>
  <c r="Q125" i="56"/>
  <c r="R125" i="56"/>
  <c r="F126" i="56"/>
  <c r="G126" i="56"/>
  <c r="H126" i="56"/>
  <c r="I126" i="56"/>
  <c r="J126" i="56"/>
  <c r="K126" i="56"/>
  <c r="L126" i="56"/>
  <c r="M126" i="56"/>
  <c r="N126" i="56"/>
  <c r="O126" i="56"/>
  <c r="P126" i="56"/>
  <c r="Q126" i="56"/>
  <c r="R126" i="56"/>
  <c r="F127" i="56"/>
  <c r="G127" i="56"/>
  <c r="H127" i="56"/>
  <c r="I127" i="56"/>
  <c r="J127" i="56"/>
  <c r="K127" i="56"/>
  <c r="L127" i="56"/>
  <c r="M127" i="56"/>
  <c r="N127" i="56"/>
  <c r="O127" i="56"/>
  <c r="P127" i="56"/>
  <c r="Q127" i="56"/>
  <c r="R127" i="56"/>
  <c r="F128" i="56"/>
  <c r="G128" i="56"/>
  <c r="H128" i="56"/>
  <c r="I128" i="56"/>
  <c r="J128" i="56"/>
  <c r="K128" i="56"/>
  <c r="L128" i="56"/>
  <c r="M128" i="56"/>
  <c r="N128" i="56"/>
  <c r="O128" i="56"/>
  <c r="P128" i="56"/>
  <c r="Q128" i="56"/>
  <c r="R128" i="56"/>
  <c r="F129" i="56"/>
  <c r="G129" i="56"/>
  <c r="H129" i="56"/>
  <c r="I129" i="56"/>
  <c r="J129" i="56"/>
  <c r="K129" i="56"/>
  <c r="L129" i="56"/>
  <c r="M129" i="56"/>
  <c r="N129" i="56"/>
  <c r="O129" i="56"/>
  <c r="P129" i="56"/>
  <c r="Q129" i="56"/>
  <c r="R129" i="56"/>
  <c r="F130" i="56"/>
  <c r="G130" i="56"/>
  <c r="H130" i="56"/>
  <c r="I130" i="56"/>
  <c r="J130" i="56"/>
  <c r="K130" i="56"/>
  <c r="L130" i="56"/>
  <c r="M130" i="56"/>
  <c r="N130" i="56"/>
  <c r="O130" i="56"/>
  <c r="P130" i="56"/>
  <c r="Q130" i="56"/>
  <c r="R130" i="56"/>
  <c r="F131" i="56"/>
  <c r="G131" i="56"/>
  <c r="H131" i="56"/>
  <c r="I131" i="56"/>
  <c r="J131" i="56"/>
  <c r="K131" i="56"/>
  <c r="L131" i="56"/>
  <c r="M131" i="56"/>
  <c r="N131" i="56"/>
  <c r="O131" i="56"/>
  <c r="P131" i="56"/>
  <c r="Q131" i="56"/>
  <c r="R131" i="56"/>
  <c r="F132" i="56"/>
  <c r="G132" i="56"/>
  <c r="H132" i="56"/>
  <c r="I132" i="56"/>
  <c r="J132" i="56"/>
  <c r="K132" i="56"/>
  <c r="L132" i="56"/>
  <c r="M132" i="56"/>
  <c r="N132" i="56"/>
  <c r="O132" i="56"/>
  <c r="P132" i="56"/>
  <c r="Q132" i="56"/>
  <c r="R132" i="56"/>
  <c r="F133" i="56"/>
  <c r="G133" i="56"/>
  <c r="H133" i="56"/>
  <c r="I133" i="56"/>
  <c r="J133" i="56"/>
  <c r="K133" i="56"/>
  <c r="L133" i="56"/>
  <c r="M133" i="56"/>
  <c r="N133" i="56"/>
  <c r="O133" i="56"/>
  <c r="P133" i="56"/>
  <c r="Q133" i="56"/>
  <c r="R133" i="56"/>
  <c r="F134" i="56"/>
  <c r="G134" i="56"/>
  <c r="H134" i="56"/>
  <c r="I134" i="56"/>
  <c r="J134" i="56"/>
  <c r="K134" i="56"/>
  <c r="L134" i="56"/>
  <c r="M134" i="56"/>
  <c r="N134" i="56"/>
  <c r="O134" i="56"/>
  <c r="P134" i="56"/>
  <c r="Q134" i="56"/>
  <c r="R134" i="56"/>
  <c r="F135" i="56"/>
  <c r="G135" i="56"/>
  <c r="H135" i="56"/>
  <c r="I135" i="56"/>
  <c r="J135" i="56"/>
  <c r="K135" i="56"/>
  <c r="L135" i="56"/>
  <c r="M135" i="56"/>
  <c r="N135" i="56"/>
  <c r="O135" i="56"/>
  <c r="P135" i="56"/>
  <c r="Q135" i="56"/>
  <c r="R135" i="56"/>
  <c r="F136" i="56"/>
  <c r="G136" i="56"/>
  <c r="H136" i="56"/>
  <c r="I136" i="56"/>
  <c r="J136" i="56"/>
  <c r="K136" i="56"/>
  <c r="L136" i="56"/>
  <c r="M136" i="56"/>
  <c r="N136" i="56"/>
  <c r="O136" i="56"/>
  <c r="P136" i="56"/>
  <c r="Q136" i="56"/>
  <c r="R136" i="56"/>
  <c r="F137" i="56"/>
  <c r="G137" i="56"/>
  <c r="H137" i="56"/>
  <c r="I137" i="56"/>
  <c r="J137" i="56"/>
  <c r="K137" i="56"/>
  <c r="L137" i="56"/>
  <c r="M137" i="56"/>
  <c r="N137" i="56"/>
  <c r="O137" i="56"/>
  <c r="P137" i="56"/>
  <c r="Q137" i="56"/>
  <c r="R137" i="56"/>
  <c r="F138" i="56"/>
  <c r="G138" i="56"/>
  <c r="H138" i="56"/>
  <c r="I138" i="56"/>
  <c r="J138" i="56"/>
  <c r="K138" i="56"/>
  <c r="L138" i="56"/>
  <c r="M138" i="56"/>
  <c r="N138" i="56"/>
  <c r="O138" i="56"/>
  <c r="P138" i="56"/>
  <c r="Q138" i="56"/>
  <c r="R138" i="56"/>
  <c r="F139" i="56"/>
  <c r="G139" i="56"/>
  <c r="H139" i="56"/>
  <c r="I139" i="56"/>
  <c r="J139" i="56"/>
  <c r="K139" i="56"/>
  <c r="L139" i="56"/>
  <c r="M139" i="56"/>
  <c r="N139" i="56"/>
  <c r="O139" i="56"/>
  <c r="P139" i="56"/>
  <c r="Q139" i="56"/>
  <c r="R139" i="56"/>
  <c r="F140" i="56"/>
  <c r="G140" i="56"/>
  <c r="H140" i="56"/>
  <c r="I140" i="56"/>
  <c r="J140" i="56"/>
  <c r="K140" i="56"/>
  <c r="L140" i="56"/>
  <c r="M140" i="56"/>
  <c r="N140" i="56"/>
  <c r="O140" i="56"/>
  <c r="P140" i="56"/>
  <c r="Q140" i="56"/>
  <c r="R140" i="56"/>
  <c r="F141" i="56"/>
  <c r="G141" i="56"/>
  <c r="H141" i="56"/>
  <c r="I141" i="56"/>
  <c r="J141" i="56"/>
  <c r="K141" i="56"/>
  <c r="L141" i="56"/>
  <c r="M141" i="56"/>
  <c r="N141" i="56"/>
  <c r="O141" i="56"/>
  <c r="P141" i="56"/>
  <c r="Q141" i="56"/>
  <c r="R141" i="56"/>
  <c r="F142" i="56"/>
  <c r="G142" i="56"/>
  <c r="H142" i="56"/>
  <c r="I142" i="56"/>
  <c r="J142" i="56"/>
  <c r="K142" i="56"/>
  <c r="L142" i="56"/>
  <c r="M142" i="56"/>
  <c r="N142" i="56"/>
  <c r="O142" i="56"/>
  <c r="P142" i="56"/>
  <c r="Q142" i="56"/>
  <c r="R142" i="56"/>
  <c r="F143" i="56"/>
  <c r="G143" i="56"/>
  <c r="H143" i="56"/>
  <c r="I143" i="56"/>
  <c r="J143" i="56"/>
  <c r="K143" i="56"/>
  <c r="L143" i="56"/>
  <c r="M143" i="56"/>
  <c r="N143" i="56"/>
  <c r="O143" i="56"/>
  <c r="P143" i="56"/>
  <c r="Q143" i="56"/>
  <c r="R143" i="56"/>
  <c r="F144" i="56"/>
  <c r="G144" i="56"/>
  <c r="H144" i="56"/>
  <c r="I144" i="56"/>
  <c r="J144" i="56"/>
  <c r="K144" i="56"/>
  <c r="L144" i="56"/>
  <c r="M144" i="56"/>
  <c r="N144" i="56"/>
  <c r="O144" i="56"/>
  <c r="P144" i="56"/>
  <c r="Q144" i="56"/>
  <c r="R144" i="56"/>
  <c r="F145" i="56"/>
  <c r="G145" i="56"/>
  <c r="H145" i="56"/>
  <c r="I145" i="56"/>
  <c r="J145" i="56"/>
  <c r="K145" i="56"/>
  <c r="L145" i="56"/>
  <c r="M145" i="56"/>
  <c r="N145" i="56"/>
  <c r="O145" i="56"/>
  <c r="P145" i="56"/>
  <c r="Q145" i="56"/>
  <c r="R145" i="56"/>
  <c r="F146" i="56"/>
  <c r="G146" i="56"/>
  <c r="H146" i="56"/>
  <c r="I146" i="56"/>
  <c r="J146" i="56"/>
  <c r="K146" i="56"/>
  <c r="L146" i="56"/>
  <c r="M146" i="56"/>
  <c r="N146" i="56"/>
  <c r="O146" i="56"/>
  <c r="P146" i="56"/>
  <c r="Q146" i="56"/>
  <c r="R146" i="56"/>
  <c r="F147" i="56"/>
  <c r="G147" i="56"/>
  <c r="H147" i="56"/>
  <c r="I147" i="56"/>
  <c r="J147" i="56"/>
  <c r="K147" i="56"/>
  <c r="L147" i="56"/>
  <c r="M147" i="56"/>
  <c r="N147" i="56"/>
  <c r="O147" i="56"/>
  <c r="P147" i="56"/>
  <c r="Q147" i="56"/>
  <c r="R147" i="56"/>
  <c r="F148" i="56"/>
  <c r="G148" i="56"/>
  <c r="H148" i="56"/>
  <c r="I148" i="56"/>
  <c r="J148" i="56"/>
  <c r="K148" i="56"/>
  <c r="L148" i="56"/>
  <c r="M148" i="56"/>
  <c r="N148" i="56"/>
  <c r="O148" i="56"/>
  <c r="P148" i="56"/>
  <c r="Q148" i="56"/>
  <c r="R148" i="56"/>
  <c r="F149" i="56"/>
  <c r="G149" i="56"/>
  <c r="H149" i="56"/>
  <c r="I149" i="56"/>
  <c r="J149" i="56"/>
  <c r="K149" i="56"/>
  <c r="L149" i="56"/>
  <c r="M149" i="56"/>
  <c r="N149" i="56"/>
  <c r="O149" i="56"/>
  <c r="P149" i="56"/>
  <c r="Q149" i="56"/>
  <c r="R149" i="56"/>
  <c r="F150" i="56"/>
  <c r="G150" i="56"/>
  <c r="H150" i="56"/>
  <c r="I150" i="56"/>
  <c r="J150" i="56"/>
  <c r="K150" i="56"/>
  <c r="L150" i="56"/>
  <c r="M150" i="56"/>
  <c r="N150" i="56"/>
  <c r="O150" i="56"/>
  <c r="P150" i="56"/>
  <c r="Q150" i="56"/>
  <c r="R150" i="56"/>
  <c r="F151" i="56"/>
  <c r="G151" i="56"/>
  <c r="H151" i="56"/>
  <c r="I151" i="56"/>
  <c r="J151" i="56"/>
  <c r="K151" i="56"/>
  <c r="L151" i="56"/>
  <c r="M151" i="56"/>
  <c r="N151" i="56"/>
  <c r="O151" i="56"/>
  <c r="P151" i="56"/>
  <c r="Q151" i="56"/>
  <c r="R151" i="56"/>
  <c r="F152" i="56"/>
  <c r="G152" i="56"/>
  <c r="H152" i="56"/>
  <c r="I152" i="56"/>
  <c r="J152" i="56"/>
  <c r="K152" i="56"/>
  <c r="L152" i="56"/>
  <c r="M152" i="56"/>
  <c r="N152" i="56"/>
  <c r="O152" i="56"/>
  <c r="P152" i="56"/>
  <c r="Q152" i="56"/>
  <c r="R152" i="56"/>
  <c r="F153" i="56"/>
  <c r="G153" i="56"/>
  <c r="H153" i="56"/>
  <c r="I153" i="56"/>
  <c r="J153" i="56"/>
  <c r="K153" i="56"/>
  <c r="L153" i="56"/>
  <c r="M153" i="56"/>
  <c r="N153" i="56"/>
  <c r="O153" i="56"/>
  <c r="P153" i="56"/>
  <c r="Q153" i="56"/>
  <c r="R153" i="56"/>
  <c r="F154" i="56"/>
  <c r="G154" i="56"/>
  <c r="H154" i="56"/>
  <c r="I154" i="56"/>
  <c r="J154" i="56"/>
  <c r="K154" i="56"/>
  <c r="L154" i="56"/>
  <c r="M154" i="56"/>
  <c r="N154" i="56"/>
  <c r="O154" i="56"/>
  <c r="P154" i="56"/>
  <c r="Q154" i="56"/>
  <c r="R154" i="56"/>
  <c r="F155" i="56"/>
  <c r="G155" i="56"/>
  <c r="H155" i="56"/>
  <c r="I155" i="56"/>
  <c r="J155" i="56"/>
  <c r="K155" i="56"/>
  <c r="L155" i="56"/>
  <c r="M155" i="56"/>
  <c r="N155" i="56"/>
  <c r="O155" i="56"/>
  <c r="P155" i="56"/>
  <c r="Q155" i="56"/>
  <c r="R155" i="56"/>
  <c r="F156" i="56"/>
  <c r="G156" i="56"/>
  <c r="H156" i="56"/>
  <c r="I156" i="56"/>
  <c r="J156" i="56"/>
  <c r="K156" i="56"/>
  <c r="L156" i="56"/>
  <c r="M156" i="56"/>
  <c r="N156" i="56"/>
  <c r="O156" i="56"/>
  <c r="P156" i="56"/>
  <c r="Q156" i="56"/>
  <c r="R156" i="56"/>
  <c r="F157" i="56"/>
  <c r="G157" i="56"/>
  <c r="H157" i="56"/>
  <c r="I157" i="56"/>
  <c r="J157" i="56"/>
  <c r="K157" i="56"/>
  <c r="L157" i="56"/>
  <c r="M157" i="56"/>
  <c r="N157" i="56"/>
  <c r="O157" i="56"/>
  <c r="P157" i="56"/>
  <c r="Q157" i="56"/>
  <c r="R157" i="56"/>
  <c r="F158" i="56"/>
  <c r="G158" i="56"/>
  <c r="H158" i="56"/>
  <c r="I158" i="56"/>
  <c r="J158" i="56"/>
  <c r="K158" i="56"/>
  <c r="L158" i="56"/>
  <c r="M158" i="56"/>
  <c r="N158" i="56"/>
  <c r="O158" i="56"/>
  <c r="P158" i="56"/>
  <c r="Q158" i="56"/>
  <c r="R158" i="56"/>
  <c r="F159" i="56"/>
  <c r="G159" i="56"/>
  <c r="H159" i="56"/>
  <c r="I159" i="56"/>
  <c r="J159" i="56"/>
  <c r="K159" i="56"/>
  <c r="L159" i="56"/>
  <c r="M159" i="56"/>
  <c r="N159" i="56"/>
  <c r="O159" i="56"/>
  <c r="P159" i="56"/>
  <c r="Q159" i="56"/>
  <c r="R159" i="56"/>
  <c r="F160" i="56"/>
  <c r="G160" i="56"/>
  <c r="H160" i="56"/>
  <c r="I160" i="56"/>
  <c r="J160" i="56"/>
  <c r="K160" i="56"/>
  <c r="L160" i="56"/>
  <c r="M160" i="56"/>
  <c r="N160" i="56"/>
  <c r="O160" i="56"/>
  <c r="P160" i="56"/>
  <c r="Q160" i="56"/>
  <c r="R160" i="56"/>
  <c r="F161" i="56"/>
  <c r="G161" i="56"/>
  <c r="H161" i="56"/>
  <c r="I161" i="56"/>
  <c r="J161" i="56"/>
  <c r="K161" i="56"/>
  <c r="L161" i="56"/>
  <c r="M161" i="56"/>
  <c r="N161" i="56"/>
  <c r="O161" i="56"/>
  <c r="P161" i="56"/>
  <c r="Q161" i="56"/>
  <c r="R161" i="56"/>
  <c r="F162" i="56"/>
  <c r="G162" i="56"/>
  <c r="H162" i="56"/>
  <c r="I162" i="56"/>
  <c r="J162" i="56"/>
  <c r="K162" i="56"/>
  <c r="L162" i="56"/>
  <c r="M162" i="56"/>
  <c r="N162" i="56"/>
  <c r="O162" i="56"/>
  <c r="P162" i="56"/>
  <c r="Q162" i="56"/>
  <c r="R162" i="56"/>
  <c r="F163" i="56"/>
  <c r="G163" i="56"/>
  <c r="H163" i="56"/>
  <c r="I163" i="56"/>
  <c r="J163" i="56"/>
  <c r="K163" i="56"/>
  <c r="L163" i="56"/>
  <c r="M163" i="56"/>
  <c r="N163" i="56"/>
  <c r="O163" i="56"/>
  <c r="P163" i="56"/>
  <c r="Q163" i="56"/>
  <c r="R163" i="56"/>
  <c r="F164" i="56"/>
  <c r="G164" i="56"/>
  <c r="H164" i="56"/>
  <c r="I164" i="56"/>
  <c r="J164" i="56"/>
  <c r="K164" i="56"/>
  <c r="L164" i="56"/>
  <c r="M164" i="56"/>
  <c r="N164" i="56"/>
  <c r="O164" i="56"/>
  <c r="P164" i="56"/>
  <c r="Q164" i="56"/>
  <c r="R164" i="56"/>
  <c r="F165" i="56"/>
  <c r="G165" i="56"/>
  <c r="H165" i="56"/>
  <c r="I165" i="56"/>
  <c r="J165" i="56"/>
  <c r="K165" i="56"/>
  <c r="L165" i="56"/>
  <c r="M165" i="56"/>
  <c r="N165" i="56"/>
  <c r="O165" i="56"/>
  <c r="P165" i="56"/>
  <c r="Q165" i="56"/>
  <c r="R165" i="56"/>
  <c r="F166" i="56"/>
  <c r="G166" i="56"/>
  <c r="H166" i="56"/>
  <c r="I166" i="56"/>
  <c r="J166" i="56"/>
  <c r="K166" i="56"/>
  <c r="L166" i="56"/>
  <c r="M166" i="56"/>
  <c r="N166" i="56"/>
  <c r="O166" i="56"/>
  <c r="P166" i="56"/>
  <c r="Q166" i="56"/>
  <c r="R166" i="56"/>
  <c r="F167" i="56"/>
  <c r="G167" i="56"/>
  <c r="H167" i="56"/>
  <c r="I167" i="56"/>
  <c r="J167" i="56"/>
  <c r="K167" i="56"/>
  <c r="L167" i="56"/>
  <c r="M167" i="56"/>
  <c r="N167" i="56"/>
  <c r="O167" i="56"/>
  <c r="P167" i="56"/>
  <c r="Q167" i="56"/>
  <c r="R167" i="56"/>
  <c r="F168" i="56"/>
  <c r="G168" i="56"/>
  <c r="H168" i="56"/>
  <c r="I168" i="56"/>
  <c r="J168" i="56"/>
  <c r="K168" i="56"/>
  <c r="L168" i="56"/>
  <c r="M168" i="56"/>
  <c r="N168" i="56"/>
  <c r="O168" i="56"/>
  <c r="P168" i="56"/>
  <c r="Q168" i="56"/>
  <c r="R168" i="56"/>
  <c r="F169" i="56"/>
  <c r="G169" i="56"/>
  <c r="H169" i="56"/>
  <c r="I169" i="56"/>
  <c r="J169" i="56"/>
  <c r="K169" i="56"/>
  <c r="L169" i="56"/>
  <c r="M169" i="56"/>
  <c r="N169" i="56"/>
  <c r="O169" i="56"/>
  <c r="P169" i="56"/>
  <c r="Q169" i="56"/>
  <c r="R169" i="56"/>
  <c r="F170" i="56"/>
  <c r="G170" i="56"/>
  <c r="H170" i="56"/>
  <c r="I170" i="56"/>
  <c r="J170" i="56"/>
  <c r="K170" i="56"/>
  <c r="L170" i="56"/>
  <c r="M170" i="56"/>
  <c r="N170" i="56"/>
  <c r="O170" i="56"/>
  <c r="P170" i="56"/>
  <c r="Q170" i="56"/>
  <c r="R170" i="56"/>
  <c r="F171" i="56"/>
  <c r="G171" i="56"/>
  <c r="H171" i="56"/>
  <c r="I171" i="56"/>
  <c r="J171" i="56"/>
  <c r="K171" i="56"/>
  <c r="L171" i="56"/>
  <c r="M171" i="56"/>
  <c r="N171" i="56"/>
  <c r="O171" i="56"/>
  <c r="P171" i="56"/>
  <c r="Q171" i="56"/>
  <c r="R171" i="56"/>
  <c r="F172" i="56"/>
  <c r="G172" i="56"/>
  <c r="H172" i="56"/>
  <c r="I172" i="56"/>
  <c r="J172" i="56"/>
  <c r="K172" i="56"/>
  <c r="L172" i="56"/>
  <c r="M172" i="56"/>
  <c r="N172" i="56"/>
  <c r="O172" i="56"/>
  <c r="P172" i="56"/>
  <c r="Q172" i="56"/>
  <c r="R172" i="56"/>
  <c r="F173" i="56"/>
  <c r="G173" i="56"/>
  <c r="H173" i="56"/>
  <c r="I173" i="56"/>
  <c r="J173" i="56"/>
  <c r="K173" i="56"/>
  <c r="L173" i="56"/>
  <c r="M173" i="56"/>
  <c r="N173" i="56"/>
  <c r="O173" i="56"/>
  <c r="P173" i="56"/>
  <c r="Q173" i="56"/>
  <c r="R173" i="56"/>
  <c r="F174" i="56"/>
  <c r="G174" i="56"/>
  <c r="H174" i="56"/>
  <c r="I174" i="56"/>
  <c r="J174" i="56"/>
  <c r="K174" i="56"/>
  <c r="L174" i="56"/>
  <c r="M174" i="56"/>
  <c r="N174" i="56"/>
  <c r="O174" i="56"/>
  <c r="P174" i="56"/>
  <c r="Q174" i="56"/>
  <c r="R174" i="56"/>
  <c r="F175" i="56"/>
  <c r="G175" i="56"/>
  <c r="H175" i="56"/>
  <c r="I175" i="56"/>
  <c r="J175" i="56"/>
  <c r="K175" i="56"/>
  <c r="L175" i="56"/>
  <c r="M175" i="56"/>
  <c r="N175" i="56"/>
  <c r="O175" i="56"/>
  <c r="P175" i="56"/>
  <c r="Q175" i="56"/>
  <c r="R175" i="56"/>
  <c r="F176" i="56"/>
  <c r="G176" i="56"/>
  <c r="H176" i="56"/>
  <c r="I176" i="56"/>
  <c r="J176" i="56"/>
  <c r="K176" i="56"/>
  <c r="L176" i="56"/>
  <c r="M176" i="56"/>
  <c r="N176" i="56"/>
  <c r="O176" i="56"/>
  <c r="P176" i="56"/>
  <c r="Q176" i="56"/>
  <c r="R176" i="56"/>
  <c r="F177" i="56"/>
  <c r="G177" i="56"/>
  <c r="H177" i="56"/>
  <c r="I177" i="56"/>
  <c r="J177" i="56"/>
  <c r="K177" i="56"/>
  <c r="L177" i="56"/>
  <c r="M177" i="56"/>
  <c r="N177" i="56"/>
  <c r="O177" i="56"/>
  <c r="P177" i="56"/>
  <c r="Q177" i="56"/>
  <c r="R177" i="56"/>
  <c r="F178" i="56"/>
  <c r="G178" i="56"/>
  <c r="H178" i="56"/>
  <c r="I178" i="56"/>
  <c r="J178" i="56"/>
  <c r="K178" i="56"/>
  <c r="L178" i="56"/>
  <c r="M178" i="56"/>
  <c r="N178" i="56"/>
  <c r="O178" i="56"/>
  <c r="P178" i="56"/>
  <c r="Q178" i="56"/>
  <c r="R178" i="56"/>
  <c r="F179" i="56"/>
  <c r="G179" i="56"/>
  <c r="H179" i="56"/>
  <c r="I179" i="56"/>
  <c r="J179" i="56"/>
  <c r="K179" i="56"/>
  <c r="L179" i="56"/>
  <c r="M179" i="56"/>
  <c r="N179" i="56"/>
  <c r="O179" i="56"/>
  <c r="P179" i="56"/>
  <c r="Q179" i="56"/>
  <c r="R179" i="56"/>
  <c r="F180" i="56"/>
  <c r="G180" i="56"/>
  <c r="H180" i="56"/>
  <c r="I180" i="56"/>
  <c r="J180" i="56"/>
  <c r="K180" i="56"/>
  <c r="L180" i="56"/>
  <c r="M180" i="56"/>
  <c r="N180" i="56"/>
  <c r="O180" i="56"/>
  <c r="P180" i="56"/>
  <c r="Q180" i="56"/>
  <c r="R180" i="56"/>
  <c r="F181" i="56"/>
  <c r="G181" i="56"/>
  <c r="H181" i="56"/>
  <c r="I181" i="56"/>
  <c r="J181" i="56"/>
  <c r="K181" i="56"/>
  <c r="L181" i="56"/>
  <c r="M181" i="56"/>
  <c r="N181" i="56"/>
  <c r="O181" i="56"/>
  <c r="P181" i="56"/>
  <c r="Q181" i="56"/>
  <c r="R181" i="56"/>
  <c r="F182" i="56"/>
  <c r="G182" i="56"/>
  <c r="H182" i="56"/>
  <c r="I182" i="56"/>
  <c r="J182" i="56"/>
  <c r="K182" i="56"/>
  <c r="L182" i="56"/>
  <c r="M182" i="56"/>
  <c r="N182" i="56"/>
  <c r="O182" i="56"/>
  <c r="P182" i="56"/>
  <c r="Q182" i="56"/>
  <c r="R182" i="56"/>
  <c r="F183" i="56"/>
  <c r="G183" i="56"/>
  <c r="H183" i="56"/>
  <c r="I183" i="56"/>
  <c r="J183" i="56"/>
  <c r="K183" i="56"/>
  <c r="L183" i="56"/>
  <c r="M183" i="56"/>
  <c r="N183" i="56"/>
  <c r="O183" i="56"/>
  <c r="P183" i="56"/>
  <c r="Q183" i="56"/>
  <c r="R183" i="56"/>
  <c r="F184" i="56"/>
  <c r="G184" i="56"/>
  <c r="H184" i="56"/>
  <c r="I184" i="56"/>
  <c r="J184" i="56"/>
  <c r="K184" i="56"/>
  <c r="L184" i="56"/>
  <c r="M184" i="56"/>
  <c r="N184" i="56"/>
  <c r="O184" i="56"/>
  <c r="P184" i="56"/>
  <c r="Q184" i="56"/>
  <c r="R184" i="56"/>
  <c r="F185" i="56"/>
  <c r="G185" i="56"/>
  <c r="H185" i="56"/>
  <c r="I185" i="56"/>
  <c r="J185" i="56"/>
  <c r="K185" i="56"/>
  <c r="L185" i="56"/>
  <c r="M185" i="56"/>
  <c r="N185" i="56"/>
  <c r="O185" i="56"/>
  <c r="P185" i="56"/>
  <c r="Q185" i="56"/>
  <c r="R185" i="56"/>
  <c r="F186" i="56"/>
  <c r="G186" i="56"/>
  <c r="H186" i="56"/>
  <c r="I186" i="56"/>
  <c r="J186" i="56"/>
  <c r="K186" i="56"/>
  <c r="L186" i="56"/>
  <c r="M186" i="56"/>
  <c r="N186" i="56"/>
  <c r="O186" i="56"/>
  <c r="P186" i="56"/>
  <c r="Q186" i="56"/>
  <c r="R186" i="56"/>
  <c r="F187" i="56"/>
  <c r="G187" i="56"/>
  <c r="H187" i="56"/>
  <c r="I187" i="56"/>
  <c r="J187" i="56"/>
  <c r="K187" i="56"/>
  <c r="L187" i="56"/>
  <c r="M187" i="56"/>
  <c r="N187" i="56"/>
  <c r="O187" i="56"/>
  <c r="P187" i="56"/>
  <c r="Q187" i="56"/>
  <c r="R187" i="56"/>
  <c r="F188" i="56"/>
  <c r="G188" i="56"/>
  <c r="H188" i="56"/>
  <c r="I188" i="56"/>
  <c r="J188" i="56"/>
  <c r="K188" i="56"/>
  <c r="L188" i="56"/>
  <c r="M188" i="56"/>
  <c r="N188" i="56"/>
  <c r="O188" i="56"/>
  <c r="P188" i="56"/>
  <c r="Q188" i="56"/>
  <c r="R188" i="56"/>
  <c r="F189" i="56"/>
  <c r="G189" i="56"/>
  <c r="H189" i="56"/>
  <c r="I189" i="56"/>
  <c r="J189" i="56"/>
  <c r="K189" i="56"/>
  <c r="L189" i="56"/>
  <c r="M189" i="56"/>
  <c r="N189" i="56"/>
  <c r="O189" i="56"/>
  <c r="P189" i="56"/>
  <c r="Q189" i="56"/>
  <c r="R189" i="56"/>
  <c r="F190" i="56"/>
  <c r="G190" i="56"/>
  <c r="H190" i="56"/>
  <c r="I190" i="56"/>
  <c r="J190" i="56"/>
  <c r="K190" i="56"/>
  <c r="L190" i="56"/>
  <c r="M190" i="56"/>
  <c r="N190" i="56"/>
  <c r="O190" i="56"/>
  <c r="P190" i="56"/>
  <c r="Q190" i="56"/>
  <c r="R190" i="56"/>
  <c r="F191" i="56"/>
  <c r="G191" i="56"/>
  <c r="H191" i="56"/>
  <c r="I191" i="56"/>
  <c r="J191" i="56"/>
  <c r="K191" i="56"/>
  <c r="L191" i="56"/>
  <c r="M191" i="56"/>
  <c r="N191" i="56"/>
  <c r="O191" i="56"/>
  <c r="P191" i="56"/>
  <c r="Q191" i="56"/>
  <c r="R191" i="56"/>
  <c r="F192" i="56"/>
  <c r="G192" i="56"/>
  <c r="H192" i="56"/>
  <c r="I192" i="56"/>
  <c r="J192" i="56"/>
  <c r="K192" i="56"/>
  <c r="L192" i="56"/>
  <c r="M192" i="56"/>
  <c r="N192" i="56"/>
  <c r="O192" i="56"/>
  <c r="P192" i="56"/>
  <c r="Q192" i="56"/>
  <c r="R192" i="56"/>
  <c r="F193" i="56"/>
  <c r="G193" i="56"/>
  <c r="H193" i="56"/>
  <c r="I193" i="56"/>
  <c r="J193" i="56"/>
  <c r="K193" i="56"/>
  <c r="L193" i="56"/>
  <c r="M193" i="56"/>
  <c r="N193" i="56"/>
  <c r="O193" i="56"/>
  <c r="P193" i="56"/>
  <c r="Q193" i="56"/>
  <c r="R193" i="56"/>
  <c r="F194" i="56"/>
  <c r="G194" i="56"/>
  <c r="H194" i="56"/>
  <c r="I194" i="56"/>
  <c r="J194" i="56"/>
  <c r="K194" i="56"/>
  <c r="L194" i="56"/>
  <c r="M194" i="56"/>
  <c r="N194" i="56"/>
  <c r="O194" i="56"/>
  <c r="P194" i="56"/>
  <c r="Q194" i="56"/>
  <c r="R194" i="56"/>
  <c r="F195" i="56"/>
  <c r="G195" i="56"/>
  <c r="H195" i="56"/>
  <c r="I195" i="56"/>
  <c r="J195" i="56"/>
  <c r="K195" i="56"/>
  <c r="L195" i="56"/>
  <c r="M195" i="56"/>
  <c r="N195" i="56"/>
  <c r="O195" i="56"/>
  <c r="P195" i="56"/>
  <c r="Q195" i="56"/>
  <c r="R195" i="56"/>
  <c r="F196" i="56"/>
  <c r="G196" i="56"/>
  <c r="H196" i="56"/>
  <c r="I196" i="56"/>
  <c r="J196" i="56"/>
  <c r="K196" i="56"/>
  <c r="L196" i="56"/>
  <c r="M196" i="56"/>
  <c r="N196" i="56"/>
  <c r="O196" i="56"/>
  <c r="P196" i="56"/>
  <c r="Q196" i="56"/>
  <c r="R196" i="56"/>
  <c r="F197" i="56"/>
  <c r="G197" i="56"/>
  <c r="H197" i="56"/>
  <c r="I197" i="56"/>
  <c r="J197" i="56"/>
  <c r="K197" i="56"/>
  <c r="L197" i="56"/>
  <c r="M197" i="56"/>
  <c r="N197" i="56"/>
  <c r="O197" i="56"/>
  <c r="P197" i="56"/>
  <c r="Q197" i="56"/>
  <c r="R197" i="56"/>
  <c r="E144" i="56"/>
  <c r="E145" i="56"/>
  <c r="E146" i="56"/>
  <c r="E147" i="56"/>
  <c r="E148" i="56"/>
  <c r="E149" i="56"/>
  <c r="E150" i="56"/>
  <c r="E151" i="56"/>
  <c r="E152" i="56"/>
  <c r="E153" i="56"/>
  <c r="E154" i="56"/>
  <c r="E155" i="56"/>
  <c r="E156" i="56"/>
  <c r="E157" i="56"/>
  <c r="E158" i="56"/>
  <c r="E159" i="56"/>
  <c r="E160" i="56"/>
  <c r="E161" i="56"/>
  <c r="E162" i="56"/>
  <c r="E163" i="56"/>
  <c r="E164" i="56"/>
  <c r="E165" i="56"/>
  <c r="E166" i="56"/>
  <c r="E167" i="56"/>
  <c r="E168" i="56"/>
  <c r="E169" i="56"/>
  <c r="E170" i="56"/>
  <c r="E171" i="56"/>
  <c r="E172" i="56"/>
  <c r="E173" i="56"/>
  <c r="E174" i="56"/>
  <c r="E175" i="56"/>
  <c r="E176" i="56"/>
  <c r="E177" i="56"/>
  <c r="E178" i="56"/>
  <c r="E179" i="56"/>
  <c r="E180" i="56"/>
  <c r="E181" i="56"/>
  <c r="E182" i="56"/>
  <c r="E183" i="56"/>
  <c r="E184" i="56"/>
  <c r="E185" i="56"/>
  <c r="E186" i="56"/>
  <c r="E187" i="56"/>
  <c r="E188" i="56"/>
  <c r="E189" i="56"/>
  <c r="E190" i="56"/>
  <c r="E191" i="56"/>
  <c r="E192" i="56"/>
  <c r="E193" i="56"/>
  <c r="E194" i="56"/>
  <c r="E195" i="56"/>
  <c r="E196" i="56"/>
  <c r="E197" i="56"/>
  <c r="E143" i="56"/>
  <c r="E136" i="56"/>
  <c r="E137" i="56"/>
  <c r="E138" i="56"/>
  <c r="E139" i="56"/>
  <c r="E140" i="56"/>
  <c r="E141" i="56"/>
  <c r="E142" i="56"/>
  <c r="E135" i="56"/>
  <c r="E134" i="56"/>
  <c r="E133" i="56"/>
  <c r="E119" i="56"/>
  <c r="D119" i="56" s="1"/>
  <c r="E120" i="56"/>
  <c r="D120" i="56" s="1"/>
  <c r="E121" i="56"/>
  <c r="D121" i="56" s="1"/>
  <c r="E122" i="56"/>
  <c r="D122" i="56" s="1"/>
  <c r="E123" i="56"/>
  <c r="D123" i="56" s="1"/>
  <c r="E124" i="56"/>
  <c r="D124" i="56" s="1"/>
  <c r="E125" i="56"/>
  <c r="D125" i="56" s="1"/>
  <c r="E126" i="56"/>
  <c r="D126" i="56" s="1"/>
  <c r="E127" i="56"/>
  <c r="D127" i="56" s="1"/>
  <c r="E128" i="56"/>
  <c r="D128" i="56" s="1"/>
  <c r="E129" i="56"/>
  <c r="D129" i="56" s="1"/>
  <c r="E130" i="56"/>
  <c r="D130" i="56" s="1"/>
  <c r="E131" i="56"/>
  <c r="D131" i="56" s="1"/>
  <c r="E132" i="56"/>
  <c r="D132" i="56" s="1"/>
  <c r="E118" i="56"/>
  <c r="D118" i="56" s="1"/>
  <c r="E111" i="56"/>
  <c r="E112" i="56"/>
  <c r="E114" i="56"/>
  <c r="E115" i="56"/>
  <c r="E116" i="56"/>
  <c r="E117" i="56"/>
  <c r="E110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R9" i="56" s="1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F14" i="56"/>
  <c r="G14" i="56"/>
  <c r="G13" i="56" s="1"/>
  <c r="H14" i="56"/>
  <c r="I14" i="56"/>
  <c r="J14" i="56"/>
  <c r="K14" i="56"/>
  <c r="L14" i="56"/>
  <c r="L13" i="56" s="1"/>
  <c r="M14" i="56"/>
  <c r="M13" i="56" s="1"/>
  <c r="N14" i="56"/>
  <c r="N13" i="56" s="1"/>
  <c r="O14" i="56"/>
  <c r="P14" i="56"/>
  <c r="Q14" i="56"/>
  <c r="R14" i="56"/>
  <c r="R13" i="56" s="1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F32" i="56"/>
  <c r="G32" i="56"/>
  <c r="H32" i="56"/>
  <c r="I32" i="56"/>
  <c r="J32" i="56"/>
  <c r="K32" i="56"/>
  <c r="L32" i="56"/>
  <c r="M32" i="56"/>
  <c r="N32" i="56"/>
  <c r="O32" i="56"/>
  <c r="P32" i="56"/>
  <c r="Q32" i="56"/>
  <c r="R32" i="56"/>
  <c r="F33" i="56"/>
  <c r="G33" i="56"/>
  <c r="H33" i="56"/>
  <c r="I33" i="56"/>
  <c r="J33" i="56"/>
  <c r="K33" i="56"/>
  <c r="L33" i="56"/>
  <c r="M33" i="56"/>
  <c r="N33" i="56"/>
  <c r="O33" i="56"/>
  <c r="P33" i="56"/>
  <c r="Q33" i="56"/>
  <c r="R33" i="56"/>
  <c r="F34" i="56"/>
  <c r="G34" i="56"/>
  <c r="H34" i="56"/>
  <c r="I34" i="56"/>
  <c r="J34" i="56"/>
  <c r="K34" i="56"/>
  <c r="L34" i="56"/>
  <c r="M34" i="56"/>
  <c r="N34" i="56"/>
  <c r="O34" i="56"/>
  <c r="P34" i="56"/>
  <c r="Q34" i="56"/>
  <c r="R34" i="56"/>
  <c r="F35" i="56"/>
  <c r="G35" i="56"/>
  <c r="H35" i="56"/>
  <c r="I35" i="56"/>
  <c r="J35" i="56"/>
  <c r="K35" i="56"/>
  <c r="L35" i="56"/>
  <c r="M35" i="56"/>
  <c r="N35" i="56"/>
  <c r="O35" i="56"/>
  <c r="P35" i="56"/>
  <c r="Q35" i="56"/>
  <c r="R35" i="56"/>
  <c r="F36" i="56"/>
  <c r="G36" i="56"/>
  <c r="H36" i="56"/>
  <c r="I36" i="56"/>
  <c r="J36" i="56"/>
  <c r="K36" i="56"/>
  <c r="L36" i="56"/>
  <c r="M36" i="56"/>
  <c r="N36" i="56"/>
  <c r="O36" i="56"/>
  <c r="P36" i="56"/>
  <c r="Q36" i="56"/>
  <c r="R36" i="56"/>
  <c r="F37" i="56"/>
  <c r="G37" i="56"/>
  <c r="H37" i="56"/>
  <c r="I37" i="56"/>
  <c r="J37" i="56"/>
  <c r="K37" i="56"/>
  <c r="L37" i="56"/>
  <c r="M37" i="56"/>
  <c r="N37" i="56"/>
  <c r="O37" i="56"/>
  <c r="P37" i="56"/>
  <c r="Q37" i="56"/>
  <c r="R37" i="56"/>
  <c r="F38" i="56"/>
  <c r="G38" i="56"/>
  <c r="H38" i="56"/>
  <c r="I38" i="56"/>
  <c r="J38" i="56"/>
  <c r="K38" i="56"/>
  <c r="L38" i="56"/>
  <c r="M38" i="56"/>
  <c r="N38" i="56"/>
  <c r="O38" i="56"/>
  <c r="P38" i="56"/>
  <c r="Q38" i="56"/>
  <c r="R38" i="56"/>
  <c r="F39" i="56"/>
  <c r="G39" i="56"/>
  <c r="H39" i="56"/>
  <c r="I39" i="56"/>
  <c r="J39" i="56"/>
  <c r="K39" i="56"/>
  <c r="L39" i="56"/>
  <c r="M39" i="56"/>
  <c r="N39" i="56"/>
  <c r="O39" i="56"/>
  <c r="P39" i="56"/>
  <c r="Q39" i="56"/>
  <c r="R39" i="56"/>
  <c r="F40" i="56"/>
  <c r="G40" i="56"/>
  <c r="H40" i="56"/>
  <c r="I40" i="56"/>
  <c r="J40" i="56"/>
  <c r="K40" i="56"/>
  <c r="L40" i="56"/>
  <c r="M40" i="56"/>
  <c r="N40" i="56"/>
  <c r="O40" i="56"/>
  <c r="P40" i="56"/>
  <c r="Q40" i="56"/>
  <c r="R40" i="56"/>
  <c r="F41" i="56"/>
  <c r="G41" i="56"/>
  <c r="H41" i="56"/>
  <c r="I41" i="56"/>
  <c r="J41" i="56"/>
  <c r="K41" i="56"/>
  <c r="L41" i="56"/>
  <c r="M41" i="56"/>
  <c r="N41" i="56"/>
  <c r="O41" i="56"/>
  <c r="P41" i="56"/>
  <c r="Q41" i="56"/>
  <c r="R41" i="56"/>
  <c r="F42" i="56"/>
  <c r="G42" i="56"/>
  <c r="H42" i="56"/>
  <c r="I42" i="56"/>
  <c r="J42" i="56"/>
  <c r="K42" i="56"/>
  <c r="L42" i="56"/>
  <c r="M42" i="56"/>
  <c r="N42" i="56"/>
  <c r="O42" i="56"/>
  <c r="P42" i="56"/>
  <c r="Q42" i="56"/>
  <c r="R42" i="56"/>
  <c r="F43" i="56"/>
  <c r="G43" i="56"/>
  <c r="H43" i="56"/>
  <c r="I43" i="56"/>
  <c r="J43" i="56"/>
  <c r="K43" i="56"/>
  <c r="L43" i="56"/>
  <c r="M43" i="56"/>
  <c r="N43" i="56"/>
  <c r="O43" i="56"/>
  <c r="P43" i="56"/>
  <c r="Q43" i="56"/>
  <c r="R43" i="56"/>
  <c r="F44" i="56"/>
  <c r="G44" i="56"/>
  <c r="H44" i="56"/>
  <c r="I44" i="56"/>
  <c r="J44" i="56"/>
  <c r="K44" i="56"/>
  <c r="L44" i="56"/>
  <c r="M44" i="56"/>
  <c r="N44" i="56"/>
  <c r="O44" i="56"/>
  <c r="P44" i="56"/>
  <c r="Q44" i="56"/>
  <c r="R44" i="56"/>
  <c r="F45" i="56"/>
  <c r="G45" i="56"/>
  <c r="H45" i="56"/>
  <c r="I45" i="56"/>
  <c r="J45" i="56"/>
  <c r="K45" i="56"/>
  <c r="L45" i="56"/>
  <c r="M45" i="56"/>
  <c r="N45" i="56"/>
  <c r="O45" i="56"/>
  <c r="P45" i="56"/>
  <c r="Q45" i="56"/>
  <c r="R45" i="56"/>
  <c r="F46" i="56"/>
  <c r="G46" i="56"/>
  <c r="H46" i="56"/>
  <c r="I46" i="56"/>
  <c r="J46" i="56"/>
  <c r="K46" i="56"/>
  <c r="L46" i="56"/>
  <c r="M46" i="56"/>
  <c r="N46" i="56"/>
  <c r="O46" i="56"/>
  <c r="P46" i="56"/>
  <c r="Q46" i="56"/>
  <c r="R46" i="56"/>
  <c r="F47" i="56"/>
  <c r="G47" i="56"/>
  <c r="H47" i="56"/>
  <c r="I47" i="56"/>
  <c r="J47" i="56"/>
  <c r="K47" i="56"/>
  <c r="L47" i="56"/>
  <c r="M47" i="56"/>
  <c r="N47" i="56"/>
  <c r="O47" i="56"/>
  <c r="P47" i="56"/>
  <c r="Q47" i="56"/>
  <c r="R47" i="56"/>
  <c r="F48" i="56"/>
  <c r="G48" i="56"/>
  <c r="H48" i="56"/>
  <c r="I48" i="56"/>
  <c r="J48" i="56"/>
  <c r="K48" i="56"/>
  <c r="L48" i="56"/>
  <c r="M48" i="56"/>
  <c r="N48" i="56"/>
  <c r="O48" i="56"/>
  <c r="P48" i="56"/>
  <c r="Q48" i="56"/>
  <c r="R48" i="56"/>
  <c r="F49" i="56"/>
  <c r="G49" i="56"/>
  <c r="H49" i="56"/>
  <c r="I49" i="56"/>
  <c r="J49" i="56"/>
  <c r="K49" i="56"/>
  <c r="L49" i="56"/>
  <c r="M49" i="56"/>
  <c r="N49" i="56"/>
  <c r="O49" i="56"/>
  <c r="P49" i="56"/>
  <c r="Q49" i="56"/>
  <c r="R49" i="56"/>
  <c r="F50" i="56"/>
  <c r="G50" i="56"/>
  <c r="H50" i="56"/>
  <c r="I50" i="56"/>
  <c r="J50" i="56"/>
  <c r="K50" i="56"/>
  <c r="L50" i="56"/>
  <c r="M50" i="56"/>
  <c r="N50" i="56"/>
  <c r="O50" i="56"/>
  <c r="P50" i="56"/>
  <c r="Q50" i="56"/>
  <c r="R50" i="56"/>
  <c r="F51" i="56"/>
  <c r="G51" i="56"/>
  <c r="H51" i="56"/>
  <c r="I51" i="56"/>
  <c r="J51" i="56"/>
  <c r="K51" i="56"/>
  <c r="L51" i="56"/>
  <c r="M51" i="56"/>
  <c r="N51" i="56"/>
  <c r="O51" i="56"/>
  <c r="P51" i="56"/>
  <c r="Q51" i="56"/>
  <c r="R51" i="56"/>
  <c r="F52" i="56"/>
  <c r="G52" i="56"/>
  <c r="H52" i="56"/>
  <c r="I52" i="56"/>
  <c r="J52" i="56"/>
  <c r="K52" i="56"/>
  <c r="L52" i="56"/>
  <c r="M52" i="56"/>
  <c r="N52" i="56"/>
  <c r="O52" i="56"/>
  <c r="P52" i="56"/>
  <c r="Q52" i="56"/>
  <c r="R52" i="56"/>
  <c r="F53" i="56"/>
  <c r="G53" i="56"/>
  <c r="H53" i="56"/>
  <c r="I53" i="56"/>
  <c r="J53" i="56"/>
  <c r="K53" i="56"/>
  <c r="L53" i="56"/>
  <c r="M53" i="56"/>
  <c r="N53" i="56"/>
  <c r="O53" i="56"/>
  <c r="P53" i="56"/>
  <c r="Q53" i="56"/>
  <c r="R53" i="56"/>
  <c r="F54" i="56"/>
  <c r="G54" i="56"/>
  <c r="H54" i="56"/>
  <c r="I54" i="56"/>
  <c r="J54" i="56"/>
  <c r="K54" i="56"/>
  <c r="L54" i="56"/>
  <c r="M54" i="56"/>
  <c r="N54" i="56"/>
  <c r="O54" i="56"/>
  <c r="P54" i="56"/>
  <c r="Q54" i="56"/>
  <c r="R54" i="56"/>
  <c r="F55" i="56"/>
  <c r="G55" i="56"/>
  <c r="H55" i="56"/>
  <c r="I55" i="56"/>
  <c r="J55" i="56"/>
  <c r="K55" i="56"/>
  <c r="L55" i="56"/>
  <c r="M55" i="56"/>
  <c r="N55" i="56"/>
  <c r="O55" i="56"/>
  <c r="P55" i="56"/>
  <c r="Q55" i="56"/>
  <c r="R55" i="56"/>
  <c r="F56" i="56"/>
  <c r="G56" i="56"/>
  <c r="H56" i="56"/>
  <c r="I56" i="56"/>
  <c r="J56" i="56"/>
  <c r="K56" i="56"/>
  <c r="L56" i="56"/>
  <c r="M56" i="56"/>
  <c r="N56" i="56"/>
  <c r="O56" i="56"/>
  <c r="P56" i="56"/>
  <c r="Q56" i="56"/>
  <c r="R56" i="56"/>
  <c r="F57" i="56"/>
  <c r="G57" i="56"/>
  <c r="H57" i="56"/>
  <c r="I57" i="56"/>
  <c r="J57" i="56"/>
  <c r="K57" i="56"/>
  <c r="L57" i="56"/>
  <c r="M57" i="56"/>
  <c r="N57" i="56"/>
  <c r="O57" i="56"/>
  <c r="P57" i="56"/>
  <c r="Q57" i="56"/>
  <c r="R57" i="56"/>
  <c r="F58" i="56"/>
  <c r="G58" i="56"/>
  <c r="H58" i="56"/>
  <c r="I58" i="56"/>
  <c r="J58" i="56"/>
  <c r="K58" i="56"/>
  <c r="L58" i="56"/>
  <c r="M58" i="56"/>
  <c r="N58" i="56"/>
  <c r="O58" i="56"/>
  <c r="P58" i="56"/>
  <c r="Q58" i="56"/>
  <c r="R58" i="56"/>
  <c r="F59" i="56"/>
  <c r="G59" i="56"/>
  <c r="H59" i="56"/>
  <c r="I59" i="56"/>
  <c r="J59" i="56"/>
  <c r="K59" i="56"/>
  <c r="L59" i="56"/>
  <c r="M59" i="56"/>
  <c r="N59" i="56"/>
  <c r="O59" i="56"/>
  <c r="P59" i="56"/>
  <c r="Q59" i="56"/>
  <c r="R59" i="56"/>
  <c r="F60" i="56"/>
  <c r="G60" i="56"/>
  <c r="H60" i="56"/>
  <c r="I60" i="56"/>
  <c r="J60" i="56"/>
  <c r="K60" i="56"/>
  <c r="L60" i="56"/>
  <c r="M60" i="56"/>
  <c r="N60" i="56"/>
  <c r="O60" i="56"/>
  <c r="P60" i="56"/>
  <c r="Q60" i="56"/>
  <c r="R60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F66" i="56"/>
  <c r="G66" i="56"/>
  <c r="H66" i="56"/>
  <c r="I66" i="56"/>
  <c r="J66" i="56"/>
  <c r="K66" i="56"/>
  <c r="L66" i="56"/>
  <c r="M66" i="56"/>
  <c r="N66" i="56"/>
  <c r="O66" i="56"/>
  <c r="P66" i="56"/>
  <c r="Q66" i="56"/>
  <c r="R66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F68" i="56"/>
  <c r="G68" i="56"/>
  <c r="H68" i="56"/>
  <c r="I68" i="56"/>
  <c r="J68" i="56"/>
  <c r="K68" i="56"/>
  <c r="L68" i="56"/>
  <c r="M68" i="56"/>
  <c r="N68" i="56"/>
  <c r="O68" i="56"/>
  <c r="P68" i="56"/>
  <c r="Q68" i="56"/>
  <c r="R68" i="56"/>
  <c r="F69" i="56"/>
  <c r="G69" i="56"/>
  <c r="H69" i="56"/>
  <c r="I69" i="56"/>
  <c r="J69" i="56"/>
  <c r="K69" i="56"/>
  <c r="L69" i="56"/>
  <c r="M69" i="56"/>
  <c r="N69" i="56"/>
  <c r="O69" i="56"/>
  <c r="P69" i="56"/>
  <c r="Q69" i="56"/>
  <c r="R69" i="56"/>
  <c r="F70" i="56"/>
  <c r="G70" i="56"/>
  <c r="H70" i="56"/>
  <c r="I70" i="56"/>
  <c r="J70" i="56"/>
  <c r="K70" i="56"/>
  <c r="L70" i="56"/>
  <c r="M70" i="56"/>
  <c r="N70" i="56"/>
  <c r="O70" i="56"/>
  <c r="P70" i="56"/>
  <c r="Q70" i="56"/>
  <c r="R70" i="56"/>
  <c r="F71" i="56"/>
  <c r="G71" i="56"/>
  <c r="H71" i="56"/>
  <c r="I71" i="56"/>
  <c r="J71" i="56"/>
  <c r="K71" i="56"/>
  <c r="L71" i="56"/>
  <c r="M71" i="56"/>
  <c r="N71" i="56"/>
  <c r="O71" i="56"/>
  <c r="P71" i="56"/>
  <c r="Q71" i="56"/>
  <c r="R71" i="56"/>
  <c r="F72" i="56"/>
  <c r="G72" i="56"/>
  <c r="H72" i="56"/>
  <c r="I72" i="56"/>
  <c r="J72" i="56"/>
  <c r="K72" i="56"/>
  <c r="L72" i="56"/>
  <c r="M72" i="56"/>
  <c r="N72" i="56"/>
  <c r="O72" i="56"/>
  <c r="P72" i="56"/>
  <c r="Q72" i="56"/>
  <c r="R72" i="56"/>
  <c r="F73" i="56"/>
  <c r="G73" i="56"/>
  <c r="H73" i="56"/>
  <c r="I73" i="56"/>
  <c r="J73" i="56"/>
  <c r="K73" i="56"/>
  <c r="L73" i="56"/>
  <c r="M73" i="56"/>
  <c r="N73" i="56"/>
  <c r="O73" i="56"/>
  <c r="P73" i="56"/>
  <c r="Q73" i="56"/>
  <c r="R73" i="56"/>
  <c r="F74" i="56"/>
  <c r="G74" i="56"/>
  <c r="H74" i="56"/>
  <c r="I74" i="56"/>
  <c r="J74" i="56"/>
  <c r="K74" i="56"/>
  <c r="L74" i="56"/>
  <c r="M74" i="56"/>
  <c r="N74" i="56"/>
  <c r="O74" i="56"/>
  <c r="P74" i="56"/>
  <c r="Q74" i="56"/>
  <c r="R74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F81" i="56"/>
  <c r="G81" i="56"/>
  <c r="H81" i="56"/>
  <c r="I81" i="56"/>
  <c r="J81" i="56"/>
  <c r="K81" i="56"/>
  <c r="L81" i="56"/>
  <c r="M81" i="56"/>
  <c r="N81" i="56"/>
  <c r="O81" i="56"/>
  <c r="P81" i="56"/>
  <c r="Q81" i="56"/>
  <c r="R81" i="56"/>
  <c r="F82" i="56"/>
  <c r="G82" i="56"/>
  <c r="H82" i="56"/>
  <c r="I82" i="56"/>
  <c r="J82" i="56"/>
  <c r="K82" i="56"/>
  <c r="L82" i="56"/>
  <c r="M82" i="56"/>
  <c r="N82" i="56"/>
  <c r="O82" i="56"/>
  <c r="P82" i="56"/>
  <c r="Q82" i="56"/>
  <c r="R82" i="56"/>
  <c r="F83" i="56"/>
  <c r="G83" i="56"/>
  <c r="H83" i="56"/>
  <c r="I83" i="56"/>
  <c r="J83" i="56"/>
  <c r="K83" i="56"/>
  <c r="L83" i="56"/>
  <c r="M83" i="56"/>
  <c r="N83" i="56"/>
  <c r="O83" i="56"/>
  <c r="P83" i="56"/>
  <c r="Q83" i="56"/>
  <c r="R83" i="56"/>
  <c r="F84" i="56"/>
  <c r="G84" i="56"/>
  <c r="H84" i="56"/>
  <c r="I84" i="56"/>
  <c r="J84" i="56"/>
  <c r="K84" i="56"/>
  <c r="L84" i="56"/>
  <c r="M84" i="56"/>
  <c r="N84" i="56"/>
  <c r="O84" i="56"/>
  <c r="P84" i="56"/>
  <c r="Q84" i="56"/>
  <c r="R84" i="56"/>
  <c r="F85" i="56"/>
  <c r="G85" i="56"/>
  <c r="H85" i="56"/>
  <c r="I85" i="56"/>
  <c r="J85" i="56"/>
  <c r="K85" i="56"/>
  <c r="L85" i="56"/>
  <c r="M85" i="56"/>
  <c r="N85" i="56"/>
  <c r="O85" i="56"/>
  <c r="P85" i="56"/>
  <c r="Q85" i="56"/>
  <c r="R85" i="56"/>
  <c r="F86" i="56"/>
  <c r="G86" i="56"/>
  <c r="H86" i="56"/>
  <c r="I86" i="56"/>
  <c r="J86" i="56"/>
  <c r="K86" i="56"/>
  <c r="L86" i="56"/>
  <c r="M86" i="56"/>
  <c r="N86" i="56"/>
  <c r="O86" i="56"/>
  <c r="P86" i="56"/>
  <c r="Q86" i="56"/>
  <c r="R86" i="56"/>
  <c r="F87" i="56"/>
  <c r="G87" i="56"/>
  <c r="H87" i="56"/>
  <c r="I87" i="56"/>
  <c r="J87" i="56"/>
  <c r="K87" i="56"/>
  <c r="L87" i="56"/>
  <c r="M87" i="56"/>
  <c r="N87" i="56"/>
  <c r="O87" i="56"/>
  <c r="P87" i="56"/>
  <c r="Q87" i="56"/>
  <c r="R87" i="56"/>
  <c r="F88" i="56"/>
  <c r="G88" i="56"/>
  <c r="H88" i="56"/>
  <c r="I88" i="56"/>
  <c r="J88" i="56"/>
  <c r="K88" i="56"/>
  <c r="L88" i="56"/>
  <c r="M88" i="56"/>
  <c r="N88" i="56"/>
  <c r="O88" i="56"/>
  <c r="P88" i="56"/>
  <c r="Q88" i="56"/>
  <c r="R88" i="56"/>
  <c r="F89" i="56"/>
  <c r="G89" i="56"/>
  <c r="H89" i="56"/>
  <c r="I89" i="56"/>
  <c r="J89" i="56"/>
  <c r="K89" i="56"/>
  <c r="L89" i="56"/>
  <c r="M89" i="56"/>
  <c r="N89" i="56"/>
  <c r="O89" i="56"/>
  <c r="P89" i="56"/>
  <c r="Q89" i="56"/>
  <c r="R89" i="56"/>
  <c r="F90" i="56"/>
  <c r="G90" i="56"/>
  <c r="H90" i="56"/>
  <c r="I90" i="56"/>
  <c r="J90" i="56"/>
  <c r="K90" i="56"/>
  <c r="L90" i="56"/>
  <c r="M90" i="56"/>
  <c r="N90" i="56"/>
  <c r="O90" i="56"/>
  <c r="P90" i="56"/>
  <c r="Q90" i="56"/>
  <c r="R90" i="56"/>
  <c r="F91" i="56"/>
  <c r="G91" i="56"/>
  <c r="H91" i="56"/>
  <c r="I91" i="56"/>
  <c r="J91" i="56"/>
  <c r="K91" i="56"/>
  <c r="L91" i="56"/>
  <c r="M91" i="56"/>
  <c r="N91" i="56"/>
  <c r="O91" i="56"/>
  <c r="P91" i="56"/>
  <c r="Q91" i="56"/>
  <c r="R91" i="56"/>
  <c r="F92" i="56"/>
  <c r="G92" i="56"/>
  <c r="H92" i="56"/>
  <c r="I92" i="56"/>
  <c r="J92" i="56"/>
  <c r="K92" i="56"/>
  <c r="L92" i="56"/>
  <c r="M92" i="56"/>
  <c r="N92" i="56"/>
  <c r="O92" i="56"/>
  <c r="P92" i="56"/>
  <c r="Q92" i="56"/>
  <c r="R92" i="56"/>
  <c r="F93" i="56"/>
  <c r="G93" i="56"/>
  <c r="H93" i="56"/>
  <c r="I93" i="56"/>
  <c r="J93" i="56"/>
  <c r="K93" i="56"/>
  <c r="L93" i="56"/>
  <c r="M93" i="56"/>
  <c r="N93" i="56"/>
  <c r="O93" i="56"/>
  <c r="P93" i="56"/>
  <c r="Q93" i="56"/>
  <c r="R93" i="56"/>
  <c r="F94" i="56"/>
  <c r="G94" i="56"/>
  <c r="H94" i="56"/>
  <c r="I94" i="56"/>
  <c r="J94" i="56"/>
  <c r="K94" i="56"/>
  <c r="L94" i="56"/>
  <c r="M94" i="56"/>
  <c r="N94" i="56"/>
  <c r="O94" i="56"/>
  <c r="P94" i="56"/>
  <c r="Q94" i="56"/>
  <c r="R94" i="56"/>
  <c r="F95" i="56"/>
  <c r="G95" i="56"/>
  <c r="H95" i="56"/>
  <c r="I95" i="56"/>
  <c r="J95" i="56"/>
  <c r="K95" i="56"/>
  <c r="L95" i="56"/>
  <c r="M95" i="56"/>
  <c r="N95" i="56"/>
  <c r="O95" i="56"/>
  <c r="P95" i="56"/>
  <c r="Q95" i="56"/>
  <c r="R95" i="56"/>
  <c r="F96" i="56"/>
  <c r="G96" i="56"/>
  <c r="H96" i="56"/>
  <c r="I96" i="56"/>
  <c r="J96" i="56"/>
  <c r="K96" i="56"/>
  <c r="L96" i="56"/>
  <c r="M96" i="56"/>
  <c r="N96" i="56"/>
  <c r="O96" i="56"/>
  <c r="P96" i="56"/>
  <c r="Q96" i="56"/>
  <c r="R96" i="56"/>
  <c r="F97" i="56"/>
  <c r="G97" i="56"/>
  <c r="H97" i="56"/>
  <c r="I97" i="56"/>
  <c r="J97" i="56"/>
  <c r="K97" i="56"/>
  <c r="L97" i="56"/>
  <c r="M97" i="56"/>
  <c r="N97" i="56"/>
  <c r="O97" i="56"/>
  <c r="P97" i="56"/>
  <c r="Q97" i="56"/>
  <c r="R97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43" i="56"/>
  <c r="E36" i="56"/>
  <c r="E37" i="56"/>
  <c r="E38" i="56"/>
  <c r="E39" i="56"/>
  <c r="E40" i="56"/>
  <c r="E41" i="56"/>
  <c r="E42" i="56"/>
  <c r="E35" i="56"/>
  <c r="E34" i="56"/>
  <c r="E33" i="56"/>
  <c r="E19" i="56"/>
  <c r="D19" i="56" s="1"/>
  <c r="E20" i="56"/>
  <c r="D20" i="56" s="1"/>
  <c r="E21" i="56"/>
  <c r="D21" i="56" s="1"/>
  <c r="E22" i="56"/>
  <c r="D22" i="56" s="1"/>
  <c r="E23" i="56"/>
  <c r="D23" i="56" s="1"/>
  <c r="E24" i="56"/>
  <c r="D24" i="56" s="1"/>
  <c r="E25" i="56"/>
  <c r="D25" i="56" s="1"/>
  <c r="E26" i="56"/>
  <c r="D26" i="56" s="1"/>
  <c r="E27" i="56"/>
  <c r="D27" i="56" s="1"/>
  <c r="E28" i="56"/>
  <c r="D28" i="56" s="1"/>
  <c r="E29" i="56"/>
  <c r="D29" i="56" s="1"/>
  <c r="E30" i="56"/>
  <c r="D30" i="56" s="1"/>
  <c r="E31" i="56"/>
  <c r="D31" i="56" s="1"/>
  <c r="E32" i="56"/>
  <c r="D32" i="56" s="1"/>
  <c r="E18" i="56"/>
  <c r="D18" i="56" s="1"/>
  <c r="E11" i="56"/>
  <c r="E12" i="56"/>
  <c r="E14" i="56"/>
  <c r="E15" i="56"/>
  <c r="E16" i="56"/>
  <c r="E17" i="56"/>
  <c r="F210" i="55"/>
  <c r="G210" i="55"/>
  <c r="H210" i="55"/>
  <c r="I210" i="55"/>
  <c r="J210" i="55"/>
  <c r="K210" i="55"/>
  <c r="L210" i="55"/>
  <c r="M210" i="55"/>
  <c r="N210" i="55"/>
  <c r="O210" i="55"/>
  <c r="P210" i="55"/>
  <c r="Q210" i="55"/>
  <c r="R210" i="55"/>
  <c r="F211" i="55"/>
  <c r="G211" i="55"/>
  <c r="H211" i="55"/>
  <c r="I211" i="55"/>
  <c r="J211" i="55"/>
  <c r="K211" i="55"/>
  <c r="L211" i="55"/>
  <c r="M211" i="55"/>
  <c r="N211" i="55"/>
  <c r="O211" i="55"/>
  <c r="P211" i="55"/>
  <c r="Q211" i="55"/>
  <c r="R211" i="55"/>
  <c r="F212" i="55"/>
  <c r="G212" i="55"/>
  <c r="H212" i="55"/>
  <c r="I212" i="55"/>
  <c r="J212" i="55"/>
  <c r="K212" i="55"/>
  <c r="L212" i="55"/>
  <c r="M212" i="55"/>
  <c r="N212" i="55"/>
  <c r="O212" i="55"/>
  <c r="P212" i="55"/>
  <c r="Q212" i="55"/>
  <c r="R212" i="55"/>
  <c r="F214" i="55"/>
  <c r="G214" i="55"/>
  <c r="H214" i="55"/>
  <c r="H213" i="55" s="1"/>
  <c r="I214" i="55"/>
  <c r="J214" i="55"/>
  <c r="K214" i="55"/>
  <c r="L214" i="55"/>
  <c r="M214" i="55"/>
  <c r="M213" i="55" s="1"/>
  <c r="N214" i="55"/>
  <c r="N213" i="55" s="1"/>
  <c r="O214" i="55"/>
  <c r="O213" i="55" s="1"/>
  <c r="P214" i="55"/>
  <c r="Q214" i="55"/>
  <c r="R214" i="55"/>
  <c r="F215" i="55"/>
  <c r="G215" i="55"/>
  <c r="H215" i="55"/>
  <c r="I215" i="55"/>
  <c r="J215" i="55"/>
  <c r="K215" i="55"/>
  <c r="L215" i="55"/>
  <c r="M215" i="55"/>
  <c r="N215" i="55"/>
  <c r="O215" i="55"/>
  <c r="P215" i="55"/>
  <c r="Q215" i="55"/>
  <c r="R215" i="55"/>
  <c r="F216" i="55"/>
  <c r="G216" i="55"/>
  <c r="H216" i="55"/>
  <c r="I216" i="55"/>
  <c r="J216" i="55"/>
  <c r="K216" i="55"/>
  <c r="L216" i="55"/>
  <c r="M216" i="55"/>
  <c r="N216" i="55"/>
  <c r="O216" i="55"/>
  <c r="P216" i="55"/>
  <c r="Q216" i="55"/>
  <c r="R216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F218" i="55"/>
  <c r="G218" i="55"/>
  <c r="H218" i="55"/>
  <c r="I218" i="55"/>
  <c r="J218" i="55"/>
  <c r="K218" i="55"/>
  <c r="L218" i="55"/>
  <c r="M218" i="55"/>
  <c r="N218" i="55"/>
  <c r="O218" i="55"/>
  <c r="P218" i="55"/>
  <c r="Q218" i="55"/>
  <c r="R218" i="55"/>
  <c r="F219" i="55"/>
  <c r="G219" i="55"/>
  <c r="H219" i="55"/>
  <c r="I219" i="55"/>
  <c r="J219" i="55"/>
  <c r="K219" i="55"/>
  <c r="L219" i="55"/>
  <c r="M219" i="55"/>
  <c r="N219" i="55"/>
  <c r="O219" i="55"/>
  <c r="P219" i="55"/>
  <c r="Q219" i="55"/>
  <c r="R219" i="55"/>
  <c r="F220" i="55"/>
  <c r="G220" i="55"/>
  <c r="H220" i="55"/>
  <c r="I220" i="55"/>
  <c r="J220" i="55"/>
  <c r="K220" i="55"/>
  <c r="L220" i="55"/>
  <c r="M220" i="55"/>
  <c r="N220" i="55"/>
  <c r="O220" i="55"/>
  <c r="P220" i="55"/>
  <c r="Q220" i="55"/>
  <c r="R220" i="55"/>
  <c r="F221" i="55"/>
  <c r="G221" i="55"/>
  <c r="H221" i="55"/>
  <c r="I221" i="55"/>
  <c r="J221" i="55"/>
  <c r="K221" i="55"/>
  <c r="L221" i="55"/>
  <c r="M221" i="55"/>
  <c r="N221" i="55"/>
  <c r="O221" i="55"/>
  <c r="P221" i="55"/>
  <c r="Q221" i="55"/>
  <c r="R221" i="55"/>
  <c r="F222" i="55"/>
  <c r="G222" i="55"/>
  <c r="H222" i="55"/>
  <c r="I222" i="55"/>
  <c r="J222" i="55"/>
  <c r="K222" i="55"/>
  <c r="L222" i="55"/>
  <c r="M222" i="55"/>
  <c r="N222" i="55"/>
  <c r="O222" i="55"/>
  <c r="P222" i="55"/>
  <c r="Q222" i="55"/>
  <c r="R222" i="55"/>
  <c r="F223" i="55"/>
  <c r="G223" i="55"/>
  <c r="H223" i="55"/>
  <c r="I223" i="55"/>
  <c r="J223" i="55"/>
  <c r="K223" i="55"/>
  <c r="L223" i="55"/>
  <c r="M223" i="55"/>
  <c r="N223" i="55"/>
  <c r="O223" i="55"/>
  <c r="P223" i="55"/>
  <c r="Q223" i="55"/>
  <c r="R223" i="55"/>
  <c r="F224" i="55"/>
  <c r="G224" i="55"/>
  <c r="H224" i="55"/>
  <c r="I224" i="55"/>
  <c r="J224" i="55"/>
  <c r="K224" i="55"/>
  <c r="L224" i="55"/>
  <c r="M224" i="55"/>
  <c r="N224" i="55"/>
  <c r="O224" i="55"/>
  <c r="P224" i="55"/>
  <c r="Q224" i="55"/>
  <c r="R224" i="55"/>
  <c r="F225" i="55"/>
  <c r="G225" i="55"/>
  <c r="H225" i="55"/>
  <c r="I225" i="55"/>
  <c r="J225" i="55"/>
  <c r="K225" i="55"/>
  <c r="L225" i="55"/>
  <c r="M225" i="55"/>
  <c r="N225" i="55"/>
  <c r="O225" i="55"/>
  <c r="P225" i="55"/>
  <c r="Q225" i="55"/>
  <c r="R225" i="55"/>
  <c r="F226" i="55"/>
  <c r="G226" i="55"/>
  <c r="H226" i="55"/>
  <c r="I226" i="55"/>
  <c r="J226" i="55"/>
  <c r="K226" i="55"/>
  <c r="L226" i="55"/>
  <c r="M226" i="55"/>
  <c r="N226" i="55"/>
  <c r="O226" i="55"/>
  <c r="P226" i="55"/>
  <c r="Q226" i="55"/>
  <c r="R226" i="55"/>
  <c r="F227" i="55"/>
  <c r="G227" i="55"/>
  <c r="H227" i="55"/>
  <c r="I227" i="55"/>
  <c r="J227" i="55"/>
  <c r="K227" i="55"/>
  <c r="L227" i="55"/>
  <c r="M227" i="55"/>
  <c r="N227" i="55"/>
  <c r="O227" i="55"/>
  <c r="P227" i="55"/>
  <c r="Q227" i="55"/>
  <c r="R227" i="55"/>
  <c r="F228" i="55"/>
  <c r="G228" i="55"/>
  <c r="H228" i="55"/>
  <c r="I228" i="55"/>
  <c r="J228" i="55"/>
  <c r="K228" i="55"/>
  <c r="L228" i="55"/>
  <c r="M228" i="55"/>
  <c r="N228" i="55"/>
  <c r="O228" i="55"/>
  <c r="P228" i="55"/>
  <c r="Q228" i="55"/>
  <c r="R228" i="55"/>
  <c r="F229" i="55"/>
  <c r="G229" i="55"/>
  <c r="H229" i="55"/>
  <c r="I229" i="55"/>
  <c r="J229" i="55"/>
  <c r="K229" i="55"/>
  <c r="L229" i="55"/>
  <c r="M229" i="55"/>
  <c r="N229" i="55"/>
  <c r="O229" i="55"/>
  <c r="P229" i="55"/>
  <c r="Q229" i="55"/>
  <c r="R229" i="55"/>
  <c r="F230" i="55"/>
  <c r="G230" i="55"/>
  <c r="H230" i="55"/>
  <c r="I230" i="55"/>
  <c r="J230" i="55"/>
  <c r="K230" i="55"/>
  <c r="L230" i="55"/>
  <c r="M230" i="55"/>
  <c r="N230" i="55"/>
  <c r="O230" i="55"/>
  <c r="P230" i="55"/>
  <c r="Q230" i="55"/>
  <c r="R230" i="55"/>
  <c r="F231" i="55"/>
  <c r="G231" i="55"/>
  <c r="H231" i="55"/>
  <c r="I231" i="55"/>
  <c r="J231" i="55"/>
  <c r="K231" i="55"/>
  <c r="L231" i="55"/>
  <c r="M231" i="55"/>
  <c r="N231" i="55"/>
  <c r="O231" i="55"/>
  <c r="P231" i="55"/>
  <c r="Q231" i="55"/>
  <c r="R231" i="55"/>
  <c r="F232" i="55"/>
  <c r="G232" i="55"/>
  <c r="H232" i="55"/>
  <c r="I232" i="55"/>
  <c r="J232" i="55"/>
  <c r="K232" i="55"/>
  <c r="L232" i="55"/>
  <c r="M232" i="55"/>
  <c r="N232" i="55"/>
  <c r="O232" i="55"/>
  <c r="P232" i="55"/>
  <c r="Q232" i="55"/>
  <c r="R232" i="55"/>
  <c r="F233" i="55"/>
  <c r="G233" i="55"/>
  <c r="H233" i="55"/>
  <c r="I233" i="55"/>
  <c r="J233" i="55"/>
  <c r="K233" i="55"/>
  <c r="L233" i="55"/>
  <c r="M233" i="55"/>
  <c r="N233" i="55"/>
  <c r="O233" i="55"/>
  <c r="P233" i="55"/>
  <c r="Q233" i="55"/>
  <c r="R233" i="55"/>
  <c r="F234" i="55"/>
  <c r="G234" i="55"/>
  <c r="H234" i="55"/>
  <c r="I234" i="55"/>
  <c r="J234" i="55"/>
  <c r="K234" i="55"/>
  <c r="L234" i="55"/>
  <c r="M234" i="55"/>
  <c r="N234" i="55"/>
  <c r="O234" i="55"/>
  <c r="P234" i="55"/>
  <c r="Q234" i="55"/>
  <c r="R234" i="55"/>
  <c r="F235" i="55"/>
  <c r="G235" i="55"/>
  <c r="H235" i="55"/>
  <c r="I235" i="55"/>
  <c r="J235" i="55"/>
  <c r="K235" i="55"/>
  <c r="L235" i="55"/>
  <c r="M235" i="55"/>
  <c r="N235" i="55"/>
  <c r="O235" i="55"/>
  <c r="P235" i="55"/>
  <c r="Q235" i="55"/>
  <c r="R235" i="55"/>
  <c r="F236" i="55"/>
  <c r="G236" i="55"/>
  <c r="H236" i="55"/>
  <c r="I236" i="55"/>
  <c r="J236" i="55"/>
  <c r="K236" i="55"/>
  <c r="L236" i="55"/>
  <c r="M236" i="55"/>
  <c r="N236" i="55"/>
  <c r="O236" i="55"/>
  <c r="P236" i="55"/>
  <c r="Q236" i="55"/>
  <c r="R236" i="55"/>
  <c r="F237" i="55"/>
  <c r="G237" i="55"/>
  <c r="H237" i="55"/>
  <c r="I237" i="55"/>
  <c r="J237" i="55"/>
  <c r="K237" i="55"/>
  <c r="L237" i="55"/>
  <c r="M237" i="55"/>
  <c r="N237" i="55"/>
  <c r="O237" i="55"/>
  <c r="P237" i="55"/>
  <c r="Q237" i="55"/>
  <c r="R237" i="55"/>
  <c r="F238" i="55"/>
  <c r="G238" i="55"/>
  <c r="H238" i="55"/>
  <c r="I238" i="55"/>
  <c r="J238" i="55"/>
  <c r="K238" i="55"/>
  <c r="L238" i="55"/>
  <c r="M238" i="55"/>
  <c r="N238" i="55"/>
  <c r="O238" i="55"/>
  <c r="P238" i="55"/>
  <c r="Q238" i="55"/>
  <c r="R238" i="55"/>
  <c r="F239" i="55"/>
  <c r="G239" i="55"/>
  <c r="H239" i="55"/>
  <c r="I239" i="55"/>
  <c r="J239" i="55"/>
  <c r="K239" i="55"/>
  <c r="L239" i="55"/>
  <c r="M239" i="55"/>
  <c r="N239" i="55"/>
  <c r="O239" i="55"/>
  <c r="P239" i="55"/>
  <c r="Q239" i="55"/>
  <c r="R239" i="55"/>
  <c r="F240" i="55"/>
  <c r="G240" i="55"/>
  <c r="H240" i="55"/>
  <c r="I240" i="55"/>
  <c r="J240" i="55"/>
  <c r="K240" i="55"/>
  <c r="L240" i="55"/>
  <c r="M240" i="55"/>
  <c r="N240" i="55"/>
  <c r="O240" i="55"/>
  <c r="P240" i="55"/>
  <c r="Q240" i="55"/>
  <c r="R240" i="55"/>
  <c r="F241" i="55"/>
  <c r="G241" i="55"/>
  <c r="H241" i="55"/>
  <c r="I241" i="55"/>
  <c r="J241" i="55"/>
  <c r="K241" i="55"/>
  <c r="L241" i="55"/>
  <c r="M241" i="55"/>
  <c r="N241" i="55"/>
  <c r="O241" i="55"/>
  <c r="P241" i="55"/>
  <c r="Q241" i="55"/>
  <c r="R241" i="55"/>
  <c r="F242" i="55"/>
  <c r="G242" i="55"/>
  <c r="H242" i="55"/>
  <c r="I242" i="55"/>
  <c r="J242" i="55"/>
  <c r="K242" i="55"/>
  <c r="L242" i="55"/>
  <c r="M242" i="55"/>
  <c r="N242" i="55"/>
  <c r="O242" i="55"/>
  <c r="P242" i="55"/>
  <c r="Q242" i="55"/>
  <c r="R242" i="55"/>
  <c r="F243" i="55"/>
  <c r="G243" i="55"/>
  <c r="H243" i="55"/>
  <c r="I243" i="55"/>
  <c r="J243" i="55"/>
  <c r="K243" i="55"/>
  <c r="L243" i="55"/>
  <c r="M243" i="55"/>
  <c r="N243" i="55"/>
  <c r="O243" i="55"/>
  <c r="P243" i="55"/>
  <c r="Q243" i="55"/>
  <c r="R243" i="55"/>
  <c r="F244" i="55"/>
  <c r="G244" i="55"/>
  <c r="H244" i="55"/>
  <c r="I244" i="55"/>
  <c r="J244" i="55"/>
  <c r="K244" i="55"/>
  <c r="L244" i="55"/>
  <c r="M244" i="55"/>
  <c r="N244" i="55"/>
  <c r="O244" i="55"/>
  <c r="P244" i="55"/>
  <c r="Q244" i="55"/>
  <c r="R244" i="55"/>
  <c r="F245" i="55"/>
  <c r="G245" i="55"/>
  <c r="H245" i="55"/>
  <c r="I245" i="55"/>
  <c r="J245" i="55"/>
  <c r="K245" i="55"/>
  <c r="L245" i="55"/>
  <c r="M245" i="55"/>
  <c r="N245" i="55"/>
  <c r="O245" i="55"/>
  <c r="P245" i="55"/>
  <c r="Q245" i="55"/>
  <c r="R245" i="55"/>
  <c r="F246" i="55"/>
  <c r="G246" i="55"/>
  <c r="H246" i="55"/>
  <c r="I246" i="55"/>
  <c r="J246" i="55"/>
  <c r="K246" i="55"/>
  <c r="L246" i="55"/>
  <c r="M246" i="55"/>
  <c r="N246" i="55"/>
  <c r="O246" i="55"/>
  <c r="P246" i="55"/>
  <c r="Q246" i="55"/>
  <c r="R246" i="55"/>
  <c r="F247" i="55"/>
  <c r="G247" i="55"/>
  <c r="H247" i="55"/>
  <c r="I247" i="55"/>
  <c r="J247" i="55"/>
  <c r="K247" i="55"/>
  <c r="L247" i="55"/>
  <c r="M247" i="55"/>
  <c r="N247" i="55"/>
  <c r="O247" i="55"/>
  <c r="P247" i="55"/>
  <c r="Q247" i="55"/>
  <c r="R247" i="55"/>
  <c r="F248" i="55"/>
  <c r="G248" i="55"/>
  <c r="H248" i="55"/>
  <c r="I248" i="55"/>
  <c r="J248" i="55"/>
  <c r="K248" i="55"/>
  <c r="L248" i="55"/>
  <c r="M248" i="55"/>
  <c r="N248" i="55"/>
  <c r="O248" i="55"/>
  <c r="P248" i="55"/>
  <c r="Q248" i="55"/>
  <c r="R248" i="55"/>
  <c r="F249" i="55"/>
  <c r="G249" i="55"/>
  <c r="H249" i="55"/>
  <c r="I249" i="55"/>
  <c r="J249" i="55"/>
  <c r="K249" i="55"/>
  <c r="L249" i="55"/>
  <c r="M249" i="55"/>
  <c r="N249" i="55"/>
  <c r="O249" i="55"/>
  <c r="P249" i="55"/>
  <c r="Q249" i="55"/>
  <c r="R249" i="55"/>
  <c r="F250" i="55"/>
  <c r="G250" i="55"/>
  <c r="H250" i="55"/>
  <c r="I250" i="55"/>
  <c r="J250" i="55"/>
  <c r="K250" i="55"/>
  <c r="L250" i="55"/>
  <c r="M250" i="55"/>
  <c r="N250" i="55"/>
  <c r="O250" i="55"/>
  <c r="P250" i="55"/>
  <c r="Q250" i="55"/>
  <c r="R250" i="55"/>
  <c r="F251" i="55"/>
  <c r="G251" i="55"/>
  <c r="H251" i="55"/>
  <c r="I251" i="55"/>
  <c r="J251" i="55"/>
  <c r="K251" i="55"/>
  <c r="L251" i="55"/>
  <c r="M251" i="55"/>
  <c r="N251" i="55"/>
  <c r="O251" i="55"/>
  <c r="P251" i="55"/>
  <c r="Q251" i="55"/>
  <c r="R251" i="55"/>
  <c r="F252" i="55"/>
  <c r="G252" i="55"/>
  <c r="H252" i="55"/>
  <c r="I252" i="55"/>
  <c r="J252" i="55"/>
  <c r="K252" i="55"/>
  <c r="L252" i="55"/>
  <c r="M252" i="55"/>
  <c r="N252" i="55"/>
  <c r="O252" i="55"/>
  <c r="P252" i="55"/>
  <c r="Q252" i="55"/>
  <c r="R252" i="55"/>
  <c r="F253" i="55"/>
  <c r="G253" i="55"/>
  <c r="H253" i="55"/>
  <c r="I253" i="55"/>
  <c r="J253" i="55"/>
  <c r="K253" i="55"/>
  <c r="L253" i="55"/>
  <c r="M253" i="55"/>
  <c r="N253" i="55"/>
  <c r="O253" i="55"/>
  <c r="P253" i="55"/>
  <c r="Q253" i="55"/>
  <c r="R253" i="55"/>
  <c r="F254" i="55"/>
  <c r="G254" i="55"/>
  <c r="H254" i="55"/>
  <c r="I254" i="55"/>
  <c r="J254" i="55"/>
  <c r="K254" i="55"/>
  <c r="L254" i="55"/>
  <c r="M254" i="55"/>
  <c r="N254" i="55"/>
  <c r="O254" i="55"/>
  <c r="P254" i="55"/>
  <c r="Q254" i="55"/>
  <c r="R254" i="55"/>
  <c r="F255" i="55"/>
  <c r="G255" i="55"/>
  <c r="H255" i="55"/>
  <c r="I255" i="55"/>
  <c r="J255" i="55"/>
  <c r="K255" i="55"/>
  <c r="L255" i="55"/>
  <c r="M255" i="55"/>
  <c r="N255" i="55"/>
  <c r="O255" i="55"/>
  <c r="P255" i="55"/>
  <c r="Q255" i="55"/>
  <c r="R255" i="55"/>
  <c r="F256" i="55"/>
  <c r="G256" i="55"/>
  <c r="H256" i="55"/>
  <c r="I256" i="55"/>
  <c r="J256" i="55"/>
  <c r="K256" i="55"/>
  <c r="L256" i="55"/>
  <c r="M256" i="55"/>
  <c r="N256" i="55"/>
  <c r="O256" i="55"/>
  <c r="P256" i="55"/>
  <c r="Q256" i="55"/>
  <c r="R256" i="55"/>
  <c r="F257" i="55"/>
  <c r="G257" i="55"/>
  <c r="H257" i="55"/>
  <c r="I257" i="55"/>
  <c r="J257" i="55"/>
  <c r="K257" i="55"/>
  <c r="L257" i="55"/>
  <c r="M257" i="55"/>
  <c r="N257" i="55"/>
  <c r="O257" i="55"/>
  <c r="P257" i="55"/>
  <c r="Q257" i="55"/>
  <c r="R257" i="55"/>
  <c r="F258" i="55"/>
  <c r="G258" i="55"/>
  <c r="H258" i="55"/>
  <c r="I258" i="55"/>
  <c r="J258" i="55"/>
  <c r="K258" i="55"/>
  <c r="L258" i="55"/>
  <c r="M258" i="55"/>
  <c r="N258" i="55"/>
  <c r="O258" i="55"/>
  <c r="P258" i="55"/>
  <c r="Q258" i="55"/>
  <c r="R258" i="55"/>
  <c r="F259" i="55"/>
  <c r="G259" i="55"/>
  <c r="H259" i="55"/>
  <c r="I259" i="55"/>
  <c r="J259" i="55"/>
  <c r="K259" i="55"/>
  <c r="L259" i="55"/>
  <c r="M259" i="55"/>
  <c r="N259" i="55"/>
  <c r="O259" i="55"/>
  <c r="P259" i="55"/>
  <c r="Q259" i="55"/>
  <c r="R259" i="55"/>
  <c r="F260" i="55"/>
  <c r="G260" i="55"/>
  <c r="H260" i="55"/>
  <c r="I260" i="55"/>
  <c r="J260" i="55"/>
  <c r="K260" i="55"/>
  <c r="L260" i="55"/>
  <c r="M260" i="55"/>
  <c r="N260" i="55"/>
  <c r="O260" i="55"/>
  <c r="P260" i="55"/>
  <c r="Q260" i="55"/>
  <c r="R260" i="55"/>
  <c r="F261" i="55"/>
  <c r="G261" i="55"/>
  <c r="H261" i="55"/>
  <c r="I261" i="55"/>
  <c r="J261" i="55"/>
  <c r="K261" i="55"/>
  <c r="L261" i="55"/>
  <c r="M261" i="55"/>
  <c r="N261" i="55"/>
  <c r="O261" i="55"/>
  <c r="P261" i="55"/>
  <c r="Q261" i="55"/>
  <c r="R261" i="55"/>
  <c r="F262" i="55"/>
  <c r="G262" i="55"/>
  <c r="H262" i="55"/>
  <c r="I262" i="55"/>
  <c r="J262" i="55"/>
  <c r="K262" i="55"/>
  <c r="L262" i="55"/>
  <c r="M262" i="55"/>
  <c r="N262" i="55"/>
  <c r="O262" i="55"/>
  <c r="P262" i="55"/>
  <c r="Q262" i="55"/>
  <c r="R262" i="55"/>
  <c r="F263" i="55"/>
  <c r="G263" i="55"/>
  <c r="H263" i="55"/>
  <c r="I263" i="55"/>
  <c r="J263" i="55"/>
  <c r="K263" i="55"/>
  <c r="L263" i="55"/>
  <c r="M263" i="55"/>
  <c r="N263" i="55"/>
  <c r="O263" i="55"/>
  <c r="P263" i="55"/>
  <c r="Q263" i="55"/>
  <c r="R263" i="55"/>
  <c r="F264" i="55"/>
  <c r="G264" i="55"/>
  <c r="H264" i="55"/>
  <c r="I264" i="55"/>
  <c r="J264" i="55"/>
  <c r="K264" i="55"/>
  <c r="L264" i="55"/>
  <c r="M264" i="55"/>
  <c r="N264" i="55"/>
  <c r="O264" i="55"/>
  <c r="P264" i="55"/>
  <c r="Q264" i="55"/>
  <c r="R264" i="55"/>
  <c r="F265" i="55"/>
  <c r="G265" i="55"/>
  <c r="H265" i="55"/>
  <c r="I265" i="55"/>
  <c r="J265" i="55"/>
  <c r="K265" i="55"/>
  <c r="L265" i="55"/>
  <c r="M265" i="55"/>
  <c r="N265" i="55"/>
  <c r="O265" i="55"/>
  <c r="P265" i="55"/>
  <c r="Q265" i="55"/>
  <c r="R265" i="55"/>
  <c r="F266" i="55"/>
  <c r="G266" i="55"/>
  <c r="H266" i="55"/>
  <c r="I266" i="55"/>
  <c r="J266" i="55"/>
  <c r="K266" i="55"/>
  <c r="L266" i="55"/>
  <c r="M266" i="55"/>
  <c r="N266" i="55"/>
  <c r="O266" i="55"/>
  <c r="P266" i="55"/>
  <c r="Q266" i="55"/>
  <c r="R266" i="55"/>
  <c r="F267" i="55"/>
  <c r="G267" i="55"/>
  <c r="H267" i="55"/>
  <c r="I267" i="55"/>
  <c r="J267" i="55"/>
  <c r="K267" i="55"/>
  <c r="L267" i="55"/>
  <c r="M267" i="55"/>
  <c r="N267" i="55"/>
  <c r="O267" i="55"/>
  <c r="P267" i="55"/>
  <c r="Q267" i="55"/>
  <c r="R267" i="55"/>
  <c r="F268" i="55"/>
  <c r="G268" i="55"/>
  <c r="H268" i="55"/>
  <c r="I268" i="55"/>
  <c r="J268" i="55"/>
  <c r="K268" i="55"/>
  <c r="L268" i="55"/>
  <c r="M268" i="55"/>
  <c r="N268" i="55"/>
  <c r="O268" i="55"/>
  <c r="P268" i="55"/>
  <c r="Q268" i="55"/>
  <c r="R268" i="55"/>
  <c r="F269" i="55"/>
  <c r="G269" i="55"/>
  <c r="H269" i="55"/>
  <c r="I269" i="55"/>
  <c r="J269" i="55"/>
  <c r="K269" i="55"/>
  <c r="L269" i="55"/>
  <c r="M269" i="55"/>
  <c r="N269" i="55"/>
  <c r="O269" i="55"/>
  <c r="P269" i="55"/>
  <c r="Q269" i="55"/>
  <c r="R269" i="55"/>
  <c r="F270" i="55"/>
  <c r="G270" i="55"/>
  <c r="H270" i="55"/>
  <c r="I270" i="55"/>
  <c r="J270" i="55"/>
  <c r="K270" i="55"/>
  <c r="L270" i="55"/>
  <c r="M270" i="55"/>
  <c r="N270" i="55"/>
  <c r="O270" i="55"/>
  <c r="P270" i="55"/>
  <c r="Q270" i="55"/>
  <c r="R270" i="55"/>
  <c r="F271" i="55"/>
  <c r="G271" i="55"/>
  <c r="H271" i="55"/>
  <c r="I271" i="55"/>
  <c r="J271" i="55"/>
  <c r="K271" i="55"/>
  <c r="L271" i="55"/>
  <c r="M271" i="55"/>
  <c r="N271" i="55"/>
  <c r="O271" i="55"/>
  <c r="P271" i="55"/>
  <c r="Q271" i="55"/>
  <c r="R27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F273" i="55"/>
  <c r="G273" i="55"/>
  <c r="H273" i="55"/>
  <c r="I273" i="55"/>
  <c r="J273" i="55"/>
  <c r="K273" i="55"/>
  <c r="L273" i="55"/>
  <c r="M273" i="55"/>
  <c r="N273" i="55"/>
  <c r="O273" i="55"/>
  <c r="P273" i="55"/>
  <c r="Q273" i="55"/>
  <c r="R273" i="55"/>
  <c r="F274" i="55"/>
  <c r="G274" i="55"/>
  <c r="H274" i="55"/>
  <c r="I274" i="55"/>
  <c r="J274" i="55"/>
  <c r="K274" i="55"/>
  <c r="L274" i="55"/>
  <c r="M274" i="55"/>
  <c r="N274" i="55"/>
  <c r="O274" i="55"/>
  <c r="P274" i="55"/>
  <c r="Q274" i="55"/>
  <c r="R274" i="55"/>
  <c r="F275" i="55"/>
  <c r="G275" i="55"/>
  <c r="H275" i="55"/>
  <c r="I275" i="55"/>
  <c r="J275" i="55"/>
  <c r="K275" i="55"/>
  <c r="L275" i="55"/>
  <c r="M275" i="55"/>
  <c r="N275" i="55"/>
  <c r="O275" i="55"/>
  <c r="P275" i="55"/>
  <c r="Q275" i="55"/>
  <c r="R275" i="55"/>
  <c r="F276" i="55"/>
  <c r="G276" i="55"/>
  <c r="H276" i="55"/>
  <c r="I276" i="55"/>
  <c r="J276" i="55"/>
  <c r="K276" i="55"/>
  <c r="L276" i="55"/>
  <c r="M276" i="55"/>
  <c r="N276" i="55"/>
  <c r="O276" i="55"/>
  <c r="P276" i="55"/>
  <c r="Q276" i="55"/>
  <c r="R276" i="55"/>
  <c r="F277" i="55"/>
  <c r="G277" i="55"/>
  <c r="H277" i="55"/>
  <c r="I277" i="55"/>
  <c r="J277" i="55"/>
  <c r="K277" i="55"/>
  <c r="L277" i="55"/>
  <c r="M277" i="55"/>
  <c r="N277" i="55"/>
  <c r="O277" i="55"/>
  <c r="P277" i="55"/>
  <c r="Q277" i="55"/>
  <c r="R277" i="55"/>
  <c r="F278" i="55"/>
  <c r="G278" i="55"/>
  <c r="H278" i="55"/>
  <c r="I278" i="55"/>
  <c r="J278" i="55"/>
  <c r="K278" i="55"/>
  <c r="L278" i="55"/>
  <c r="M278" i="55"/>
  <c r="N278" i="55"/>
  <c r="O278" i="55"/>
  <c r="P278" i="55"/>
  <c r="Q278" i="55"/>
  <c r="R278" i="55"/>
  <c r="F279" i="55"/>
  <c r="G279" i="55"/>
  <c r="H279" i="55"/>
  <c r="I279" i="55"/>
  <c r="J279" i="55"/>
  <c r="K279" i="55"/>
  <c r="L279" i="55"/>
  <c r="M279" i="55"/>
  <c r="N279" i="55"/>
  <c r="O279" i="55"/>
  <c r="P279" i="55"/>
  <c r="Q279" i="55"/>
  <c r="R279" i="55"/>
  <c r="F280" i="55"/>
  <c r="G280" i="55"/>
  <c r="H280" i="55"/>
  <c r="I280" i="55"/>
  <c r="J280" i="55"/>
  <c r="K280" i="55"/>
  <c r="L280" i="55"/>
  <c r="M280" i="55"/>
  <c r="N280" i="55"/>
  <c r="O280" i="55"/>
  <c r="P280" i="55"/>
  <c r="Q280" i="55"/>
  <c r="R280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F282" i="55"/>
  <c r="G282" i="55"/>
  <c r="H282" i="55"/>
  <c r="I282" i="55"/>
  <c r="J282" i="55"/>
  <c r="K282" i="55"/>
  <c r="L282" i="55"/>
  <c r="M282" i="55"/>
  <c r="N282" i="55"/>
  <c r="O282" i="55"/>
  <c r="P282" i="55"/>
  <c r="Q282" i="55"/>
  <c r="R282" i="55"/>
  <c r="F283" i="55"/>
  <c r="G283" i="55"/>
  <c r="H283" i="55"/>
  <c r="I283" i="55"/>
  <c r="J283" i="55"/>
  <c r="K283" i="55"/>
  <c r="L283" i="55"/>
  <c r="M283" i="55"/>
  <c r="N283" i="55"/>
  <c r="O283" i="55"/>
  <c r="P283" i="55"/>
  <c r="Q283" i="55"/>
  <c r="R283" i="55"/>
  <c r="F284" i="55"/>
  <c r="G284" i="55"/>
  <c r="H284" i="55"/>
  <c r="I284" i="55"/>
  <c r="J284" i="55"/>
  <c r="K284" i="55"/>
  <c r="L284" i="55"/>
  <c r="M284" i="55"/>
  <c r="N284" i="55"/>
  <c r="O284" i="55"/>
  <c r="P284" i="55"/>
  <c r="Q284" i="55"/>
  <c r="R284" i="55"/>
  <c r="F285" i="55"/>
  <c r="G285" i="55"/>
  <c r="H285" i="55"/>
  <c r="I285" i="55"/>
  <c r="J285" i="55"/>
  <c r="K285" i="55"/>
  <c r="L285" i="55"/>
  <c r="M285" i="55"/>
  <c r="N285" i="55"/>
  <c r="O285" i="55"/>
  <c r="P285" i="55"/>
  <c r="Q285" i="55"/>
  <c r="R285" i="55"/>
  <c r="F286" i="55"/>
  <c r="G286" i="55"/>
  <c r="H286" i="55"/>
  <c r="I286" i="55"/>
  <c r="J286" i="55"/>
  <c r="K286" i="55"/>
  <c r="L286" i="55"/>
  <c r="M286" i="55"/>
  <c r="N286" i="55"/>
  <c r="O286" i="55"/>
  <c r="P286" i="55"/>
  <c r="Q286" i="55"/>
  <c r="R286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F288" i="55"/>
  <c r="G288" i="55"/>
  <c r="H288" i="55"/>
  <c r="I288" i="55"/>
  <c r="J288" i="55"/>
  <c r="K288" i="55"/>
  <c r="L288" i="55"/>
  <c r="M288" i="55"/>
  <c r="N288" i="55"/>
  <c r="O288" i="55"/>
  <c r="P288" i="55"/>
  <c r="Q288" i="55"/>
  <c r="R288" i="55"/>
  <c r="F289" i="55"/>
  <c r="G289" i="55"/>
  <c r="H289" i="55"/>
  <c r="I289" i="55"/>
  <c r="J289" i="55"/>
  <c r="K289" i="55"/>
  <c r="L289" i="55"/>
  <c r="M289" i="55"/>
  <c r="N289" i="55"/>
  <c r="O289" i="55"/>
  <c r="P289" i="55"/>
  <c r="Q289" i="55"/>
  <c r="R289" i="55"/>
  <c r="F290" i="55"/>
  <c r="G290" i="55"/>
  <c r="H290" i="55"/>
  <c r="I290" i="55"/>
  <c r="J290" i="55"/>
  <c r="K290" i="55"/>
  <c r="L290" i="55"/>
  <c r="M290" i="55"/>
  <c r="N290" i="55"/>
  <c r="O290" i="55"/>
  <c r="P290" i="55"/>
  <c r="Q290" i="55"/>
  <c r="R290" i="55"/>
  <c r="F291" i="55"/>
  <c r="G291" i="55"/>
  <c r="H291" i="55"/>
  <c r="I291" i="55"/>
  <c r="J291" i="55"/>
  <c r="K291" i="55"/>
  <c r="L291" i="55"/>
  <c r="M291" i="55"/>
  <c r="N291" i="55"/>
  <c r="O291" i="55"/>
  <c r="P291" i="55"/>
  <c r="Q291" i="55"/>
  <c r="R291" i="55"/>
  <c r="F292" i="55"/>
  <c r="G292" i="55"/>
  <c r="H292" i="55"/>
  <c r="I292" i="55"/>
  <c r="J292" i="55"/>
  <c r="K292" i="55"/>
  <c r="L292" i="55"/>
  <c r="M292" i="55"/>
  <c r="N292" i="55"/>
  <c r="O292" i="55"/>
  <c r="P292" i="55"/>
  <c r="Q292" i="55"/>
  <c r="R292" i="55"/>
  <c r="F293" i="55"/>
  <c r="G293" i="55"/>
  <c r="H293" i="55"/>
  <c r="I293" i="55"/>
  <c r="J293" i="55"/>
  <c r="K293" i="55"/>
  <c r="L293" i="55"/>
  <c r="M293" i="55"/>
  <c r="N293" i="55"/>
  <c r="O293" i="55"/>
  <c r="P293" i="55"/>
  <c r="Q293" i="55"/>
  <c r="R293" i="55"/>
  <c r="F294" i="55"/>
  <c r="G294" i="55"/>
  <c r="H294" i="55"/>
  <c r="I294" i="55"/>
  <c r="J294" i="55"/>
  <c r="K294" i="55"/>
  <c r="L294" i="55"/>
  <c r="M294" i="55"/>
  <c r="N294" i="55"/>
  <c r="O294" i="55"/>
  <c r="P294" i="55"/>
  <c r="Q294" i="55"/>
  <c r="R294" i="55"/>
  <c r="F295" i="55"/>
  <c r="G295" i="55"/>
  <c r="H295" i="55"/>
  <c r="I295" i="55"/>
  <c r="J295" i="55"/>
  <c r="K295" i="55"/>
  <c r="L295" i="55"/>
  <c r="M295" i="55"/>
  <c r="N295" i="55"/>
  <c r="O295" i="55"/>
  <c r="P295" i="55"/>
  <c r="Q295" i="55"/>
  <c r="R295" i="55"/>
  <c r="F296" i="55"/>
  <c r="G296" i="55"/>
  <c r="H296" i="55"/>
  <c r="I296" i="55"/>
  <c r="J296" i="55"/>
  <c r="K296" i="55"/>
  <c r="L296" i="55"/>
  <c r="M296" i="55"/>
  <c r="N296" i="55"/>
  <c r="O296" i="55"/>
  <c r="P296" i="55"/>
  <c r="Q296" i="55"/>
  <c r="R296" i="55"/>
  <c r="F297" i="55"/>
  <c r="G297" i="55"/>
  <c r="H297" i="55"/>
  <c r="I297" i="55"/>
  <c r="J297" i="55"/>
  <c r="K297" i="55"/>
  <c r="L297" i="55"/>
  <c r="M297" i="55"/>
  <c r="N297" i="55"/>
  <c r="O297" i="55"/>
  <c r="P297" i="55"/>
  <c r="Q297" i="55"/>
  <c r="R297" i="55"/>
  <c r="E244" i="55"/>
  <c r="E245" i="55"/>
  <c r="E246" i="55"/>
  <c r="E247" i="55"/>
  <c r="E248" i="55"/>
  <c r="E249" i="55"/>
  <c r="E250" i="55"/>
  <c r="E251" i="55"/>
  <c r="E252" i="55"/>
  <c r="E253" i="55"/>
  <c r="E254" i="55"/>
  <c r="E255" i="55"/>
  <c r="E256" i="55"/>
  <c r="E257" i="55"/>
  <c r="E258" i="55"/>
  <c r="E259" i="55"/>
  <c r="E260" i="55"/>
  <c r="E261" i="55"/>
  <c r="E262" i="55"/>
  <c r="E263" i="55"/>
  <c r="E264" i="55"/>
  <c r="E265" i="55"/>
  <c r="E266" i="55"/>
  <c r="E267" i="55"/>
  <c r="E268" i="55"/>
  <c r="E269" i="55"/>
  <c r="E270" i="55"/>
  <c r="E271" i="55"/>
  <c r="E272" i="55"/>
  <c r="E273" i="55"/>
  <c r="E274" i="55"/>
  <c r="E275" i="55"/>
  <c r="E276" i="55"/>
  <c r="E277" i="55"/>
  <c r="E278" i="55"/>
  <c r="E279" i="55"/>
  <c r="E280" i="55"/>
  <c r="E281" i="55"/>
  <c r="E282" i="55"/>
  <c r="E283" i="55"/>
  <c r="E284" i="55"/>
  <c r="E285" i="55"/>
  <c r="E286" i="55"/>
  <c r="E287" i="55"/>
  <c r="E288" i="55"/>
  <c r="E289" i="55"/>
  <c r="E290" i="55"/>
  <c r="E291" i="55"/>
  <c r="E292" i="55"/>
  <c r="E293" i="55"/>
  <c r="E294" i="55"/>
  <c r="E295" i="55"/>
  <c r="E296" i="55"/>
  <c r="E297" i="55"/>
  <c r="E243" i="55"/>
  <c r="E236" i="55"/>
  <c r="E237" i="55"/>
  <c r="E238" i="55"/>
  <c r="E239" i="55"/>
  <c r="E240" i="55"/>
  <c r="E241" i="55"/>
  <c r="E242" i="55"/>
  <c r="E235" i="55"/>
  <c r="E234" i="55"/>
  <c r="E233" i="55"/>
  <c r="E219" i="55"/>
  <c r="D219" i="55" s="1"/>
  <c r="E220" i="55"/>
  <c r="D220" i="55" s="1"/>
  <c r="E221" i="55"/>
  <c r="D221" i="55" s="1"/>
  <c r="E222" i="55"/>
  <c r="D222" i="55" s="1"/>
  <c r="E223" i="55"/>
  <c r="D223" i="55" s="1"/>
  <c r="E224" i="55"/>
  <c r="D224" i="55" s="1"/>
  <c r="E225" i="55"/>
  <c r="D225" i="55" s="1"/>
  <c r="E226" i="55"/>
  <c r="D226" i="55" s="1"/>
  <c r="E227" i="55"/>
  <c r="D227" i="55" s="1"/>
  <c r="E228" i="55"/>
  <c r="D228" i="55" s="1"/>
  <c r="E229" i="55"/>
  <c r="D229" i="55" s="1"/>
  <c r="E230" i="55"/>
  <c r="D230" i="55" s="1"/>
  <c r="E231" i="55"/>
  <c r="D231" i="55" s="1"/>
  <c r="E232" i="55"/>
  <c r="D232" i="55" s="1"/>
  <c r="E218" i="55"/>
  <c r="D218" i="55" s="1"/>
  <c r="E211" i="55"/>
  <c r="E212" i="55"/>
  <c r="E214" i="55"/>
  <c r="E215" i="55"/>
  <c r="E216" i="55"/>
  <c r="E217" i="55"/>
  <c r="E210" i="55"/>
  <c r="F143" i="55"/>
  <c r="G143" i="55"/>
  <c r="H143" i="55"/>
  <c r="I143" i="55"/>
  <c r="J143" i="55"/>
  <c r="K143" i="55"/>
  <c r="L143" i="55"/>
  <c r="M143" i="55"/>
  <c r="N143" i="55"/>
  <c r="O143" i="55"/>
  <c r="P143" i="55"/>
  <c r="Q143" i="55"/>
  <c r="R143" i="55"/>
  <c r="F144" i="55"/>
  <c r="G144" i="55"/>
  <c r="H144" i="55"/>
  <c r="I144" i="55"/>
  <c r="J144" i="55"/>
  <c r="K144" i="55"/>
  <c r="L144" i="55"/>
  <c r="M144" i="55"/>
  <c r="N144" i="55"/>
  <c r="O144" i="55"/>
  <c r="P144" i="55"/>
  <c r="Q144" i="55"/>
  <c r="R144" i="55"/>
  <c r="F145" i="55"/>
  <c r="G145" i="55"/>
  <c r="H145" i="55"/>
  <c r="I145" i="55"/>
  <c r="J145" i="55"/>
  <c r="K145" i="55"/>
  <c r="L145" i="55"/>
  <c r="M145" i="55"/>
  <c r="N145" i="55"/>
  <c r="O145" i="55"/>
  <c r="P145" i="55"/>
  <c r="Q145" i="55"/>
  <c r="R145" i="55"/>
  <c r="F146" i="55"/>
  <c r="G146" i="55"/>
  <c r="H146" i="55"/>
  <c r="I146" i="55"/>
  <c r="J146" i="55"/>
  <c r="K146" i="55"/>
  <c r="L146" i="55"/>
  <c r="M146" i="55"/>
  <c r="N146" i="55"/>
  <c r="O146" i="55"/>
  <c r="P146" i="55"/>
  <c r="Q146" i="55"/>
  <c r="R146" i="55"/>
  <c r="F147" i="55"/>
  <c r="G147" i="55"/>
  <c r="H147" i="55"/>
  <c r="I147" i="55"/>
  <c r="J147" i="55"/>
  <c r="K147" i="55"/>
  <c r="L147" i="55"/>
  <c r="M147" i="55"/>
  <c r="N147" i="55"/>
  <c r="O147" i="55"/>
  <c r="P147" i="55"/>
  <c r="Q147" i="55"/>
  <c r="R147" i="55"/>
  <c r="F148" i="55"/>
  <c r="G148" i="55"/>
  <c r="H148" i="55"/>
  <c r="I148" i="55"/>
  <c r="J148" i="55"/>
  <c r="K148" i="55"/>
  <c r="L148" i="55"/>
  <c r="M148" i="55"/>
  <c r="N148" i="55"/>
  <c r="O148" i="55"/>
  <c r="P148" i="55"/>
  <c r="Q148" i="55"/>
  <c r="R148" i="55"/>
  <c r="F149" i="55"/>
  <c r="G149" i="55"/>
  <c r="H149" i="55"/>
  <c r="I149" i="55"/>
  <c r="J149" i="55"/>
  <c r="K149" i="55"/>
  <c r="L149" i="55"/>
  <c r="M149" i="55"/>
  <c r="N149" i="55"/>
  <c r="O149" i="55"/>
  <c r="P149" i="55"/>
  <c r="Q149" i="55"/>
  <c r="R149" i="55"/>
  <c r="F150" i="55"/>
  <c r="G150" i="55"/>
  <c r="H150" i="55"/>
  <c r="I150" i="55"/>
  <c r="J150" i="55"/>
  <c r="K150" i="55"/>
  <c r="L150" i="55"/>
  <c r="M150" i="55"/>
  <c r="N150" i="55"/>
  <c r="O150" i="55"/>
  <c r="P150" i="55"/>
  <c r="Q150" i="55"/>
  <c r="R150" i="55"/>
  <c r="F151" i="55"/>
  <c r="G151" i="55"/>
  <c r="H151" i="55"/>
  <c r="I151" i="55"/>
  <c r="J151" i="55"/>
  <c r="K151" i="55"/>
  <c r="L151" i="55"/>
  <c r="M151" i="55"/>
  <c r="N151" i="55"/>
  <c r="O151" i="55"/>
  <c r="P151" i="55"/>
  <c r="Q151" i="55"/>
  <c r="R151" i="55"/>
  <c r="F152" i="55"/>
  <c r="G152" i="55"/>
  <c r="H152" i="55"/>
  <c r="I152" i="55"/>
  <c r="J152" i="55"/>
  <c r="K152" i="55"/>
  <c r="L152" i="55"/>
  <c r="M152" i="55"/>
  <c r="N152" i="55"/>
  <c r="O152" i="55"/>
  <c r="P152" i="55"/>
  <c r="Q152" i="55"/>
  <c r="R152" i="55"/>
  <c r="F153" i="55"/>
  <c r="G153" i="55"/>
  <c r="H153" i="55"/>
  <c r="I153" i="55"/>
  <c r="J153" i="55"/>
  <c r="K153" i="55"/>
  <c r="L153" i="55"/>
  <c r="M153" i="55"/>
  <c r="N153" i="55"/>
  <c r="O153" i="55"/>
  <c r="P153" i="55"/>
  <c r="Q153" i="55"/>
  <c r="R153" i="55"/>
  <c r="F154" i="55"/>
  <c r="G154" i="55"/>
  <c r="H154" i="55"/>
  <c r="I154" i="55"/>
  <c r="J154" i="55"/>
  <c r="K154" i="55"/>
  <c r="L154" i="55"/>
  <c r="M154" i="55"/>
  <c r="N154" i="55"/>
  <c r="O154" i="55"/>
  <c r="P154" i="55"/>
  <c r="Q154" i="55"/>
  <c r="R154" i="55"/>
  <c r="F155" i="55"/>
  <c r="G155" i="55"/>
  <c r="H155" i="55"/>
  <c r="I155" i="55"/>
  <c r="J155" i="55"/>
  <c r="K155" i="55"/>
  <c r="L155" i="55"/>
  <c r="M155" i="55"/>
  <c r="N155" i="55"/>
  <c r="O155" i="55"/>
  <c r="P155" i="55"/>
  <c r="Q155" i="55"/>
  <c r="R155" i="55"/>
  <c r="F156" i="55"/>
  <c r="G156" i="55"/>
  <c r="H156" i="55"/>
  <c r="I156" i="55"/>
  <c r="J156" i="55"/>
  <c r="K156" i="55"/>
  <c r="L156" i="55"/>
  <c r="M156" i="55"/>
  <c r="N156" i="55"/>
  <c r="O156" i="55"/>
  <c r="P156" i="55"/>
  <c r="Q156" i="55"/>
  <c r="R156" i="55"/>
  <c r="F157" i="55"/>
  <c r="G157" i="55"/>
  <c r="H157" i="55"/>
  <c r="I157" i="55"/>
  <c r="J157" i="55"/>
  <c r="K157" i="55"/>
  <c r="L157" i="55"/>
  <c r="M157" i="55"/>
  <c r="N157" i="55"/>
  <c r="O157" i="55"/>
  <c r="P157" i="55"/>
  <c r="Q157" i="55"/>
  <c r="R157" i="55"/>
  <c r="F158" i="55"/>
  <c r="G158" i="55"/>
  <c r="H158" i="55"/>
  <c r="I158" i="55"/>
  <c r="J158" i="55"/>
  <c r="K158" i="55"/>
  <c r="L158" i="55"/>
  <c r="M158" i="55"/>
  <c r="N158" i="55"/>
  <c r="O158" i="55"/>
  <c r="P158" i="55"/>
  <c r="Q158" i="55"/>
  <c r="R158" i="55"/>
  <c r="F159" i="55"/>
  <c r="G159" i="55"/>
  <c r="H159" i="55"/>
  <c r="I159" i="55"/>
  <c r="J159" i="55"/>
  <c r="K159" i="55"/>
  <c r="L159" i="55"/>
  <c r="M159" i="55"/>
  <c r="N159" i="55"/>
  <c r="O159" i="55"/>
  <c r="P159" i="55"/>
  <c r="Q159" i="55"/>
  <c r="R159" i="55"/>
  <c r="F160" i="55"/>
  <c r="G160" i="55"/>
  <c r="H160" i="55"/>
  <c r="I160" i="55"/>
  <c r="J160" i="55"/>
  <c r="K160" i="55"/>
  <c r="L160" i="55"/>
  <c r="M160" i="55"/>
  <c r="N160" i="55"/>
  <c r="O160" i="55"/>
  <c r="P160" i="55"/>
  <c r="Q160" i="55"/>
  <c r="R160" i="55"/>
  <c r="F161" i="55"/>
  <c r="G161" i="55"/>
  <c r="H161" i="55"/>
  <c r="I161" i="55"/>
  <c r="J161" i="55"/>
  <c r="K161" i="55"/>
  <c r="L161" i="55"/>
  <c r="M161" i="55"/>
  <c r="N161" i="55"/>
  <c r="O161" i="55"/>
  <c r="P161" i="55"/>
  <c r="Q161" i="55"/>
  <c r="R161" i="55"/>
  <c r="F162" i="55"/>
  <c r="G162" i="55"/>
  <c r="H162" i="55"/>
  <c r="I162" i="55"/>
  <c r="J162" i="55"/>
  <c r="K162" i="55"/>
  <c r="L162" i="55"/>
  <c r="M162" i="55"/>
  <c r="N162" i="55"/>
  <c r="O162" i="55"/>
  <c r="P162" i="55"/>
  <c r="Q162" i="55"/>
  <c r="R162" i="55"/>
  <c r="F163" i="55"/>
  <c r="G163" i="55"/>
  <c r="H163" i="55"/>
  <c r="I163" i="55"/>
  <c r="J163" i="55"/>
  <c r="K163" i="55"/>
  <c r="L163" i="55"/>
  <c r="M163" i="55"/>
  <c r="N163" i="55"/>
  <c r="O163" i="55"/>
  <c r="P163" i="55"/>
  <c r="Q163" i="55"/>
  <c r="R163" i="55"/>
  <c r="F164" i="55"/>
  <c r="G164" i="55"/>
  <c r="H164" i="55"/>
  <c r="I164" i="55"/>
  <c r="J164" i="55"/>
  <c r="K164" i="55"/>
  <c r="L164" i="55"/>
  <c r="M164" i="55"/>
  <c r="N164" i="55"/>
  <c r="O164" i="55"/>
  <c r="P164" i="55"/>
  <c r="Q164" i="55"/>
  <c r="R164" i="55"/>
  <c r="F165" i="55"/>
  <c r="G165" i="55"/>
  <c r="H165" i="55"/>
  <c r="I165" i="55"/>
  <c r="J165" i="55"/>
  <c r="K165" i="55"/>
  <c r="L165" i="55"/>
  <c r="M165" i="55"/>
  <c r="N165" i="55"/>
  <c r="O165" i="55"/>
  <c r="P165" i="55"/>
  <c r="Q165" i="55"/>
  <c r="R165" i="55"/>
  <c r="F166" i="55"/>
  <c r="G166" i="55"/>
  <c r="H166" i="55"/>
  <c r="I166" i="55"/>
  <c r="J166" i="55"/>
  <c r="K166" i="55"/>
  <c r="L166" i="55"/>
  <c r="M166" i="55"/>
  <c r="N166" i="55"/>
  <c r="O166" i="55"/>
  <c r="P166" i="55"/>
  <c r="Q166" i="55"/>
  <c r="R166" i="55"/>
  <c r="F167" i="55"/>
  <c r="G167" i="55"/>
  <c r="H167" i="55"/>
  <c r="I167" i="55"/>
  <c r="J167" i="55"/>
  <c r="K167" i="55"/>
  <c r="L167" i="55"/>
  <c r="M167" i="55"/>
  <c r="N167" i="55"/>
  <c r="O167" i="55"/>
  <c r="P167" i="55"/>
  <c r="Q167" i="55"/>
  <c r="R167" i="55"/>
  <c r="F168" i="55"/>
  <c r="G168" i="55"/>
  <c r="H168" i="55"/>
  <c r="I168" i="55"/>
  <c r="J168" i="55"/>
  <c r="K168" i="55"/>
  <c r="L168" i="55"/>
  <c r="M168" i="55"/>
  <c r="N168" i="55"/>
  <c r="O168" i="55"/>
  <c r="P168" i="55"/>
  <c r="Q168" i="55"/>
  <c r="R168" i="55"/>
  <c r="F169" i="55"/>
  <c r="G169" i="55"/>
  <c r="H169" i="55"/>
  <c r="I169" i="55"/>
  <c r="J169" i="55"/>
  <c r="K169" i="55"/>
  <c r="L169" i="55"/>
  <c r="M169" i="55"/>
  <c r="N169" i="55"/>
  <c r="O169" i="55"/>
  <c r="P169" i="55"/>
  <c r="Q169" i="55"/>
  <c r="R169" i="55"/>
  <c r="F170" i="55"/>
  <c r="G170" i="55"/>
  <c r="H170" i="55"/>
  <c r="I170" i="55"/>
  <c r="J170" i="55"/>
  <c r="K170" i="55"/>
  <c r="L170" i="55"/>
  <c r="M170" i="55"/>
  <c r="N170" i="55"/>
  <c r="O170" i="55"/>
  <c r="P170" i="55"/>
  <c r="Q170" i="55"/>
  <c r="R170" i="55"/>
  <c r="F171" i="55"/>
  <c r="G171" i="55"/>
  <c r="H171" i="55"/>
  <c r="I171" i="55"/>
  <c r="J171" i="55"/>
  <c r="K171" i="55"/>
  <c r="L171" i="55"/>
  <c r="M171" i="55"/>
  <c r="N171" i="55"/>
  <c r="O171" i="55"/>
  <c r="P171" i="55"/>
  <c r="Q171" i="55"/>
  <c r="R171" i="55"/>
  <c r="F172" i="55"/>
  <c r="G172" i="55"/>
  <c r="H172" i="55"/>
  <c r="I172" i="55"/>
  <c r="J172" i="55"/>
  <c r="K172" i="55"/>
  <c r="L172" i="55"/>
  <c r="M172" i="55"/>
  <c r="N172" i="55"/>
  <c r="O172" i="55"/>
  <c r="P172" i="55"/>
  <c r="Q172" i="55"/>
  <c r="R172" i="55"/>
  <c r="F173" i="55"/>
  <c r="G173" i="55"/>
  <c r="H173" i="55"/>
  <c r="I173" i="55"/>
  <c r="J173" i="55"/>
  <c r="K173" i="55"/>
  <c r="L173" i="55"/>
  <c r="M173" i="55"/>
  <c r="N173" i="55"/>
  <c r="O173" i="55"/>
  <c r="P173" i="55"/>
  <c r="Q173" i="55"/>
  <c r="R173" i="55"/>
  <c r="F174" i="55"/>
  <c r="G174" i="55"/>
  <c r="H174" i="55"/>
  <c r="I174" i="55"/>
  <c r="J174" i="55"/>
  <c r="K174" i="55"/>
  <c r="L174" i="55"/>
  <c r="M174" i="55"/>
  <c r="N174" i="55"/>
  <c r="O174" i="55"/>
  <c r="P174" i="55"/>
  <c r="Q174" i="55"/>
  <c r="R174" i="55"/>
  <c r="F175" i="55"/>
  <c r="G175" i="55"/>
  <c r="H175" i="55"/>
  <c r="I175" i="55"/>
  <c r="J175" i="55"/>
  <c r="K175" i="55"/>
  <c r="L175" i="55"/>
  <c r="M175" i="55"/>
  <c r="N175" i="55"/>
  <c r="O175" i="55"/>
  <c r="P175" i="55"/>
  <c r="Q175" i="55"/>
  <c r="R175" i="55"/>
  <c r="F176" i="55"/>
  <c r="G176" i="55"/>
  <c r="H176" i="55"/>
  <c r="I176" i="55"/>
  <c r="J176" i="55"/>
  <c r="K176" i="55"/>
  <c r="L176" i="55"/>
  <c r="M176" i="55"/>
  <c r="N176" i="55"/>
  <c r="O176" i="55"/>
  <c r="P176" i="55"/>
  <c r="Q176" i="55"/>
  <c r="R176" i="55"/>
  <c r="F177" i="55"/>
  <c r="G177" i="55"/>
  <c r="H177" i="55"/>
  <c r="I177" i="55"/>
  <c r="J177" i="55"/>
  <c r="K177" i="55"/>
  <c r="L177" i="55"/>
  <c r="M177" i="55"/>
  <c r="N177" i="55"/>
  <c r="O177" i="55"/>
  <c r="P177" i="55"/>
  <c r="Q177" i="55"/>
  <c r="R177" i="55"/>
  <c r="F178" i="55"/>
  <c r="G178" i="55"/>
  <c r="H178" i="55"/>
  <c r="I178" i="55"/>
  <c r="J178" i="55"/>
  <c r="K178" i="55"/>
  <c r="L178" i="55"/>
  <c r="M178" i="55"/>
  <c r="N178" i="55"/>
  <c r="O178" i="55"/>
  <c r="P178" i="55"/>
  <c r="Q178" i="55"/>
  <c r="R178" i="55"/>
  <c r="F179" i="55"/>
  <c r="G179" i="55"/>
  <c r="H179" i="55"/>
  <c r="I179" i="55"/>
  <c r="J179" i="55"/>
  <c r="K179" i="55"/>
  <c r="L179" i="55"/>
  <c r="M179" i="55"/>
  <c r="N179" i="55"/>
  <c r="O179" i="55"/>
  <c r="P179" i="55"/>
  <c r="Q179" i="55"/>
  <c r="R179" i="55"/>
  <c r="F180" i="55"/>
  <c r="G180" i="55"/>
  <c r="H180" i="55"/>
  <c r="I180" i="55"/>
  <c r="J180" i="55"/>
  <c r="K180" i="55"/>
  <c r="L180" i="55"/>
  <c r="M180" i="55"/>
  <c r="N180" i="55"/>
  <c r="O180" i="55"/>
  <c r="P180" i="55"/>
  <c r="Q180" i="55"/>
  <c r="R180" i="55"/>
  <c r="F181" i="55"/>
  <c r="G181" i="55"/>
  <c r="H181" i="55"/>
  <c r="I181" i="55"/>
  <c r="J181" i="55"/>
  <c r="K181" i="55"/>
  <c r="L181" i="55"/>
  <c r="M181" i="55"/>
  <c r="N181" i="55"/>
  <c r="O181" i="55"/>
  <c r="P181" i="55"/>
  <c r="Q181" i="55"/>
  <c r="R181" i="55"/>
  <c r="F182" i="55"/>
  <c r="G182" i="55"/>
  <c r="H182" i="55"/>
  <c r="I182" i="55"/>
  <c r="J182" i="55"/>
  <c r="K182" i="55"/>
  <c r="L182" i="55"/>
  <c r="M182" i="55"/>
  <c r="N182" i="55"/>
  <c r="O182" i="55"/>
  <c r="P182" i="55"/>
  <c r="Q182" i="55"/>
  <c r="R182" i="55"/>
  <c r="F183" i="55"/>
  <c r="G183" i="55"/>
  <c r="H183" i="55"/>
  <c r="I183" i="55"/>
  <c r="J183" i="55"/>
  <c r="K183" i="55"/>
  <c r="L183" i="55"/>
  <c r="M183" i="55"/>
  <c r="N183" i="55"/>
  <c r="O183" i="55"/>
  <c r="P183" i="55"/>
  <c r="Q183" i="55"/>
  <c r="R183" i="55"/>
  <c r="F184" i="55"/>
  <c r="G184" i="55"/>
  <c r="H184" i="55"/>
  <c r="I184" i="55"/>
  <c r="J184" i="55"/>
  <c r="K184" i="55"/>
  <c r="L184" i="55"/>
  <c r="M184" i="55"/>
  <c r="N184" i="55"/>
  <c r="O184" i="55"/>
  <c r="P184" i="55"/>
  <c r="Q184" i="55"/>
  <c r="R184" i="55"/>
  <c r="F185" i="55"/>
  <c r="G185" i="55"/>
  <c r="H185" i="55"/>
  <c r="I185" i="55"/>
  <c r="J185" i="55"/>
  <c r="K185" i="55"/>
  <c r="L185" i="55"/>
  <c r="M185" i="55"/>
  <c r="N185" i="55"/>
  <c r="O185" i="55"/>
  <c r="P185" i="55"/>
  <c r="Q185" i="55"/>
  <c r="R185" i="55"/>
  <c r="F186" i="55"/>
  <c r="G186" i="55"/>
  <c r="H186" i="55"/>
  <c r="I186" i="55"/>
  <c r="J186" i="55"/>
  <c r="K186" i="55"/>
  <c r="L186" i="55"/>
  <c r="M186" i="55"/>
  <c r="N186" i="55"/>
  <c r="O186" i="55"/>
  <c r="P186" i="55"/>
  <c r="Q186" i="55"/>
  <c r="R186" i="55"/>
  <c r="F187" i="55"/>
  <c r="G187" i="55"/>
  <c r="H187" i="55"/>
  <c r="I187" i="55"/>
  <c r="J187" i="55"/>
  <c r="K187" i="55"/>
  <c r="L187" i="55"/>
  <c r="M187" i="55"/>
  <c r="N187" i="55"/>
  <c r="O187" i="55"/>
  <c r="P187" i="55"/>
  <c r="Q187" i="55"/>
  <c r="R187" i="55"/>
  <c r="F188" i="55"/>
  <c r="G188" i="55"/>
  <c r="H188" i="55"/>
  <c r="I188" i="55"/>
  <c r="J188" i="55"/>
  <c r="K188" i="55"/>
  <c r="L188" i="55"/>
  <c r="M188" i="55"/>
  <c r="N188" i="55"/>
  <c r="O188" i="55"/>
  <c r="P188" i="55"/>
  <c r="Q188" i="55"/>
  <c r="R188" i="55"/>
  <c r="F189" i="55"/>
  <c r="G189" i="55"/>
  <c r="H189" i="55"/>
  <c r="I189" i="55"/>
  <c r="J189" i="55"/>
  <c r="K189" i="55"/>
  <c r="L189" i="55"/>
  <c r="M189" i="55"/>
  <c r="N189" i="55"/>
  <c r="O189" i="55"/>
  <c r="P189" i="55"/>
  <c r="Q189" i="55"/>
  <c r="R189" i="55"/>
  <c r="F190" i="55"/>
  <c r="G190" i="55"/>
  <c r="H190" i="55"/>
  <c r="I190" i="55"/>
  <c r="J190" i="55"/>
  <c r="K190" i="55"/>
  <c r="L190" i="55"/>
  <c r="M190" i="55"/>
  <c r="N190" i="55"/>
  <c r="O190" i="55"/>
  <c r="P190" i="55"/>
  <c r="Q190" i="55"/>
  <c r="R190" i="55"/>
  <c r="F191" i="55"/>
  <c r="G191" i="55"/>
  <c r="H191" i="55"/>
  <c r="I191" i="55"/>
  <c r="J191" i="55"/>
  <c r="K191" i="55"/>
  <c r="L191" i="55"/>
  <c r="M191" i="55"/>
  <c r="N191" i="55"/>
  <c r="O191" i="55"/>
  <c r="P191" i="55"/>
  <c r="Q191" i="55"/>
  <c r="R191" i="55"/>
  <c r="F192" i="55"/>
  <c r="G192" i="55"/>
  <c r="H192" i="55"/>
  <c r="I192" i="55"/>
  <c r="J192" i="55"/>
  <c r="K192" i="55"/>
  <c r="L192" i="55"/>
  <c r="M192" i="55"/>
  <c r="N192" i="55"/>
  <c r="O192" i="55"/>
  <c r="P192" i="55"/>
  <c r="Q192" i="55"/>
  <c r="R192" i="55"/>
  <c r="F193" i="55"/>
  <c r="G193" i="55"/>
  <c r="H193" i="55"/>
  <c r="I193" i="55"/>
  <c r="J193" i="55"/>
  <c r="K193" i="55"/>
  <c r="L193" i="55"/>
  <c r="M193" i="55"/>
  <c r="N193" i="55"/>
  <c r="O193" i="55"/>
  <c r="P193" i="55"/>
  <c r="Q193" i="55"/>
  <c r="R193" i="55"/>
  <c r="F194" i="55"/>
  <c r="G194" i="55"/>
  <c r="H194" i="55"/>
  <c r="I194" i="55"/>
  <c r="J194" i="55"/>
  <c r="K194" i="55"/>
  <c r="L194" i="55"/>
  <c r="M194" i="55"/>
  <c r="N194" i="55"/>
  <c r="O194" i="55"/>
  <c r="P194" i="55"/>
  <c r="Q194" i="55"/>
  <c r="R194" i="55"/>
  <c r="F195" i="55"/>
  <c r="G195" i="55"/>
  <c r="H195" i="55"/>
  <c r="I195" i="55"/>
  <c r="J195" i="55"/>
  <c r="K195" i="55"/>
  <c r="L195" i="55"/>
  <c r="M195" i="55"/>
  <c r="N195" i="55"/>
  <c r="O195" i="55"/>
  <c r="P195" i="55"/>
  <c r="Q195" i="55"/>
  <c r="R195" i="55"/>
  <c r="F196" i="55"/>
  <c r="G196" i="55"/>
  <c r="H196" i="55"/>
  <c r="I196" i="55"/>
  <c r="J196" i="55"/>
  <c r="K196" i="55"/>
  <c r="L196" i="55"/>
  <c r="M196" i="55"/>
  <c r="N196" i="55"/>
  <c r="O196" i="55"/>
  <c r="P196" i="55"/>
  <c r="Q196" i="55"/>
  <c r="R196" i="55"/>
  <c r="F197" i="55"/>
  <c r="G197" i="55"/>
  <c r="H197" i="55"/>
  <c r="I197" i="55"/>
  <c r="J197" i="55"/>
  <c r="K197" i="55"/>
  <c r="L197" i="55"/>
  <c r="M197" i="55"/>
  <c r="N197" i="55"/>
  <c r="O197" i="55"/>
  <c r="P197" i="55"/>
  <c r="Q197" i="55"/>
  <c r="R197" i="55"/>
  <c r="E197" i="55"/>
  <c r="E144" i="55"/>
  <c r="E145" i="55"/>
  <c r="E146" i="55"/>
  <c r="E147" i="55"/>
  <c r="E148" i="55"/>
  <c r="E149" i="55"/>
  <c r="E150" i="55"/>
  <c r="E151" i="55"/>
  <c r="E152" i="55"/>
  <c r="E153" i="55"/>
  <c r="E154" i="55"/>
  <c r="E155" i="55"/>
  <c r="E156" i="55"/>
  <c r="E157" i="55"/>
  <c r="E158" i="55"/>
  <c r="E159" i="55"/>
  <c r="E160" i="55"/>
  <c r="E161" i="55"/>
  <c r="E162" i="55"/>
  <c r="E163" i="55"/>
  <c r="E164" i="55"/>
  <c r="E165" i="55"/>
  <c r="E166" i="55"/>
  <c r="E167" i="55"/>
  <c r="E168" i="55"/>
  <c r="E169" i="55"/>
  <c r="E170" i="55"/>
  <c r="E171" i="55"/>
  <c r="E172" i="55"/>
  <c r="E173" i="55"/>
  <c r="E174" i="55"/>
  <c r="E175" i="55"/>
  <c r="E176" i="55"/>
  <c r="E177" i="55"/>
  <c r="E178" i="55"/>
  <c r="E179" i="55"/>
  <c r="E180" i="55"/>
  <c r="E181" i="55"/>
  <c r="E182" i="55"/>
  <c r="E183" i="55"/>
  <c r="E184" i="55"/>
  <c r="E185" i="55"/>
  <c r="E186" i="55"/>
  <c r="E187" i="55"/>
  <c r="E188" i="55"/>
  <c r="E189" i="55"/>
  <c r="E190" i="55"/>
  <c r="E191" i="55"/>
  <c r="E192" i="55"/>
  <c r="E193" i="55"/>
  <c r="E194" i="55"/>
  <c r="E195" i="55"/>
  <c r="E196" i="55"/>
  <c r="E143" i="55"/>
  <c r="F135" i="55"/>
  <c r="G135" i="55"/>
  <c r="H135" i="55"/>
  <c r="I135" i="55"/>
  <c r="J135" i="55"/>
  <c r="K135" i="55"/>
  <c r="L135" i="55"/>
  <c r="M135" i="55"/>
  <c r="N135" i="55"/>
  <c r="O135" i="55"/>
  <c r="P135" i="55"/>
  <c r="Q135" i="55"/>
  <c r="R135" i="55"/>
  <c r="F136" i="55"/>
  <c r="G136" i="55"/>
  <c r="H136" i="55"/>
  <c r="I136" i="55"/>
  <c r="J136" i="55"/>
  <c r="K136" i="55"/>
  <c r="L136" i="55"/>
  <c r="M136" i="55"/>
  <c r="N136" i="55"/>
  <c r="O136" i="55"/>
  <c r="P136" i="55"/>
  <c r="Q136" i="55"/>
  <c r="R136" i="55"/>
  <c r="F137" i="55"/>
  <c r="G137" i="55"/>
  <c r="H137" i="55"/>
  <c r="I137" i="55"/>
  <c r="J137" i="55"/>
  <c r="K137" i="55"/>
  <c r="L137" i="55"/>
  <c r="M137" i="55"/>
  <c r="N137" i="55"/>
  <c r="O137" i="55"/>
  <c r="P137" i="55"/>
  <c r="Q137" i="55"/>
  <c r="R137" i="55"/>
  <c r="F138" i="55"/>
  <c r="G138" i="55"/>
  <c r="H138" i="55"/>
  <c r="I138" i="55"/>
  <c r="J138" i="55"/>
  <c r="K138" i="55"/>
  <c r="L138" i="55"/>
  <c r="M138" i="55"/>
  <c r="N138" i="55"/>
  <c r="O138" i="55"/>
  <c r="P138" i="55"/>
  <c r="Q138" i="55"/>
  <c r="R138" i="55"/>
  <c r="F139" i="55"/>
  <c r="G139" i="55"/>
  <c r="H139" i="55"/>
  <c r="I139" i="55"/>
  <c r="J139" i="55"/>
  <c r="K139" i="55"/>
  <c r="L139" i="55"/>
  <c r="M139" i="55"/>
  <c r="N139" i="55"/>
  <c r="O139" i="55"/>
  <c r="P139" i="55"/>
  <c r="Q139" i="55"/>
  <c r="R139" i="55"/>
  <c r="F140" i="55"/>
  <c r="G140" i="55"/>
  <c r="H140" i="55"/>
  <c r="I140" i="55"/>
  <c r="J140" i="55"/>
  <c r="K140" i="55"/>
  <c r="L140" i="55"/>
  <c r="M140" i="55"/>
  <c r="N140" i="55"/>
  <c r="O140" i="55"/>
  <c r="P140" i="55"/>
  <c r="Q140" i="55"/>
  <c r="R140" i="55"/>
  <c r="F141" i="55"/>
  <c r="G141" i="55"/>
  <c r="H141" i="55"/>
  <c r="I141" i="55"/>
  <c r="J141" i="55"/>
  <c r="K141" i="55"/>
  <c r="L141" i="55"/>
  <c r="M141" i="55"/>
  <c r="N141" i="55"/>
  <c r="O141" i="55"/>
  <c r="P141" i="55"/>
  <c r="Q141" i="55"/>
  <c r="R141" i="55"/>
  <c r="F142" i="55"/>
  <c r="G142" i="55"/>
  <c r="H142" i="55"/>
  <c r="I142" i="55"/>
  <c r="J142" i="55"/>
  <c r="K142" i="55"/>
  <c r="L142" i="55"/>
  <c r="M142" i="55"/>
  <c r="N142" i="55"/>
  <c r="O142" i="55"/>
  <c r="P142" i="55"/>
  <c r="Q142" i="55"/>
  <c r="R142" i="55"/>
  <c r="E136" i="55"/>
  <c r="E137" i="55"/>
  <c r="E138" i="55"/>
  <c r="E139" i="55"/>
  <c r="E140" i="55"/>
  <c r="E141" i="55"/>
  <c r="E142" i="55"/>
  <c r="E135" i="55"/>
  <c r="F133" i="55"/>
  <c r="G133" i="55"/>
  <c r="H133" i="55"/>
  <c r="I133" i="55"/>
  <c r="J133" i="55"/>
  <c r="K133" i="55"/>
  <c r="L133" i="55"/>
  <c r="M133" i="55"/>
  <c r="N133" i="55"/>
  <c r="O133" i="55"/>
  <c r="P133" i="55"/>
  <c r="Q133" i="55"/>
  <c r="R133" i="55"/>
  <c r="F134" i="55"/>
  <c r="G134" i="55"/>
  <c r="H134" i="55"/>
  <c r="I134" i="55"/>
  <c r="J134" i="55"/>
  <c r="K134" i="55"/>
  <c r="L134" i="55"/>
  <c r="M134" i="55"/>
  <c r="N134" i="55"/>
  <c r="O134" i="55"/>
  <c r="P134" i="55"/>
  <c r="Q134" i="55"/>
  <c r="R134" i="55"/>
  <c r="E134" i="55"/>
  <c r="E133" i="55"/>
  <c r="F118" i="55"/>
  <c r="G118" i="55"/>
  <c r="H118" i="55"/>
  <c r="I118" i="55"/>
  <c r="J118" i="55"/>
  <c r="K118" i="55"/>
  <c r="L118" i="55"/>
  <c r="M118" i="55"/>
  <c r="N118" i="55"/>
  <c r="O118" i="55"/>
  <c r="P118" i="55"/>
  <c r="Q118" i="55"/>
  <c r="R118" i="55"/>
  <c r="F119" i="55"/>
  <c r="G119" i="55"/>
  <c r="H119" i="55"/>
  <c r="I119" i="55"/>
  <c r="J119" i="55"/>
  <c r="K119" i="55"/>
  <c r="L119" i="55"/>
  <c r="M119" i="55"/>
  <c r="N119" i="55"/>
  <c r="O119" i="55"/>
  <c r="P119" i="55"/>
  <c r="Q119" i="55"/>
  <c r="R119" i="55"/>
  <c r="F120" i="55"/>
  <c r="G120" i="55"/>
  <c r="H120" i="55"/>
  <c r="I120" i="55"/>
  <c r="J120" i="55"/>
  <c r="K120" i="55"/>
  <c r="L120" i="55"/>
  <c r="M120" i="55"/>
  <c r="N120" i="55"/>
  <c r="O120" i="55"/>
  <c r="P120" i="55"/>
  <c r="Q120" i="55"/>
  <c r="R120" i="55"/>
  <c r="F121" i="55"/>
  <c r="G121" i="55"/>
  <c r="H121" i="55"/>
  <c r="I121" i="55"/>
  <c r="J121" i="55"/>
  <c r="K121" i="55"/>
  <c r="L121" i="55"/>
  <c r="M121" i="55"/>
  <c r="N121" i="55"/>
  <c r="O121" i="55"/>
  <c r="P121" i="55"/>
  <c r="Q121" i="55"/>
  <c r="R121" i="55"/>
  <c r="F122" i="55"/>
  <c r="G122" i="55"/>
  <c r="H122" i="55"/>
  <c r="I122" i="55"/>
  <c r="J122" i="55"/>
  <c r="K122" i="55"/>
  <c r="L122" i="55"/>
  <c r="M122" i="55"/>
  <c r="N122" i="55"/>
  <c r="O122" i="55"/>
  <c r="P122" i="55"/>
  <c r="Q122" i="55"/>
  <c r="R122" i="55"/>
  <c r="F123" i="55"/>
  <c r="G123" i="55"/>
  <c r="H123" i="55"/>
  <c r="I123" i="55"/>
  <c r="J123" i="55"/>
  <c r="K123" i="55"/>
  <c r="L123" i="55"/>
  <c r="M123" i="55"/>
  <c r="N123" i="55"/>
  <c r="O123" i="55"/>
  <c r="P123" i="55"/>
  <c r="Q123" i="55"/>
  <c r="R123" i="55"/>
  <c r="F124" i="55"/>
  <c r="G124" i="55"/>
  <c r="H124" i="55"/>
  <c r="I124" i="55"/>
  <c r="J124" i="55"/>
  <c r="K124" i="55"/>
  <c r="L124" i="55"/>
  <c r="M124" i="55"/>
  <c r="N124" i="55"/>
  <c r="O124" i="55"/>
  <c r="P124" i="55"/>
  <c r="Q124" i="55"/>
  <c r="R124" i="55"/>
  <c r="F125" i="55"/>
  <c r="G125" i="55"/>
  <c r="H125" i="55"/>
  <c r="I125" i="55"/>
  <c r="J125" i="55"/>
  <c r="K125" i="55"/>
  <c r="L125" i="55"/>
  <c r="M125" i="55"/>
  <c r="N125" i="55"/>
  <c r="O125" i="55"/>
  <c r="P125" i="55"/>
  <c r="Q125" i="55"/>
  <c r="R125" i="55"/>
  <c r="F126" i="55"/>
  <c r="G126" i="55"/>
  <c r="H126" i="55"/>
  <c r="I126" i="55"/>
  <c r="J126" i="55"/>
  <c r="K126" i="55"/>
  <c r="L126" i="55"/>
  <c r="M126" i="55"/>
  <c r="N126" i="55"/>
  <c r="O126" i="55"/>
  <c r="P126" i="55"/>
  <c r="Q126" i="55"/>
  <c r="R126" i="55"/>
  <c r="F127" i="55"/>
  <c r="G127" i="55"/>
  <c r="H127" i="55"/>
  <c r="I127" i="55"/>
  <c r="J127" i="55"/>
  <c r="K127" i="55"/>
  <c r="L127" i="55"/>
  <c r="M127" i="55"/>
  <c r="N127" i="55"/>
  <c r="O127" i="55"/>
  <c r="P127" i="55"/>
  <c r="Q127" i="55"/>
  <c r="R127" i="55"/>
  <c r="F128" i="55"/>
  <c r="G128" i="55"/>
  <c r="H128" i="55"/>
  <c r="I128" i="55"/>
  <c r="J128" i="55"/>
  <c r="K128" i="55"/>
  <c r="L128" i="55"/>
  <c r="M128" i="55"/>
  <c r="N128" i="55"/>
  <c r="O128" i="55"/>
  <c r="P128" i="55"/>
  <c r="Q128" i="55"/>
  <c r="R128" i="55"/>
  <c r="F129" i="55"/>
  <c r="G129" i="55"/>
  <c r="H129" i="55"/>
  <c r="I129" i="55"/>
  <c r="J129" i="55"/>
  <c r="K129" i="55"/>
  <c r="L129" i="55"/>
  <c r="M129" i="55"/>
  <c r="N129" i="55"/>
  <c r="O129" i="55"/>
  <c r="P129" i="55"/>
  <c r="Q129" i="55"/>
  <c r="R129" i="55"/>
  <c r="F130" i="55"/>
  <c r="G130" i="55"/>
  <c r="H130" i="55"/>
  <c r="I130" i="55"/>
  <c r="J130" i="55"/>
  <c r="K130" i="55"/>
  <c r="L130" i="55"/>
  <c r="M130" i="55"/>
  <c r="N130" i="55"/>
  <c r="O130" i="55"/>
  <c r="P130" i="55"/>
  <c r="Q130" i="55"/>
  <c r="R130" i="55"/>
  <c r="F131" i="55"/>
  <c r="G131" i="55"/>
  <c r="H131" i="55"/>
  <c r="I131" i="55"/>
  <c r="J131" i="55"/>
  <c r="K131" i="55"/>
  <c r="L131" i="55"/>
  <c r="M131" i="55"/>
  <c r="N131" i="55"/>
  <c r="O131" i="55"/>
  <c r="P131" i="55"/>
  <c r="Q131" i="55"/>
  <c r="R131" i="55"/>
  <c r="F132" i="55"/>
  <c r="G132" i="55"/>
  <c r="H132" i="55"/>
  <c r="I132" i="55"/>
  <c r="J132" i="55"/>
  <c r="K132" i="55"/>
  <c r="L132" i="55"/>
  <c r="M132" i="55"/>
  <c r="N132" i="55"/>
  <c r="O132" i="55"/>
  <c r="P132" i="55"/>
  <c r="Q132" i="55"/>
  <c r="R132" i="55"/>
  <c r="E119" i="55"/>
  <c r="D119" i="55" s="1"/>
  <c r="E120" i="55"/>
  <c r="D120" i="55" s="1"/>
  <c r="E121" i="55"/>
  <c r="D121" i="55" s="1"/>
  <c r="E122" i="55"/>
  <c r="D122" i="55" s="1"/>
  <c r="E123" i="55"/>
  <c r="D123" i="55" s="1"/>
  <c r="E124" i="55"/>
  <c r="D124" i="55" s="1"/>
  <c r="E125" i="55"/>
  <c r="D125" i="55" s="1"/>
  <c r="E126" i="55"/>
  <c r="D126" i="55" s="1"/>
  <c r="E127" i="55"/>
  <c r="D127" i="55" s="1"/>
  <c r="E128" i="55"/>
  <c r="D128" i="55" s="1"/>
  <c r="E129" i="55"/>
  <c r="D129" i="55" s="1"/>
  <c r="E130" i="55"/>
  <c r="D130" i="55" s="1"/>
  <c r="E131" i="55"/>
  <c r="D131" i="55" s="1"/>
  <c r="E132" i="55"/>
  <c r="D132" i="55" s="1"/>
  <c r="E118" i="55"/>
  <c r="D118" i="55" s="1"/>
  <c r="F110" i="55"/>
  <c r="G110" i="55"/>
  <c r="H110" i="55"/>
  <c r="I110" i="55"/>
  <c r="J110" i="55"/>
  <c r="K110" i="55"/>
  <c r="L110" i="55"/>
  <c r="M110" i="55"/>
  <c r="N110" i="55"/>
  <c r="O110" i="55"/>
  <c r="P110" i="55"/>
  <c r="Q110" i="55"/>
  <c r="R110" i="55"/>
  <c r="F111" i="55"/>
  <c r="G111" i="55"/>
  <c r="H111" i="55"/>
  <c r="I111" i="55"/>
  <c r="J111" i="55"/>
  <c r="K111" i="55"/>
  <c r="L111" i="55"/>
  <c r="M111" i="55"/>
  <c r="N111" i="55"/>
  <c r="O111" i="55"/>
  <c r="P111" i="55"/>
  <c r="Q111" i="55"/>
  <c r="R111" i="55"/>
  <c r="F112" i="55"/>
  <c r="G112" i="55"/>
  <c r="H112" i="55"/>
  <c r="I112" i="55"/>
  <c r="J112" i="55"/>
  <c r="K112" i="55"/>
  <c r="L112" i="55"/>
  <c r="M112" i="55"/>
  <c r="N112" i="55"/>
  <c r="O112" i="55"/>
  <c r="P112" i="55"/>
  <c r="Q112" i="55"/>
  <c r="R112" i="55"/>
  <c r="F114" i="55"/>
  <c r="G114" i="55"/>
  <c r="H114" i="55"/>
  <c r="I114" i="55"/>
  <c r="J114" i="55"/>
  <c r="K114" i="55"/>
  <c r="L114" i="55"/>
  <c r="M114" i="55"/>
  <c r="M113" i="55" s="1"/>
  <c r="N114" i="55"/>
  <c r="N113" i="55" s="1"/>
  <c r="O114" i="55"/>
  <c r="P114" i="55"/>
  <c r="Q114" i="55"/>
  <c r="R114" i="55"/>
  <c r="F115" i="55"/>
  <c r="G115" i="55"/>
  <c r="H115" i="55"/>
  <c r="I115" i="55"/>
  <c r="J115" i="55"/>
  <c r="K115" i="55"/>
  <c r="L115" i="55"/>
  <c r="M115" i="55"/>
  <c r="N115" i="55"/>
  <c r="O115" i="55"/>
  <c r="P115" i="55"/>
  <c r="Q115" i="55"/>
  <c r="R115" i="55"/>
  <c r="F116" i="55"/>
  <c r="G116" i="55"/>
  <c r="H116" i="55"/>
  <c r="I116" i="55"/>
  <c r="J116" i="55"/>
  <c r="K116" i="55"/>
  <c r="L116" i="55"/>
  <c r="M116" i="55"/>
  <c r="N116" i="55"/>
  <c r="O116" i="55"/>
  <c r="P116" i="55"/>
  <c r="Q116" i="55"/>
  <c r="R116" i="55"/>
  <c r="F117" i="55"/>
  <c r="G117" i="55"/>
  <c r="H117" i="55"/>
  <c r="I117" i="55"/>
  <c r="J117" i="55"/>
  <c r="K117" i="55"/>
  <c r="L117" i="55"/>
  <c r="M117" i="55"/>
  <c r="N117" i="55"/>
  <c r="O117" i="55"/>
  <c r="P117" i="55"/>
  <c r="Q117" i="55"/>
  <c r="R117" i="55"/>
  <c r="E111" i="55"/>
  <c r="E112" i="55"/>
  <c r="E114" i="55"/>
  <c r="E115" i="55"/>
  <c r="E116" i="55"/>
  <c r="E117" i="55"/>
  <c r="E110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F96" i="55"/>
  <c r="G96" i="55"/>
  <c r="H96" i="55"/>
  <c r="I96" i="55"/>
  <c r="J96" i="55"/>
  <c r="K96" i="55"/>
  <c r="L96" i="55"/>
  <c r="M96" i="55"/>
  <c r="N96" i="55"/>
  <c r="O96" i="55"/>
  <c r="P96" i="55"/>
  <c r="Q96" i="55"/>
  <c r="R96" i="55"/>
  <c r="F97" i="55"/>
  <c r="G97" i="55"/>
  <c r="H97" i="55"/>
  <c r="I97" i="55"/>
  <c r="J97" i="55"/>
  <c r="K97" i="55"/>
  <c r="L97" i="55"/>
  <c r="M97" i="55"/>
  <c r="N97" i="55"/>
  <c r="O97" i="55"/>
  <c r="P97" i="55"/>
  <c r="Q97" i="55"/>
  <c r="R97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43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E36" i="55"/>
  <c r="E37" i="55"/>
  <c r="E38" i="55"/>
  <c r="E39" i="55"/>
  <c r="E40" i="55"/>
  <c r="E41" i="55"/>
  <c r="E42" i="55"/>
  <c r="E35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E34" i="55"/>
  <c r="E33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E19" i="55"/>
  <c r="D19" i="55" s="1"/>
  <c r="E20" i="55"/>
  <c r="D20" i="55" s="1"/>
  <c r="E21" i="55"/>
  <c r="D21" i="55" s="1"/>
  <c r="E22" i="55"/>
  <c r="D22" i="55" s="1"/>
  <c r="E23" i="55"/>
  <c r="D23" i="55" s="1"/>
  <c r="E24" i="55"/>
  <c r="D24" i="55" s="1"/>
  <c r="E25" i="55"/>
  <c r="D25" i="55" s="1"/>
  <c r="E26" i="55"/>
  <c r="D26" i="55" s="1"/>
  <c r="E27" i="55"/>
  <c r="D27" i="55" s="1"/>
  <c r="E28" i="55"/>
  <c r="D28" i="55" s="1"/>
  <c r="E29" i="55"/>
  <c r="D29" i="55" s="1"/>
  <c r="E30" i="55"/>
  <c r="D30" i="55" s="1"/>
  <c r="E31" i="55"/>
  <c r="D31" i="55" s="1"/>
  <c r="E32" i="55"/>
  <c r="D32" i="55" s="1"/>
  <c r="E18" i="55"/>
  <c r="D18" i="55" s="1"/>
  <c r="F10" i="55"/>
  <c r="G10" i="55"/>
  <c r="H10" i="55"/>
  <c r="I10" i="55"/>
  <c r="J10" i="55"/>
  <c r="K10" i="55"/>
  <c r="L10" i="55"/>
  <c r="M10" i="55"/>
  <c r="N10" i="55"/>
  <c r="O10" i="55"/>
  <c r="P10" i="55"/>
  <c r="Q10" i="55"/>
  <c r="R10" i="55"/>
  <c r="F11" i="55"/>
  <c r="G11" i="55"/>
  <c r="H11" i="55"/>
  <c r="I11" i="55"/>
  <c r="J11" i="55"/>
  <c r="K11" i="55"/>
  <c r="L11" i="55"/>
  <c r="M11" i="55"/>
  <c r="N11" i="55"/>
  <c r="O11" i="55"/>
  <c r="P11" i="55"/>
  <c r="Q11" i="55"/>
  <c r="R11" i="55"/>
  <c r="F12" i="55"/>
  <c r="G12" i="55"/>
  <c r="H12" i="55"/>
  <c r="I12" i="55"/>
  <c r="J12" i="55"/>
  <c r="K12" i="55"/>
  <c r="L12" i="55"/>
  <c r="M12" i="55"/>
  <c r="N12" i="55"/>
  <c r="O12" i="55"/>
  <c r="P12" i="55"/>
  <c r="Q12" i="55"/>
  <c r="R12" i="55"/>
  <c r="F14" i="55"/>
  <c r="G14" i="55"/>
  <c r="H14" i="55"/>
  <c r="I14" i="55"/>
  <c r="J14" i="55"/>
  <c r="K14" i="55"/>
  <c r="L14" i="55"/>
  <c r="M14" i="55"/>
  <c r="M13" i="55" s="1"/>
  <c r="N14" i="55"/>
  <c r="N13" i="55" s="1"/>
  <c r="O14" i="55"/>
  <c r="P14" i="55"/>
  <c r="Q14" i="55"/>
  <c r="R14" i="55"/>
  <c r="F15" i="55"/>
  <c r="G15" i="55"/>
  <c r="H15" i="55"/>
  <c r="I15" i="55"/>
  <c r="J15" i="55"/>
  <c r="K15" i="55"/>
  <c r="L15" i="55"/>
  <c r="M15" i="55"/>
  <c r="N15" i="55"/>
  <c r="O15" i="55"/>
  <c r="P15" i="55"/>
  <c r="Q15" i="55"/>
  <c r="R15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E11" i="55"/>
  <c r="E12" i="55"/>
  <c r="E14" i="55"/>
  <c r="E15" i="55"/>
  <c r="E16" i="55"/>
  <c r="E17" i="55"/>
  <c r="E10" i="55"/>
  <c r="C195" i="57"/>
  <c r="C99" i="57"/>
  <c r="C6" i="57"/>
  <c r="C205" i="56"/>
  <c r="C104" i="56"/>
  <c r="C6" i="56"/>
  <c r="C205" i="55"/>
  <c r="C104" i="55"/>
  <c r="C6" i="55"/>
  <c r="C104" i="54"/>
  <c r="C205" i="54"/>
  <c r="C6" i="54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K44" i="21"/>
  <c r="K45" i="21"/>
  <c r="K46" i="21"/>
  <c r="K47" i="21"/>
  <c r="K48" i="21"/>
  <c r="K49" i="21"/>
  <c r="K50" i="21"/>
  <c r="K43" i="21"/>
  <c r="K42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K36" i="21"/>
  <c r="K37" i="21"/>
  <c r="K38" i="21"/>
  <c r="K35" i="21"/>
  <c r="K34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K24" i="21"/>
  <c r="K25" i="21"/>
  <c r="K26" i="21"/>
  <c r="K27" i="21"/>
  <c r="K28" i="21"/>
  <c r="K29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0" i="21"/>
  <c r="E40" i="21"/>
  <c r="F40" i="21"/>
  <c r="G40" i="21"/>
  <c r="H40" i="21"/>
  <c r="D41" i="21"/>
  <c r="E41" i="21"/>
  <c r="F41" i="21"/>
  <c r="G41" i="21"/>
  <c r="H41" i="21"/>
  <c r="D42" i="21"/>
  <c r="E42" i="21"/>
  <c r="F42" i="21"/>
  <c r="G42" i="21"/>
  <c r="H42" i="21"/>
  <c r="D43" i="21"/>
  <c r="E43" i="21"/>
  <c r="F43" i="21"/>
  <c r="G43" i="21"/>
  <c r="H43" i="21"/>
  <c r="D44" i="21"/>
  <c r="E44" i="21"/>
  <c r="F44" i="21"/>
  <c r="G44" i="21"/>
  <c r="H44" i="21"/>
  <c r="D45" i="21"/>
  <c r="E45" i="21"/>
  <c r="F45" i="21"/>
  <c r="G45" i="21"/>
  <c r="H45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C42" i="21"/>
  <c r="C43" i="21"/>
  <c r="C44" i="21"/>
  <c r="C45" i="21"/>
  <c r="C46" i="21"/>
  <c r="C47" i="21"/>
  <c r="C48" i="21"/>
  <c r="C41" i="21"/>
  <c r="C40" i="21"/>
  <c r="D30" i="21"/>
  <c r="E30" i="21"/>
  <c r="F30" i="21"/>
  <c r="G30" i="21"/>
  <c r="H30" i="21"/>
  <c r="D31" i="21"/>
  <c r="E31" i="21"/>
  <c r="F31" i="21"/>
  <c r="G31" i="21"/>
  <c r="H31" i="21"/>
  <c r="D32" i="21"/>
  <c r="E32" i="21"/>
  <c r="F32" i="21"/>
  <c r="G32" i="21"/>
  <c r="H32" i="21"/>
  <c r="D33" i="21"/>
  <c r="E33" i="21"/>
  <c r="F33" i="21"/>
  <c r="G33" i="21"/>
  <c r="H33" i="21"/>
  <c r="D34" i="21"/>
  <c r="E34" i="21"/>
  <c r="F34" i="21"/>
  <c r="G34" i="21"/>
  <c r="H34" i="21"/>
  <c r="D35" i="21"/>
  <c r="E35" i="21"/>
  <c r="F35" i="21"/>
  <c r="G35" i="21"/>
  <c r="H35" i="21"/>
  <c r="C32" i="21"/>
  <c r="C33" i="21"/>
  <c r="C34" i="21"/>
  <c r="C35" i="21"/>
  <c r="C31" i="21"/>
  <c r="C30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C24" i="21"/>
  <c r="C25" i="21"/>
  <c r="C23" i="21"/>
  <c r="C22" i="21"/>
  <c r="K104" i="57" l="1"/>
  <c r="K209" i="54"/>
  <c r="L9" i="54"/>
  <c r="L13" i="55"/>
  <c r="L113" i="55"/>
  <c r="L213" i="55"/>
  <c r="K13" i="56"/>
  <c r="K9" i="56" s="1"/>
  <c r="H9" i="56"/>
  <c r="K113" i="56"/>
  <c r="K109" i="56" s="1"/>
  <c r="H209" i="56"/>
  <c r="K13" i="57"/>
  <c r="K9" i="57" s="1"/>
  <c r="K108" i="57"/>
  <c r="K203" i="57"/>
  <c r="K13" i="54"/>
  <c r="K9" i="54" s="1"/>
  <c r="K113" i="54"/>
  <c r="K213" i="54"/>
  <c r="E213" i="59"/>
  <c r="R213" i="59"/>
  <c r="R209" i="59" s="1"/>
  <c r="O209" i="59"/>
  <c r="L209" i="55"/>
  <c r="K109" i="55"/>
  <c r="J104" i="57"/>
  <c r="L9" i="56"/>
  <c r="L109" i="56"/>
  <c r="I104" i="57"/>
  <c r="L199" i="57"/>
  <c r="I209" i="54"/>
  <c r="K113" i="55"/>
  <c r="K213" i="55"/>
  <c r="H209" i="55"/>
  <c r="J13" i="56"/>
  <c r="G9" i="56"/>
  <c r="J113" i="56"/>
  <c r="J109" i="56" s="1"/>
  <c r="J213" i="56"/>
  <c r="J209" i="56" s="1"/>
  <c r="J13" i="57"/>
  <c r="J9" i="57" s="1"/>
  <c r="J108" i="57"/>
  <c r="G104" i="57"/>
  <c r="J203" i="57"/>
  <c r="J199" i="57" s="1"/>
  <c r="J13" i="54"/>
  <c r="J9" i="54" s="1"/>
  <c r="J113" i="54"/>
  <c r="G109" i="54"/>
  <c r="J213" i="54"/>
  <c r="J209" i="54" s="1"/>
  <c r="Q213" i="59"/>
  <c r="Q209" i="59" s="1"/>
  <c r="N209" i="59"/>
  <c r="K199" i="57"/>
  <c r="K109" i="54"/>
  <c r="K209" i="55"/>
  <c r="J9" i="56"/>
  <c r="M9" i="54"/>
  <c r="J109" i="54"/>
  <c r="J209" i="55"/>
  <c r="L9" i="57"/>
  <c r="I9" i="54"/>
  <c r="L109" i="54"/>
  <c r="J213" i="55"/>
  <c r="I13" i="56"/>
  <c r="I9" i="56" s="1"/>
  <c r="I113" i="56"/>
  <c r="I109" i="56" s="1"/>
  <c r="I213" i="56"/>
  <c r="I209" i="56" s="1"/>
  <c r="I13" i="57"/>
  <c r="I9" i="57" s="1"/>
  <c r="I108" i="57"/>
  <c r="I203" i="57"/>
  <c r="I199" i="57" s="1"/>
  <c r="I13" i="54"/>
  <c r="I113" i="54"/>
  <c r="I109" i="54" s="1"/>
  <c r="F109" i="54"/>
  <c r="I213" i="54"/>
  <c r="F209" i="54"/>
  <c r="P213" i="59"/>
  <c r="P209" i="59" s="1"/>
  <c r="I213" i="55"/>
  <c r="I209" i="55" s="1"/>
  <c r="F209" i="55"/>
  <c r="H13" i="56"/>
  <c r="H113" i="56"/>
  <c r="H109" i="56" s="1"/>
  <c r="H213" i="56"/>
  <c r="H13" i="57"/>
  <c r="H9" i="57" s="1"/>
  <c r="H108" i="57"/>
  <c r="H104" i="57" s="1"/>
  <c r="H203" i="57"/>
  <c r="H199" i="57" s="1"/>
  <c r="H13" i="54"/>
  <c r="H9" i="54" s="1"/>
  <c r="H113" i="54"/>
  <c r="H109" i="54" s="1"/>
  <c r="E209" i="54"/>
  <c r="H213" i="54"/>
  <c r="H209" i="54" s="1"/>
  <c r="O213" i="59"/>
  <c r="K209" i="59"/>
  <c r="G213" i="55"/>
  <c r="G209" i="55" s="1"/>
  <c r="F13" i="56"/>
  <c r="F9" i="56" s="1"/>
  <c r="F113" i="56"/>
  <c r="F109" i="56" s="1"/>
  <c r="F213" i="56"/>
  <c r="F209" i="56" s="1"/>
  <c r="F13" i="57"/>
  <c r="F9" i="57" s="1"/>
  <c r="Q9" i="57"/>
  <c r="F108" i="57"/>
  <c r="F104" i="57" s="1"/>
  <c r="Q104" i="57"/>
  <c r="F203" i="57"/>
  <c r="F199" i="57" s="1"/>
  <c r="F13" i="54"/>
  <c r="F9" i="54" s="1"/>
  <c r="F113" i="54"/>
  <c r="F213" i="54"/>
  <c r="M213" i="59"/>
  <c r="M209" i="59" s="1"/>
  <c r="J209" i="59"/>
  <c r="F213" i="55"/>
  <c r="L213" i="59"/>
  <c r="L209" i="59" s="1"/>
  <c r="I209" i="59"/>
  <c r="E13" i="56"/>
  <c r="E9" i="56" s="1"/>
  <c r="O9" i="56"/>
  <c r="E113" i="56"/>
  <c r="E109" i="56" s="1"/>
  <c r="E213" i="56"/>
  <c r="E209" i="56" s="1"/>
  <c r="R209" i="56"/>
  <c r="O209" i="56"/>
  <c r="E13" i="57"/>
  <c r="E9" i="57" s="1"/>
  <c r="R9" i="57"/>
  <c r="E108" i="57"/>
  <c r="E104" i="57" s="1"/>
  <c r="R104" i="57"/>
  <c r="E203" i="57"/>
  <c r="E199" i="57" s="1"/>
  <c r="R199" i="57"/>
  <c r="O199" i="57"/>
  <c r="E13" i="54"/>
  <c r="E9" i="54" s="1"/>
  <c r="R9" i="54"/>
  <c r="O9" i="54"/>
  <c r="E113" i="54"/>
  <c r="E109" i="54" s="1"/>
  <c r="R113" i="54"/>
  <c r="R109" i="54" s="1"/>
  <c r="E213" i="54"/>
  <c r="R213" i="54"/>
  <c r="R209" i="54" s="1"/>
  <c r="K213" i="59"/>
  <c r="E213" i="55"/>
  <c r="E209" i="55" s="1"/>
  <c r="R213" i="55"/>
  <c r="R209" i="55" s="1"/>
  <c r="O209" i="55"/>
  <c r="Q13" i="56"/>
  <c r="Q9" i="56" s="1"/>
  <c r="N9" i="56"/>
  <c r="Q113" i="56"/>
  <c r="Q109" i="56" s="1"/>
  <c r="N109" i="56"/>
  <c r="Q213" i="56"/>
  <c r="Q209" i="56" s="1"/>
  <c r="N209" i="56"/>
  <c r="Q13" i="57"/>
  <c r="N9" i="57"/>
  <c r="Q108" i="57"/>
  <c r="Q203" i="57"/>
  <c r="Q199" i="57" s="1"/>
  <c r="N199" i="57"/>
  <c r="Q13" i="54"/>
  <c r="Q9" i="54" s="1"/>
  <c r="N9" i="54"/>
  <c r="Q113" i="54"/>
  <c r="Q109" i="54" s="1"/>
  <c r="Q213" i="54"/>
  <c r="Q209" i="54" s="1"/>
  <c r="N209" i="54"/>
  <c r="J213" i="59"/>
  <c r="G209" i="59"/>
  <c r="Q213" i="55"/>
  <c r="Q209" i="55" s="1"/>
  <c r="N209" i="55"/>
  <c r="P13" i="56"/>
  <c r="P9" i="56" s="1"/>
  <c r="M9" i="56"/>
  <c r="P113" i="56"/>
  <c r="P109" i="56" s="1"/>
  <c r="M109" i="56"/>
  <c r="P213" i="56"/>
  <c r="P209" i="56" s="1"/>
  <c r="M209" i="56"/>
  <c r="P13" i="57"/>
  <c r="P9" i="57" s="1"/>
  <c r="M9" i="57"/>
  <c r="P108" i="57"/>
  <c r="P104" i="57" s="1"/>
  <c r="M104" i="57"/>
  <c r="P203" i="57"/>
  <c r="P199" i="57" s="1"/>
  <c r="M199" i="57"/>
  <c r="P13" i="54"/>
  <c r="P9" i="54" s="1"/>
  <c r="P113" i="54"/>
  <c r="P109" i="54" s="1"/>
  <c r="M109" i="54"/>
  <c r="P213" i="54"/>
  <c r="P209" i="54" s="1"/>
  <c r="M209" i="54"/>
  <c r="I213" i="59"/>
  <c r="F209" i="59"/>
  <c r="P213" i="55"/>
  <c r="P209" i="55" s="1"/>
  <c r="M209" i="55"/>
  <c r="O13" i="56"/>
  <c r="O113" i="56"/>
  <c r="O109" i="56" s="1"/>
  <c r="O213" i="56"/>
  <c r="L209" i="56"/>
  <c r="O13" i="57"/>
  <c r="O9" i="57" s="1"/>
  <c r="O108" i="57"/>
  <c r="O104" i="57" s="1"/>
  <c r="L104" i="57"/>
  <c r="O203" i="57"/>
  <c r="O13" i="54"/>
  <c r="O113" i="54"/>
  <c r="O109" i="54" s="1"/>
  <c r="O213" i="54"/>
  <c r="O209" i="54" s="1"/>
  <c r="L209" i="54"/>
  <c r="E209" i="59"/>
  <c r="H213" i="59"/>
  <c r="H209" i="59" s="1"/>
  <c r="J113" i="55"/>
  <c r="J109" i="55" s="1"/>
  <c r="I113" i="55"/>
  <c r="I109" i="55" s="1"/>
  <c r="L109" i="55"/>
  <c r="H13" i="55"/>
  <c r="H9" i="55" s="1"/>
  <c r="H113" i="55"/>
  <c r="H109" i="55" s="1"/>
  <c r="G113" i="55"/>
  <c r="G109" i="55" s="1"/>
  <c r="F113" i="55"/>
  <c r="F109" i="55" s="1"/>
  <c r="E113" i="55"/>
  <c r="E109" i="55" s="1"/>
  <c r="R113" i="55"/>
  <c r="R109" i="55" s="1"/>
  <c r="O109" i="55"/>
  <c r="Q113" i="55"/>
  <c r="Q109" i="55" s="1"/>
  <c r="N109" i="55"/>
  <c r="P113" i="55"/>
  <c r="P109" i="55" s="1"/>
  <c r="M109" i="55"/>
  <c r="O113" i="55"/>
  <c r="E13" i="55"/>
  <c r="L9" i="55"/>
  <c r="K13" i="55"/>
  <c r="K9" i="55" s="1"/>
  <c r="J13" i="55"/>
  <c r="J9" i="55" s="1"/>
  <c r="I13" i="55"/>
  <c r="I9" i="55" s="1"/>
  <c r="G13" i="55"/>
  <c r="G9" i="55" s="1"/>
  <c r="F13" i="55"/>
  <c r="F9" i="55" s="1"/>
  <c r="E9" i="55"/>
  <c r="R13" i="55"/>
  <c r="R9" i="55" s="1"/>
  <c r="Q13" i="55"/>
  <c r="Q9" i="55" s="1"/>
  <c r="N9" i="55"/>
  <c r="P13" i="55"/>
  <c r="P9" i="55" s="1"/>
  <c r="M9" i="55"/>
  <c r="O13" i="55"/>
  <c r="O9" i="55" s="1"/>
  <c r="M113" i="59"/>
  <c r="M109" i="59" s="1"/>
  <c r="R13" i="59"/>
  <c r="R9" i="59" s="1"/>
  <c r="E113" i="59"/>
  <c r="E109" i="59" s="1"/>
  <c r="R113" i="59"/>
  <c r="R109" i="59" s="1"/>
  <c r="F109" i="59"/>
  <c r="Q113" i="59"/>
  <c r="Q109" i="59" s="1"/>
  <c r="P113" i="59"/>
  <c r="P109" i="59" s="1"/>
  <c r="O113" i="59"/>
  <c r="O109" i="59" s="1"/>
  <c r="N113" i="59"/>
  <c r="N109" i="59" s="1"/>
  <c r="K109" i="59"/>
  <c r="L113" i="59"/>
  <c r="L109" i="59" s="1"/>
  <c r="J113" i="59"/>
  <c r="J109" i="59" s="1"/>
  <c r="I113" i="59"/>
  <c r="I109" i="59" s="1"/>
  <c r="H113" i="59"/>
  <c r="H109" i="59" s="1"/>
  <c r="M13" i="59"/>
  <c r="M9" i="59" s="1"/>
  <c r="K13" i="59"/>
  <c r="K9" i="59" s="1"/>
  <c r="E13" i="59"/>
  <c r="E9" i="59" s="1"/>
  <c r="Q13" i="59"/>
  <c r="Q9" i="59" s="1"/>
  <c r="P13" i="59"/>
  <c r="P9" i="59" s="1"/>
  <c r="O13" i="59"/>
  <c r="O9" i="59" s="1"/>
  <c r="N13" i="59"/>
  <c r="N9" i="59" s="1"/>
  <c r="L13" i="59"/>
  <c r="L9" i="59" s="1"/>
  <c r="J13" i="59"/>
  <c r="J9" i="59" s="1"/>
  <c r="G9" i="59"/>
  <c r="I13" i="59"/>
  <c r="I9" i="59" s="1"/>
  <c r="F9" i="59"/>
  <c r="H13" i="59"/>
  <c r="H9" i="59" s="1"/>
  <c r="P22" i="18"/>
  <c r="Q22" i="18"/>
  <c r="R22" i="18"/>
  <c r="S22" i="18"/>
  <c r="T22" i="18"/>
  <c r="U22" i="18"/>
  <c r="V22" i="18"/>
  <c r="P23" i="18"/>
  <c r="Q23" i="18"/>
  <c r="R23" i="18"/>
  <c r="S23" i="18"/>
  <c r="T23" i="18"/>
  <c r="U23" i="18"/>
  <c r="V23" i="18"/>
  <c r="P24" i="18"/>
  <c r="Q24" i="18"/>
  <c r="R24" i="18"/>
  <c r="S24" i="18"/>
  <c r="T24" i="18"/>
  <c r="U24" i="18"/>
  <c r="V24" i="18"/>
  <c r="P25" i="18"/>
  <c r="Q25" i="18"/>
  <c r="R25" i="18"/>
  <c r="S25" i="18"/>
  <c r="T25" i="18"/>
  <c r="U25" i="18"/>
  <c r="V25" i="18"/>
  <c r="P26" i="18"/>
  <c r="Q26" i="18"/>
  <c r="R26" i="18"/>
  <c r="S26" i="18"/>
  <c r="T26" i="18"/>
  <c r="U26" i="18"/>
  <c r="V26" i="18"/>
  <c r="P27" i="18"/>
  <c r="Q27" i="18"/>
  <c r="R27" i="18"/>
  <c r="S27" i="18"/>
  <c r="T27" i="18"/>
  <c r="U27" i="18"/>
  <c r="V27" i="18"/>
  <c r="P28" i="18"/>
  <c r="Q28" i="18"/>
  <c r="R28" i="18"/>
  <c r="S28" i="18"/>
  <c r="T28" i="18"/>
  <c r="U28" i="18"/>
  <c r="V28" i="18"/>
  <c r="P29" i="18"/>
  <c r="Q29" i="18"/>
  <c r="R29" i="18"/>
  <c r="S29" i="18"/>
  <c r="T29" i="18"/>
  <c r="U29" i="18"/>
  <c r="V29" i="18"/>
  <c r="O23" i="18"/>
  <c r="O24" i="18"/>
  <c r="O25" i="18"/>
  <c r="O26" i="18"/>
  <c r="O27" i="18"/>
  <c r="O28" i="18"/>
  <c r="O29" i="18"/>
  <c r="O22" i="18"/>
  <c r="P14" i="18"/>
  <c r="Q14" i="18"/>
  <c r="R14" i="18"/>
  <c r="S14" i="18"/>
  <c r="T14" i="18"/>
  <c r="U14" i="18"/>
  <c r="V14" i="18"/>
  <c r="P15" i="18"/>
  <c r="Q15" i="18"/>
  <c r="R15" i="18"/>
  <c r="S15" i="18"/>
  <c r="T15" i="18"/>
  <c r="U15" i="18"/>
  <c r="V15" i="18"/>
  <c r="P16" i="18"/>
  <c r="Q16" i="18"/>
  <c r="R16" i="18"/>
  <c r="S16" i="18"/>
  <c r="T16" i="18"/>
  <c r="U16" i="18"/>
  <c r="V16" i="18"/>
  <c r="P17" i="18"/>
  <c r="Q17" i="18"/>
  <c r="R17" i="18"/>
  <c r="S17" i="18"/>
  <c r="T17" i="18"/>
  <c r="U17" i="18"/>
  <c r="V17" i="18"/>
  <c r="P18" i="18"/>
  <c r="Q18" i="18"/>
  <c r="R18" i="18"/>
  <c r="S18" i="18"/>
  <c r="T18" i="18"/>
  <c r="U18" i="18"/>
  <c r="V18" i="18"/>
  <c r="P19" i="18"/>
  <c r="Q19" i="18"/>
  <c r="R19" i="18"/>
  <c r="S19" i="18"/>
  <c r="T19" i="18"/>
  <c r="U19" i="18"/>
  <c r="V19" i="18"/>
  <c r="P20" i="18"/>
  <c r="Q20" i="18"/>
  <c r="R20" i="18"/>
  <c r="S20" i="18"/>
  <c r="T20" i="18"/>
  <c r="U20" i="18"/>
  <c r="V20" i="18"/>
  <c r="P21" i="18"/>
  <c r="Q21" i="18"/>
  <c r="R21" i="18"/>
  <c r="S21" i="18"/>
  <c r="T21" i="18"/>
  <c r="U21" i="18"/>
  <c r="V21" i="18"/>
  <c r="O15" i="18"/>
  <c r="O16" i="18"/>
  <c r="O17" i="18"/>
  <c r="O18" i="18"/>
  <c r="O19" i="18"/>
  <c r="O20" i="18"/>
  <c r="O21" i="18"/>
  <c r="O14" i="18"/>
  <c r="E43" i="18"/>
  <c r="F43" i="18"/>
  <c r="G43" i="18"/>
  <c r="H43" i="18"/>
  <c r="I43" i="18"/>
  <c r="J43" i="18"/>
  <c r="K43" i="18"/>
  <c r="E44" i="18"/>
  <c r="F44" i="18"/>
  <c r="G44" i="18"/>
  <c r="H44" i="18"/>
  <c r="I44" i="18"/>
  <c r="J44" i="18"/>
  <c r="K44" i="18"/>
  <c r="E45" i="18"/>
  <c r="F45" i="18"/>
  <c r="G45" i="18"/>
  <c r="H45" i="18"/>
  <c r="I45" i="18"/>
  <c r="J45" i="18"/>
  <c r="K45" i="18"/>
  <c r="E46" i="18"/>
  <c r="F46" i="18"/>
  <c r="G46" i="18"/>
  <c r="H46" i="18"/>
  <c r="I46" i="18"/>
  <c r="J46" i="18"/>
  <c r="K46" i="18"/>
  <c r="E47" i="18"/>
  <c r="F47" i="18"/>
  <c r="G47" i="18"/>
  <c r="H47" i="18"/>
  <c r="I47" i="18"/>
  <c r="J47" i="18"/>
  <c r="K47" i="18"/>
  <c r="E48" i="18"/>
  <c r="F48" i="18"/>
  <c r="G48" i="18"/>
  <c r="H48" i="18"/>
  <c r="I48" i="18"/>
  <c r="J48" i="18"/>
  <c r="K48" i="18"/>
  <c r="E49" i="18"/>
  <c r="F49" i="18"/>
  <c r="G49" i="18"/>
  <c r="H49" i="18"/>
  <c r="I49" i="18"/>
  <c r="J49" i="18"/>
  <c r="K49" i="18"/>
  <c r="E50" i="18"/>
  <c r="F50" i="18"/>
  <c r="G50" i="18"/>
  <c r="H50" i="18"/>
  <c r="I50" i="18"/>
  <c r="J50" i="18"/>
  <c r="K50" i="18"/>
  <c r="E51" i="18"/>
  <c r="F51" i="18"/>
  <c r="G51" i="18"/>
  <c r="H51" i="18"/>
  <c r="I51" i="18"/>
  <c r="J51" i="18"/>
  <c r="K51" i="18"/>
  <c r="E52" i="18"/>
  <c r="F52" i="18"/>
  <c r="G52" i="18"/>
  <c r="H52" i="18"/>
  <c r="I52" i="18"/>
  <c r="J52" i="18"/>
  <c r="K52" i="18"/>
  <c r="E53" i="18"/>
  <c r="F53" i="18"/>
  <c r="G53" i="18"/>
  <c r="H53" i="18"/>
  <c r="I53" i="18"/>
  <c r="J53" i="18"/>
  <c r="K53" i="18"/>
  <c r="E54" i="18"/>
  <c r="F54" i="18"/>
  <c r="G54" i="18"/>
  <c r="H54" i="18"/>
  <c r="I54" i="18"/>
  <c r="J54" i="18"/>
  <c r="K54" i="18"/>
  <c r="E55" i="18"/>
  <c r="F55" i="18"/>
  <c r="G55" i="18"/>
  <c r="H55" i="18"/>
  <c r="I55" i="18"/>
  <c r="J55" i="18"/>
  <c r="K55" i="18"/>
  <c r="E56" i="18"/>
  <c r="F56" i="18"/>
  <c r="G56" i="18"/>
  <c r="H56" i="18"/>
  <c r="I56" i="18"/>
  <c r="J56" i="18"/>
  <c r="K56" i="18"/>
  <c r="E57" i="18"/>
  <c r="F57" i="18"/>
  <c r="G57" i="18"/>
  <c r="H57" i="18"/>
  <c r="I57" i="18"/>
  <c r="J57" i="18"/>
  <c r="K57" i="18"/>
  <c r="E58" i="18"/>
  <c r="F58" i="18"/>
  <c r="G58" i="18"/>
  <c r="H58" i="18"/>
  <c r="I58" i="18"/>
  <c r="J58" i="18"/>
  <c r="K58" i="18"/>
  <c r="D52" i="18"/>
  <c r="D53" i="18"/>
  <c r="D54" i="18"/>
  <c r="D55" i="18"/>
  <c r="D56" i="18"/>
  <c r="D57" i="18"/>
  <c r="D58" i="18"/>
  <c r="D51" i="18"/>
  <c r="D44" i="18"/>
  <c r="D45" i="18"/>
  <c r="D46" i="18"/>
  <c r="D47" i="18"/>
  <c r="D48" i="18"/>
  <c r="D49" i="18"/>
  <c r="D50" i="18"/>
  <c r="D43" i="18"/>
  <c r="D36" i="18"/>
  <c r="D37" i="18"/>
  <c r="D38" i="18"/>
  <c r="D39" i="18"/>
  <c r="D40" i="18"/>
  <c r="D41" i="18"/>
  <c r="D42" i="18"/>
  <c r="D35" i="18"/>
  <c r="E22" i="18"/>
  <c r="F22" i="18"/>
  <c r="G22" i="18"/>
  <c r="H22" i="18"/>
  <c r="I22" i="18"/>
  <c r="J22" i="18"/>
  <c r="K22" i="18"/>
  <c r="E23" i="18"/>
  <c r="F23" i="18"/>
  <c r="G23" i="18"/>
  <c r="H23" i="18"/>
  <c r="I23" i="18"/>
  <c r="J23" i="18"/>
  <c r="K23" i="18"/>
  <c r="E24" i="18"/>
  <c r="F24" i="18"/>
  <c r="G24" i="18"/>
  <c r="H24" i="18"/>
  <c r="I24" i="18"/>
  <c r="J24" i="18"/>
  <c r="K24" i="18"/>
  <c r="E25" i="18"/>
  <c r="F25" i="18"/>
  <c r="G25" i="18"/>
  <c r="H25" i="18"/>
  <c r="I25" i="18"/>
  <c r="J25" i="18"/>
  <c r="K25" i="18"/>
  <c r="E26" i="18"/>
  <c r="F26" i="18"/>
  <c r="G26" i="18"/>
  <c r="H26" i="18"/>
  <c r="I26" i="18"/>
  <c r="J26" i="18"/>
  <c r="K26" i="18"/>
  <c r="E27" i="18"/>
  <c r="F27" i="18"/>
  <c r="G27" i="18"/>
  <c r="H27" i="18"/>
  <c r="I27" i="18"/>
  <c r="J27" i="18"/>
  <c r="K27" i="18"/>
  <c r="E28" i="18"/>
  <c r="F28" i="18"/>
  <c r="G28" i="18"/>
  <c r="H28" i="18"/>
  <c r="I28" i="18"/>
  <c r="J28" i="18"/>
  <c r="K28" i="18"/>
  <c r="E29" i="18"/>
  <c r="F29" i="18"/>
  <c r="G29" i="18"/>
  <c r="H29" i="18"/>
  <c r="I29" i="18"/>
  <c r="J29" i="18"/>
  <c r="K29" i="18"/>
  <c r="D29" i="18"/>
  <c r="D23" i="18"/>
  <c r="D24" i="18"/>
  <c r="D25" i="18"/>
  <c r="D26" i="18"/>
  <c r="D27" i="18"/>
  <c r="D28" i="18"/>
  <c r="E14" i="18"/>
  <c r="F14" i="18"/>
  <c r="G14" i="18"/>
  <c r="H14" i="18"/>
  <c r="I14" i="18"/>
  <c r="J14" i="18"/>
  <c r="K14" i="18"/>
  <c r="E15" i="18"/>
  <c r="F15" i="18"/>
  <c r="G15" i="18"/>
  <c r="H15" i="18"/>
  <c r="I15" i="18"/>
  <c r="J15" i="18"/>
  <c r="K15" i="18"/>
  <c r="E16" i="18"/>
  <c r="F16" i="18"/>
  <c r="G16" i="18"/>
  <c r="H16" i="18"/>
  <c r="I16" i="18"/>
  <c r="J16" i="18"/>
  <c r="K16" i="18"/>
  <c r="E17" i="18"/>
  <c r="F17" i="18"/>
  <c r="G17" i="18"/>
  <c r="H17" i="18"/>
  <c r="I17" i="18"/>
  <c r="J17" i="18"/>
  <c r="K17" i="18"/>
  <c r="E18" i="18"/>
  <c r="F18" i="18"/>
  <c r="G18" i="18"/>
  <c r="H18" i="18"/>
  <c r="I18" i="18"/>
  <c r="J18" i="18"/>
  <c r="K18" i="18"/>
  <c r="E19" i="18"/>
  <c r="F19" i="18"/>
  <c r="G19" i="18"/>
  <c r="H19" i="18"/>
  <c r="I19" i="18"/>
  <c r="J19" i="18"/>
  <c r="K19" i="18"/>
  <c r="E20" i="18"/>
  <c r="F20" i="18"/>
  <c r="G20" i="18"/>
  <c r="H20" i="18"/>
  <c r="I20" i="18"/>
  <c r="J20" i="18"/>
  <c r="K20" i="18"/>
  <c r="E21" i="18"/>
  <c r="F21" i="18"/>
  <c r="G21" i="18"/>
  <c r="H21" i="18"/>
  <c r="I21" i="18"/>
  <c r="J21" i="18"/>
  <c r="K21" i="18"/>
  <c r="D15" i="18"/>
  <c r="D16" i="18"/>
  <c r="D17" i="18"/>
  <c r="D18" i="18"/>
  <c r="D19" i="18"/>
  <c r="D20" i="18"/>
  <c r="D21" i="18"/>
  <c r="D14" i="18"/>
  <c r="D22" i="18"/>
  <c r="Q79" i="22" l="1"/>
  <c r="I7" i="18" l="1"/>
  <c r="E36" i="18" l="1"/>
  <c r="F36" i="18"/>
  <c r="G36" i="18"/>
  <c r="H36" i="18"/>
  <c r="I36" i="18"/>
  <c r="J36" i="18"/>
  <c r="K36" i="18"/>
  <c r="E37" i="18"/>
  <c r="F37" i="18"/>
  <c r="G37" i="18"/>
  <c r="H37" i="18"/>
  <c r="I37" i="18"/>
  <c r="J37" i="18"/>
  <c r="K37" i="18"/>
  <c r="E38" i="18"/>
  <c r="F38" i="18"/>
  <c r="G38" i="18"/>
  <c r="H38" i="18"/>
  <c r="I38" i="18"/>
  <c r="J38" i="18"/>
  <c r="K38" i="18"/>
  <c r="E39" i="18"/>
  <c r="F39" i="18"/>
  <c r="G39" i="18"/>
  <c r="H39" i="18"/>
  <c r="I39" i="18"/>
  <c r="J39" i="18"/>
  <c r="K39" i="18"/>
  <c r="E40" i="18"/>
  <c r="F40" i="18"/>
  <c r="G40" i="18"/>
  <c r="H40" i="18"/>
  <c r="I40" i="18"/>
  <c r="J40" i="18"/>
  <c r="K40" i="18"/>
  <c r="E41" i="18"/>
  <c r="F41" i="18"/>
  <c r="G41" i="18"/>
  <c r="H41" i="18"/>
  <c r="I41" i="18"/>
  <c r="J41" i="18"/>
  <c r="K41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H6" i="21"/>
  <c r="G6" i="21"/>
  <c r="F6" i="21"/>
  <c r="E6" i="21"/>
  <c r="D6" i="21"/>
  <c r="C6" i="21"/>
  <c r="B22" i="18" l="1"/>
  <c r="B14" i="18"/>
  <c r="B6" i="18"/>
  <c r="B43" i="18" l="1"/>
  <c r="M14" i="18"/>
  <c r="M22" i="18"/>
  <c r="H3" i="22" l="1"/>
  <c r="B3" i="21"/>
  <c r="B51" i="18"/>
  <c r="B35" i="18"/>
  <c r="M6" i="18"/>
</calcChain>
</file>

<file path=xl/sharedStrings.xml><?xml version="1.0" encoding="utf-8"?>
<sst xmlns="http://schemas.openxmlformats.org/spreadsheetml/2006/main" count="7865" uniqueCount="443">
  <si>
    <t>Geography</t>
  </si>
  <si>
    <t>Time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</si>
  <si>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</si>
  <si>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</si>
  <si>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</si>
  <si>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</si>
  <si>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</si>
  <si>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</si>
  <si>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</si>
  <si>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</si>
  <si>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</si>
  <si>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</si>
  <si>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</si>
  <si>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</si>
  <si>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</si>
  <si>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</si>
  <si>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</si>
  <si>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</si>
  <si>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</si>
  <si>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</si>
  <si>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</si>
  <si>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</si>
  <si>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</si>
  <si>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</si>
  <si>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</si>
  <si>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MULO</t>
  </si>
  <si>
    <t>GREAT LAKES - MULO</t>
  </si>
  <si>
    <t>MID-SOUTH - MULO</t>
  </si>
  <si>
    <t>NORTHEAST - MULO</t>
  </si>
  <si>
    <t>PLAINS - MULO</t>
  </si>
  <si>
    <t>SOUTH CENTRAL - MULO</t>
  </si>
  <si>
    <t>SOUTHEAST - MULO</t>
  </si>
  <si>
    <t>WEST - MULO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</si>
  <si>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</si>
  <si>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</si>
  <si>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</si>
  <si>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</si>
  <si>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</si>
  <si>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</si>
  <si>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</si>
  <si>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</si>
  <si>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DAIRYMAX</t>
  </si>
  <si>
    <t>ALL OTHER</t>
  </si>
  <si>
    <t>WALMART</t>
  </si>
  <si>
    <t>DMI CUSTOM REGIONS &amp; MARKETS</t>
  </si>
  <si>
    <t>INDEX</t>
  </si>
  <si>
    <t>SEGMENT</t>
  </si>
  <si>
    <t>FORM</t>
  </si>
  <si>
    <t>VOLUME SALES (POUNDS)</t>
  </si>
  <si>
    <t>CALIFORNIA - MULO+C</t>
  </si>
  <si>
    <t>GREAT LAKES - MULO+C</t>
  </si>
  <si>
    <t>MID-SOUTH - MULO+C</t>
  </si>
  <si>
    <t>NORTHEAST - MULO+C</t>
  </si>
  <si>
    <t>PLAINS - MULO+C</t>
  </si>
  <si>
    <t>SOUTH CENTRAL - MULO+C</t>
  </si>
  <si>
    <t>SOUTHEAST - MULO+C</t>
  </si>
  <si>
    <t>WEST - MULO+C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</si>
  <si>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</si>
  <si>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</si>
  <si>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</si>
  <si>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</si>
  <si>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</si>
  <si>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Major Brand</t>
  </si>
  <si>
    <t>NATIONAL BRAND</t>
  </si>
  <si>
    <t>VARIETIES</t>
  </si>
  <si>
    <t>BRANDED VS PL</t>
  </si>
  <si>
    <t>STRING</t>
  </si>
  <si>
    <t>STICK</t>
  </si>
  <si>
    <t>SLICED</t>
  </si>
  <si>
    <t>SHREDDED</t>
  </si>
  <si>
    <t>SHAVED</t>
  </si>
  <si>
    <t>ROUND</t>
  </si>
  <si>
    <t>PARTIAL ROUND</t>
  </si>
  <si>
    <t>LOG/ROLL</t>
  </si>
  <si>
    <t>LOAF</t>
  </si>
  <si>
    <t>GRATED</t>
  </si>
  <si>
    <t>CURD</t>
  </si>
  <si>
    <t>CUBE</t>
  </si>
  <si>
    <t>CRUMBLED</t>
  </si>
  <si>
    <t>CHUNK</t>
  </si>
  <si>
    <t>BALL</t>
  </si>
  <si>
    <t>CHEESE</t>
  </si>
  <si>
    <t>CHEDDAR</t>
  </si>
  <si>
    <t>CREAM CHEESE</t>
  </si>
  <si>
    <t>MOZZARELLA</t>
  </si>
  <si>
    <t>MONTEREY JACK</t>
  </si>
  <si>
    <t>PARMESAN</t>
  </si>
  <si>
    <t>QUESO FRESCO</t>
  </si>
  <si>
    <t>PROVOLONE</t>
  </si>
  <si>
    <t>MUENSTER</t>
  </si>
  <si>
    <t>FETA</t>
  </si>
  <si>
    <t>COLBY</t>
  </si>
  <si>
    <t>BRIE</t>
  </si>
  <si>
    <t>GOUDA</t>
  </si>
  <si>
    <t>HAVARTI</t>
  </si>
  <si>
    <t>BLUE CHEESE</t>
  </si>
  <si>
    <t>ASIAGO</t>
  </si>
  <si>
    <t>PECORINO ROMANO</t>
  </si>
  <si>
    <t>COTIJA</t>
  </si>
  <si>
    <t>QUESO BLANCO</t>
  </si>
  <si>
    <t>PANELA</t>
  </si>
  <si>
    <t>GRUYERE</t>
  </si>
  <si>
    <t>FARMER</t>
  </si>
  <si>
    <t>GORGONZOLA</t>
  </si>
  <si>
    <t>QUESO DE FREIR</t>
  </si>
  <si>
    <t>OAXACA</t>
  </si>
  <si>
    <t>FONTINA</t>
  </si>
  <si>
    <t>JARLSBERG</t>
  </si>
  <si>
    <t>TOP PERFORMERS</t>
  </si>
  <si>
    <t>RICOTTA</t>
  </si>
  <si>
    <t>ROMANO</t>
  </si>
  <si>
    <t>MONTHLY TOP LINE - CHEESE</t>
  </si>
  <si>
    <t>DUBLINER</t>
  </si>
  <si>
    <t>YTD</t>
  </si>
  <si>
    <t>Latest 52</t>
  </si>
  <si>
    <t>Month</t>
  </si>
  <si>
    <t xml:space="preserve">  Total US - All Other Outlet</t>
  </si>
  <si>
    <t>Latest 4 Weeks Ending 12-26-21</t>
  </si>
  <si>
    <t>Latest 52 Weeks Ending 12-26-21</t>
  </si>
  <si>
    <t>Calendar Year 2021 Ending 12-26-21</t>
  </si>
  <si>
    <t>*Removed Nevada from Dairy West 9/12/22</t>
  </si>
  <si>
    <t>*North Dakota manual calculation 4/5/2023</t>
  </si>
  <si>
    <t>CIRCANA STANDARD REGIONS</t>
  </si>
  <si>
    <t>CIRCANA STANDARD REGIONS &amp; MARKETS</t>
  </si>
  <si>
    <t>CIRCANA STANDARD MULO+C REGIONS</t>
  </si>
  <si>
    <t>CIRCANA STANDARD MULO REGIONS</t>
  </si>
  <si>
    <t>CIRCANA STANDARD FOOD REGIONS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</si>
  <si>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</si>
  <si>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</si>
  <si>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</si>
  <si>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</si>
  <si>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</si>
  <si>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</si>
  <si>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</si>
  <si>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</si>
  <si>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</si>
  <si>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</si>
  <si>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</si>
  <si>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</si>
  <si>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</si>
  <si>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</si>
  <si>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</si>
  <si>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</si>
  <si>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</si>
  <si>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</si>
  <si>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</si>
  <si>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</si>
  <si>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</si>
  <si>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</si>
  <si>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</si>
  <si>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</si>
  <si>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</si>
  <si>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</si>
  <si>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</si>
  <si>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</si>
  <si>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</si>
  <si>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</si>
  <si>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</si>
  <si>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</si>
  <si>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Great Lakes - Standard - Multi Outlet+</t>
  </si>
  <si>
    <t>Chicago, IL - Multi Outlet+</t>
  </si>
  <si>
    <t>Cincinnati/Dayton, OH - Multi Outlet+</t>
  </si>
  <si>
    <t>Columbus, OH - Multi Outlet+</t>
  </si>
  <si>
    <t>Detroit, MI - Multi Outlet+</t>
  </si>
  <si>
    <t>Grand Rapids, MI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</si>
  <si>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</si>
  <si>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</si>
  <si>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</si>
  <si>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</si>
  <si>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</si>
  <si>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</si>
  <si>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</si>
  <si>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New Orleans, LA/Mobile, AL - Multi Outlet+</t>
  </si>
  <si>
    <t>Plains - Standard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</si>
  <si>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</si>
  <si>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</si>
  <si>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</si>
  <si>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</si>
  <si>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</si>
  <si>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</si>
  <si>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</si>
  <si>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</si>
  <si>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</si>
  <si>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</si>
  <si>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</si>
  <si>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</si>
  <si>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</si>
  <si>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</si>
  <si>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</si>
  <si>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</si>
  <si>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</si>
  <si>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</si>
  <si>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</si>
  <si>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</si>
  <si>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</si>
  <si>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</si>
  <si>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</si>
  <si>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</si>
  <si>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</si>
  <si>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</si>
  <si>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</si>
  <si>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</si>
  <si>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</si>
  <si>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</si>
  <si>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</si>
  <si>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</si>
  <si>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</si>
  <si>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</si>
  <si>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</si>
  <si>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</si>
  <si>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</si>
  <si>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</si>
  <si>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</si>
  <si>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</si>
  <si>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</si>
  <si>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</si>
  <si>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Seattle/Tacoma, WA - Multi Outlet+</t>
  </si>
  <si>
    <t>Spokane, WA - Multi Outlet+</t>
  </si>
  <si>
    <t>West Texas/New Mexico - Multi Outlet+</t>
  </si>
  <si>
    <t xml:space="preserve">  DairyMax - DMI SR - Multi Outlet+</t>
  </si>
  <si>
    <t xml:space="preserve">      Louisiana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</si>
  <si>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</si>
  <si>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</si>
  <si>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</si>
  <si>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</si>
  <si>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</si>
  <si>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</si>
  <si>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</si>
  <si>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</si>
  <si>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</si>
  <si>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</si>
  <si>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</si>
  <si>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</si>
  <si>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</si>
  <si>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</si>
  <si>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</si>
  <si>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</si>
  <si>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</si>
  <si>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</si>
  <si>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</si>
  <si>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</si>
  <si>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</si>
  <si>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</si>
  <si>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</si>
  <si>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</si>
  <si>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</si>
  <si>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</si>
  <si>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</si>
  <si>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</si>
  <si>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</si>
  <si>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</si>
  <si>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</si>
  <si>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</si>
  <si>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Louisiana - Multi Outlet+</t>
  </si>
  <si>
    <t>Colorado - Multi Outlet+</t>
  </si>
  <si>
    <t>Nevada - Multi Outlet+</t>
  </si>
  <si>
    <t>Arizona - Multi Outlet+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</si>
  <si>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</si>
  <si>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</si>
  <si>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</si>
  <si>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</si>
  <si>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</si>
  <si>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</si>
  <si>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</si>
  <si>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</si>
  <si>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</si>
  <si>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</si>
  <si>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</si>
  <si>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</si>
  <si>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</si>
  <si>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</si>
  <si>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</si>
  <si>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</si>
  <si>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Random Weight is reflected in this data</t>
  </si>
  <si>
    <t xml:space="preserve">  Maryland - Multi Outlet+</t>
  </si>
  <si>
    <t>Latest 4 Week Pd Ending 11-02-25</t>
  </si>
  <si>
    <t>Latest 52 Week Pd Ending 11-02-25</t>
  </si>
  <si>
    <t>Building Calendar Year 2025 Ending 11-09-25</t>
  </si>
  <si>
    <t xml:space="preserve">    Total US - Multi Outlet+ with Conv</t>
  </si>
  <si>
    <t>CHEESE AND SNACK KITS</t>
  </si>
  <si>
    <t>CHEESE CRISPS</t>
  </si>
  <si>
    <t>DELI MEAT AND CHEESE TRAYS</t>
  </si>
  <si>
    <t>IMITATION/ALTERNATIVE CHEESE</t>
  </si>
  <si>
    <t>MEAT CHEESE CRACKER KITS</t>
  </si>
  <si>
    <t>NATURAL CHEESE</t>
  </si>
  <si>
    <t>PROCESSED CHEESE</t>
  </si>
  <si>
    <t>RFG CHEESE SNACK KITS</t>
  </si>
  <si>
    <t>Product</t>
  </si>
  <si>
    <t>Custom Segment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</si>
  <si>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</si>
  <si>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</si>
  <si>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</si>
  <si>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</si>
  <si>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</si>
  <si>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</si>
  <si>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</si>
  <si>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</si>
  <si>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</si>
  <si>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Custom Cheese Form</t>
  </si>
  <si>
    <t>SPREAD/COLD PACK</t>
  </si>
  <si>
    <t>STRING AND STICK</t>
  </si>
  <si>
    <t>UNKNOWN</t>
  </si>
  <si>
    <t>GRAB AND GO</t>
  </si>
  <si>
    <t>BAR</t>
  </si>
  <si>
    <t>Custom Store Location</t>
  </si>
  <si>
    <t>DAIRY NATURAL CHEESE</t>
  </si>
  <si>
    <t>DELI GRAB &amp; GO CHEESE</t>
  </si>
  <si>
    <t>DELI PRE-SLICED CHEESE</t>
  </si>
  <si>
    <t>DELI SERVICE CHEESE</t>
  </si>
  <si>
    <t>DELI SPECIALTY CHEESE</t>
  </si>
  <si>
    <t>DELI TRAYS</t>
  </si>
  <si>
    <t>SS GRATED CHEESE</t>
  </si>
  <si>
    <t>Hispanic Total</t>
  </si>
  <si>
    <t>AO BLEND</t>
  </si>
  <si>
    <t>AO CHEDDAR</t>
  </si>
  <si>
    <t>AO COLBY JACK</t>
  </si>
  <si>
    <t>AO ROMANO</t>
  </si>
  <si>
    <t>BABY</t>
  </si>
  <si>
    <t>CAMEMBERT</t>
  </si>
  <si>
    <t>CHEDDAR PLUS BLEND</t>
  </si>
  <si>
    <t>COLBY JACK</t>
  </si>
  <si>
    <t>CUAJADA</t>
  </si>
  <si>
    <t>EDAM</t>
  </si>
  <si>
    <t>EMMENTAL</t>
  </si>
  <si>
    <t>GOAT</t>
  </si>
  <si>
    <t>MANCHEGO</t>
  </si>
  <si>
    <t>MARBLE JACK</t>
  </si>
  <si>
    <t>MEXICAN BLEND</t>
  </si>
  <si>
    <t>PARMIGIANO REGGIANO</t>
  </si>
  <si>
    <t>QUESADILLA</t>
  </si>
  <si>
    <t>QUESO DE PAPA</t>
  </si>
  <si>
    <t>ROQUEFORT</t>
  </si>
  <si>
    <t>SHEEP</t>
  </si>
  <si>
    <t>SHEEP FETA</t>
  </si>
  <si>
    <t>STILTON</t>
  </si>
  <si>
    <t>STRING CHEESE</t>
  </si>
  <si>
    <t>TBD</t>
  </si>
  <si>
    <t>TRADITIONAL PEPPER JACK</t>
  </si>
  <si>
    <t>TRADITIONAL SWISS</t>
  </si>
  <si>
    <t>STORE LOCATION</t>
  </si>
  <si>
    <t xml:space="preserve">  Florida - Multi Outlet+</t>
  </si>
  <si>
    <t>Kansas City, KS - Multi Outlet+</t>
  </si>
  <si>
    <t>Minneapolis/St. Paul, MN - Multi Outlet+</t>
  </si>
  <si>
    <t>Omaha, NE - Multi Outlet+</t>
  </si>
  <si>
    <t>Product Development Index Change vs YA</t>
  </si>
  <si>
    <t>Latest 4 Week Pd Ending 11-30-25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</si>
  <si>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</si>
  <si>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</si>
  <si>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</si>
  <si>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</si>
  <si>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>Latest 52 Week Pd Ending 11-30-25</t>
  </si>
  <si>
    <t>Building Calendar Year 2025 Ending 12-07-25</t>
  </si>
  <si>
    <t>Sub Type-Int Fresh</t>
  </si>
  <si>
    <t>Building Calendar Year 2025 Ending 12-14-25</t>
  </si>
  <si>
    <t>TOTAL CHEESE</t>
  </si>
  <si>
    <t>CHEESE SNACK KITS &amp; MEAT TRAY</t>
  </si>
  <si>
    <t>Dairy West - DMI SR - Multi Outlet+</t>
  </si>
  <si>
    <t xml:space="preserve">  Idaho - Multi Outlet+</t>
  </si>
  <si>
    <t xml:space="preserve">  Utah - Multi Outlet+</t>
  </si>
  <si>
    <t>WRAP</t>
  </si>
  <si>
    <t>TWIST</t>
  </si>
  <si>
    <t>ADA MIDEAST</t>
  </si>
  <si>
    <t>VOLUME SALES (GALLONS)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</si>
  <si>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</si>
  <si>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</si>
  <si>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</si>
  <si>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</si>
  <si>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</si>
  <si>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</si>
  <si>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</si>
  <si>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</si>
  <si>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 xml:space="preserve"> Maryland - Multi Outlet+</t>
  </si>
  <si>
    <t xml:space="preserve">    DairyMax - MULO+</t>
  </si>
  <si>
    <t>DAIRY WEST - MULO+</t>
  </si>
  <si>
    <t>Oklahoma - Multi Outlet+</t>
  </si>
  <si>
    <t>Texas - MULO+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</si>
  <si>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</si>
  <si>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</si>
  <si>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</si>
  <si>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</si>
  <si>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</si>
  <si>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</si>
  <si>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New England Dairy - DMI SR - Multi Outlet+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</si>
  <si>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</si>
  <si>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</si>
  <si>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</si>
  <si>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</si>
  <si>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</si>
  <si>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</si>
  <si>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Mississippi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</si>
  <si>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</si>
  <si>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</si>
  <si>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</si>
  <si>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</si>
  <si>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</si>
  <si>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</si>
  <si>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</si>
  <si>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</si>
  <si>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MIDWEST DAIRY ASSOCIATION - MULO+</t>
  </si>
  <si>
    <t xml:space="preserve">      Arkansas - Multi Outlet+</t>
  </si>
  <si>
    <t>FLORIDA DAIRY FARMERS - MULO+</t>
  </si>
  <si>
    <t xml:space="preserve">      Iowa - Multi Outlet+</t>
  </si>
  <si>
    <t xml:space="preserve">      Minnesota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</si>
  <si>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</si>
  <si>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</si>
  <si>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</si>
  <si>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</si>
  <si>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</si>
  <si>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</si>
  <si>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</si>
  <si>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</si>
  <si>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</si>
  <si>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</si>
  <si>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</si>
  <si>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</si>
  <si>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</si>
  <si>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</si>
  <si>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</si>
  <si>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</si>
  <si>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</si>
  <si>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</si>
  <si>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</si>
  <si>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    Oklahoma - Multi Outlet+</t>
  </si>
  <si>
    <t>Midwest Dairy Association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</si>
  <si>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</si>
  <si>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</si>
  <si>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</si>
  <si>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</si>
  <si>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</si>
  <si>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Dairy Farmers Of Wisconsin - DMI SR - Multi Outlet+</t>
  </si>
  <si>
    <t xml:space="preserve">  Wisconsin - Multi Outlet+</t>
  </si>
  <si>
    <t>ADA Mideast - DMI SR - Multi Outlet+</t>
  </si>
  <si>
    <t xml:space="preserve">  Ohio - Multi Outlet+</t>
  </si>
  <si>
    <t xml:space="preserve">  West Virginia - Multi Outlet+</t>
  </si>
  <si>
    <t xml:space="preserve"> 12-28-25</t>
  </si>
  <si>
    <t>Calendar Year 2025 Ending 12-28-25</t>
  </si>
  <si>
    <t>ALL OTHER FORMS</t>
  </si>
  <si>
    <t>Total Cheese and Snacks Kits</t>
  </si>
  <si>
    <t>Total Cheese</t>
  </si>
  <si>
    <t xml:space="preserve">  </t>
  </si>
  <si>
    <t>4 WEEKS ENDING 04-19-2026</t>
  </si>
  <si>
    <t>LATEST 52 WEEKS ENDING 04-19-2026</t>
  </si>
  <si>
    <t>YTD ENDING 04-19-2026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</si>
</sst>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_(* #,##0_);_(* \(#,##0\);_(* &quot;-&quot;??_);_(@_)"/>
    <numFmt numFmtId="169" formatCode="#,###"/>
    <numFmt numFmtId="170" formatCode="#,##0.0000"/>
    <numFmt numFmtId="171" formatCode="#,##0.00000"/>
    <numFmt numFmtId="172" formatCode="\$#,##0.00000000"/>
    <numFmt numFmtId="173" formatCode="#,##0.00000000"/>
    <numFmt numFmtId="174" formatCode="#,##0.000000000"/>
    <numFmt numFmtId="175" formatCode="#,##0.0000000000"/>
    <numFmt numFmtId="176" formatCode="0.000000000000"/>
    <numFmt numFmtId="177" formatCode="_(&quot;$&quot;* #,##0_);_(&quot;$&quot;* \(#,##0\);_(&quot;$&quot;* &quot;-&quot;??_);_(@_)"/>
    <numFmt numFmtId="178" formatCode="_(&quot;$&quot;* #,##0.0_);_(&quot;$&quot;* \(#,##0.0\);_(&quot;$&quot;* &quot;-&quot;??_);_(@_)"/>
  </numFmts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11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2" applyFont="1"/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0" fillId="0" borderId="0" xfId="0"/>
    <xf numFmtId="3" fontId="0" fillId="5" borderId="4" xfId="0" applyNumberFormat="1" applyFont="1" applyFill="1" applyBorder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3" fontId="0" fillId="5" borderId="29" xfId="0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2" fillId="3" borderId="18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10" fillId="0" borderId="0" xfId="3" quotePrefix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/>
    <xf numFmtId="0" fontId="0" fillId="0" borderId="0" xfId="0"/>
    <xf numFmtId="0" fontId="13" fillId="0" borderId="52" xfId="0" applyFont="1" applyBorder="1"/>
    <xf numFmtId="0" fontId="0" fillId="0" borderId="0" xfId="0"/>
    <xf numFmtId="0" fontId="5" fillId="0" borderId="53" xfId="0" applyFont="1" applyBorder="1"/>
    <xf numFmtId="0" fontId="0" fillId="6" borderId="0" xfId="0" applyFill="1"/>
    <xf numFmtId="3" fontId="15" fillId="0" borderId="53" xfId="0" applyNumberFormat="1" applyFont="1" applyBorder="1"/>
    <xf numFmtId="164" fontId="15" fillId="0" borderId="53" xfId="0" applyNumberFormat="1" applyFont="1" applyBorder="1"/>
    <xf numFmtId="166" fontId="15" fillId="0" borderId="53" xfId="0" applyNumberFormat="1" applyFont="1" applyBorder="1"/>
    <xf numFmtId="0" fontId="15" fillId="0" borderId="53" xfId="0" applyFont="1" applyBorder="1"/>
    <xf numFmtId="3" fontId="0" fillId="0" borderId="0" xfId="0" applyNumberFormat="1" applyFont="1"/>
    <xf numFmtId="0" fontId="5" fillId="0" borderId="52" xfId="0" applyFont="1" applyBorder="1"/>
    <xf numFmtId="3" fontId="0" fillId="0" borderId="0" xfId="0" applyNumberFormat="1"/>
    <xf numFmtId="166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3" fontId="15" fillId="0" borderId="59" xfId="0" applyNumberFormat="1" applyFont="1" applyBorder="1"/>
    <xf numFmtId="164" fontId="15" fillId="0" borderId="59" xfId="0" applyNumberFormat="1" applyFont="1" applyBorder="1"/>
    <xf numFmtId="166" fontId="15" fillId="0" borderId="59" xfId="0" applyNumberFormat="1" applyFont="1" applyBorder="1"/>
    <xf numFmtId="0" fontId="15" fillId="0" borderId="59" xfId="0" applyFont="1" applyBorder="1"/>
    <xf numFmtId="0" fontId="15" fillId="0" borderId="60" xfId="0" applyFont="1" applyBorder="1"/>
    <xf numFmtId="3" fontId="15" fillId="0" borderId="60" xfId="0" applyNumberFormat="1" applyFont="1" applyBorder="1"/>
    <xf numFmtId="164" fontId="15" fillId="0" borderId="60" xfId="0" applyNumberFormat="1" applyFont="1" applyBorder="1"/>
    <xf numFmtId="166" fontId="15" fillId="0" borderId="60" xfId="0" applyNumberFormat="1" applyFont="1" applyBorder="1"/>
    <xf numFmtId="0" fontId="6" fillId="7" borderId="1" xfId="2" applyFont="1" applyFill="1" applyBorder="1" applyAlignment="1">
      <alignment horizontal="left" vertical="center"/>
    </xf>
    <xf numFmtId="3" fontId="6" fillId="7" borderId="42" xfId="0" applyNumberFormat="1" applyFont="1" applyFill="1" applyBorder="1" applyAlignment="1" applyProtection="1">
      <alignment vertical="center"/>
      <protection hidden="1"/>
    </xf>
    <xf numFmtId="164" fontId="6" fillId="7" borderId="42" xfId="1" applyNumberFormat="1" applyFont="1" applyFill="1" applyBorder="1" applyAlignment="1" applyProtection="1">
      <alignment horizontal="center" vertical="center"/>
      <protection hidden="1"/>
    </xf>
    <xf numFmtId="0" fontId="16" fillId="10" borderId="61" xfId="0" applyFont="1" applyFill="1" applyBorder="1" applyAlignment="1">
      <alignment vertical="center"/>
    </xf>
    <xf numFmtId="3" fontId="16" fillId="10" borderId="61" xfId="0" applyNumberFormat="1" applyFont="1" applyFill="1" applyBorder="1" applyAlignment="1">
      <alignment vertical="center"/>
    </xf>
    <xf numFmtId="164" fontId="16" fillId="10" borderId="61" xfId="0" applyNumberFormat="1" applyFont="1" applyFill="1" applyBorder="1" applyAlignment="1">
      <alignment vertical="center"/>
    </xf>
    <xf numFmtId="166" fontId="16" fillId="10" borderId="61" xfId="0" applyNumberFormat="1" applyFont="1" applyFill="1" applyBorder="1" applyAlignment="1">
      <alignment vertical="center"/>
    </xf>
    <xf numFmtId="0" fontId="16" fillId="0" borderId="61" xfId="0" applyFont="1" applyBorder="1" applyAlignment="1">
      <alignment vertical="center"/>
    </xf>
    <xf numFmtId="164" fontId="16" fillId="0" borderId="61" xfId="0" applyNumberFormat="1" applyFont="1" applyBorder="1" applyAlignment="1">
      <alignment vertical="center"/>
    </xf>
    <xf numFmtId="166" fontId="16" fillId="0" borderId="61" xfId="0" applyNumberFormat="1" applyFont="1" applyBorder="1" applyAlignment="1">
      <alignment vertical="center"/>
    </xf>
    <xf numFmtId="3" fontId="16" fillId="0" borderId="61" xfId="0" applyNumberFormat="1" applyFont="1" applyBorder="1" applyAlignment="1">
      <alignment vertical="center"/>
    </xf>
    <xf numFmtId="169" fontId="16" fillId="10" borderId="61" xfId="0" applyNumberFormat="1" applyFont="1" applyFill="1" applyBorder="1" applyAlignment="1">
      <alignment vertical="center"/>
    </xf>
    <xf numFmtId="169" fontId="16" fillId="0" borderId="61" xfId="0" applyNumberFormat="1" applyFont="1" applyBorder="1" applyAlignment="1">
      <alignment vertical="center"/>
    </xf>
    <xf numFmtId="0" fontId="0" fillId="0" borderId="50" xfId="0" applyNumberFormat="1" applyFont="1" applyFill="1" applyBorder="1" applyAlignment="1">
      <alignment horizontal="center" vertical="center"/>
    </xf>
    <xf numFmtId="3" fontId="18" fillId="10" borderId="61" xfId="0" applyNumberFormat="1" applyFont="1" applyFill="1" applyBorder="1" applyAlignment="1">
      <alignment vertical="center"/>
    </xf>
    <xf numFmtId="164" fontId="18" fillId="10" borderId="61" xfId="0" applyNumberFormat="1" applyFont="1" applyFill="1" applyBorder="1" applyAlignment="1">
      <alignment vertical="center"/>
    </xf>
    <xf numFmtId="165" fontId="18" fillId="10" borderId="61" xfId="0" applyNumberFormat="1" applyFont="1" applyFill="1" applyBorder="1" applyAlignment="1">
      <alignment vertical="center"/>
    </xf>
    <xf numFmtId="166" fontId="18" fillId="10" borderId="61" xfId="0" applyNumberFormat="1" applyFont="1" applyFill="1" applyBorder="1" applyAlignment="1">
      <alignment vertical="center"/>
    </xf>
    <xf numFmtId="164" fontId="18" fillId="0" borderId="61" xfId="0" applyNumberFormat="1" applyFont="1" applyBorder="1" applyAlignment="1">
      <alignment vertical="center"/>
    </xf>
    <xf numFmtId="165" fontId="18" fillId="0" borderId="61" xfId="0" applyNumberFormat="1" applyFont="1" applyBorder="1" applyAlignment="1">
      <alignment vertical="center"/>
    </xf>
    <xf numFmtId="166" fontId="18" fillId="0" borderId="61" xfId="0" applyNumberFormat="1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0" fontId="0" fillId="0" borderId="0" xfId="0"/>
    <xf numFmtId="0" fontId="18" fillId="0" borderId="49" xfId="0" applyFont="1" applyBorder="1" applyAlignment="1">
      <alignment vertical="center"/>
    </xf>
    <xf numFmtId="0" fontId="18" fillId="1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18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0" fontId="19" fillId="10" borderId="18" xfId="0" applyFont="1" applyFill="1" applyBorder="1" applyAlignment="1">
      <alignment vertical="center"/>
    </xf>
    <xf numFmtId="0" fontId="19" fillId="10" borderId="19" xfId="0" applyFont="1" applyFill="1" applyBorder="1" applyAlignment="1">
      <alignment vertical="center"/>
    </xf>
    <xf numFmtId="0" fontId="19" fillId="10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left" vertical="center"/>
    </xf>
    <xf numFmtId="0" fontId="19" fillId="10" borderId="31" xfId="0" applyFont="1" applyFill="1" applyBorder="1" applyAlignment="1">
      <alignment vertical="center"/>
    </xf>
    <xf numFmtId="0" fontId="19" fillId="10" borderId="32" xfId="0" applyFont="1" applyFill="1" applyBorder="1" applyAlignment="1">
      <alignment vertical="center"/>
    </xf>
    <xf numFmtId="0" fontId="19" fillId="10" borderId="33" xfId="0" applyFont="1" applyFill="1" applyBorder="1" applyAlignment="1">
      <alignment vertical="center"/>
    </xf>
    <xf numFmtId="168" fontId="2" fillId="3" borderId="19" xfId="4" applyNumberFormat="1" applyFont="1" applyFill="1" applyBorder="1" applyAlignment="1" applyProtection="1">
      <alignment horizontal="left" vertical="center"/>
      <protection hidden="1"/>
    </xf>
    <xf numFmtId="168" fontId="2" fillId="3" borderId="20" xfId="4" applyNumberFormat="1" applyFont="1" applyFill="1" applyBorder="1" applyAlignment="1" applyProtection="1">
      <alignment horizontal="left" vertical="center"/>
      <protection hidden="1"/>
    </xf>
    <xf numFmtId="2" fontId="2" fillId="3" borderId="9" xfId="4" applyNumberFormat="1" applyFont="1" applyFill="1" applyBorder="1" applyAlignment="1" applyProtection="1">
      <alignment horizontal="right" vertical="center"/>
      <protection hidden="1"/>
    </xf>
    <xf numFmtId="2" fontId="2" fillId="3" borderId="12" xfId="4" applyNumberFormat="1" applyFont="1" applyFill="1" applyBorder="1" applyAlignment="1" applyProtection="1">
      <alignment horizontal="right" vertical="center"/>
      <protection hidden="1"/>
    </xf>
    <xf numFmtId="2" fontId="0" fillId="5" borderId="22" xfId="4" applyNumberFormat="1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168" fontId="2" fillId="3" borderId="18" xfId="4" applyNumberFormat="1" applyFont="1" applyFill="1" applyBorder="1" applyAlignment="1" applyProtection="1">
      <alignment horizontal="left" vertical="center"/>
      <protection hidden="1"/>
    </xf>
    <xf numFmtId="2" fontId="0" fillId="5" borderId="49" xfId="4" applyNumberFormat="1" applyFont="1" applyFill="1" applyBorder="1" applyAlignment="1" applyProtection="1">
      <alignment horizontal="right" vertical="center"/>
      <protection hidden="1"/>
    </xf>
    <xf numFmtId="2" fontId="2" fillId="3" borderId="28" xfId="4" applyNumberFormat="1" applyFont="1" applyFill="1" applyBorder="1" applyAlignment="1" applyProtection="1">
      <alignment horizontal="right" vertical="center"/>
      <protection hidden="1"/>
    </xf>
    <xf numFmtId="2" fontId="2" fillId="3" borderId="51" xfId="4" applyNumberFormat="1" applyFont="1" applyFill="1" applyBorder="1" applyAlignment="1" applyProtection="1">
      <alignment horizontal="right" vertical="center"/>
      <protection hidden="1"/>
    </xf>
    <xf numFmtId="2" fontId="2" fillId="3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28" xfId="4" applyNumberFormat="1" applyFont="1" applyFill="1" applyBorder="1" applyAlignment="1" applyProtection="1">
      <alignment horizontal="right" vertical="center"/>
      <protection hidden="1"/>
    </xf>
    <xf numFmtId="2" fontId="0" fillId="5" borderId="51" xfId="4" applyNumberFormat="1" applyFont="1" applyFill="1" applyBorder="1" applyAlignment="1" applyProtection="1">
      <alignment horizontal="right" vertical="center"/>
      <protection hidden="1"/>
    </xf>
    <xf numFmtId="2" fontId="0" fillId="5" borderId="30" xfId="4" applyNumberFormat="1" applyFont="1" applyFill="1" applyBorder="1" applyAlignment="1" applyProtection="1">
      <alignment horizontal="right" vertical="center"/>
      <protection hidden="1"/>
    </xf>
    <xf numFmtId="2" fontId="2" fillId="3" borderId="8" xfId="4" applyNumberFormat="1" applyFont="1" applyFill="1" applyBorder="1" applyAlignment="1" applyProtection="1">
      <alignment horizontal="right" vertical="center"/>
      <protection hidden="1"/>
    </xf>
    <xf numFmtId="2" fontId="2" fillId="3" borderId="10" xfId="4" applyNumberFormat="1" applyFont="1" applyFill="1" applyBorder="1" applyAlignment="1" applyProtection="1">
      <alignment horizontal="right" vertical="center"/>
      <protection hidden="1"/>
    </xf>
    <xf numFmtId="2" fontId="2" fillId="3" borderId="16" xfId="4" applyNumberFormat="1" applyFont="1" applyFill="1" applyBorder="1" applyAlignment="1" applyProtection="1">
      <alignment horizontal="right" vertical="center"/>
      <protection hidden="1"/>
    </xf>
    <xf numFmtId="2" fontId="2" fillId="3" borderId="17" xfId="4" applyNumberFormat="1" applyFont="1" applyFill="1" applyBorder="1" applyAlignment="1" applyProtection="1">
      <alignment horizontal="right" vertical="center"/>
      <protection hidden="1"/>
    </xf>
    <xf numFmtId="2" fontId="2" fillId="3" borderId="11" xfId="4" applyNumberFormat="1" applyFont="1" applyFill="1" applyBorder="1" applyAlignment="1" applyProtection="1">
      <alignment horizontal="right" vertical="center"/>
      <protection hidden="1"/>
    </xf>
    <xf numFmtId="2" fontId="2" fillId="3" borderId="13" xfId="4" applyNumberFormat="1" applyFont="1" applyFill="1" applyBorder="1" applyAlignment="1" applyProtection="1">
      <alignment horizontal="right" vertical="center"/>
      <protection hidden="1"/>
    </xf>
    <xf numFmtId="2" fontId="0" fillId="5" borderId="8" xfId="4" applyNumberFormat="1" applyFont="1" applyFill="1" applyBorder="1" applyAlignment="1" applyProtection="1">
      <alignment horizontal="right" vertical="center"/>
      <protection hidden="1"/>
    </xf>
    <xf numFmtId="2" fontId="0" fillId="5" borderId="10" xfId="4" applyNumberFormat="1" applyFont="1" applyFill="1" applyBorder="1" applyAlignment="1" applyProtection="1">
      <alignment horizontal="right" vertical="center"/>
      <protection hidden="1"/>
    </xf>
    <xf numFmtId="2" fontId="0" fillId="5" borderId="16" xfId="4" applyNumberFormat="1" applyFont="1" applyFill="1" applyBorder="1" applyAlignment="1" applyProtection="1">
      <alignment horizontal="right" vertical="center"/>
      <protection hidden="1"/>
    </xf>
    <xf numFmtId="2" fontId="0" fillId="5" borderId="17" xfId="4" applyNumberFormat="1" applyFont="1" applyFill="1" applyBorder="1" applyAlignment="1" applyProtection="1">
      <alignment horizontal="right" vertical="center"/>
      <protection hidden="1"/>
    </xf>
    <xf numFmtId="2" fontId="0" fillId="5" borderId="11" xfId="4" applyNumberFormat="1" applyFont="1" applyFill="1" applyBorder="1" applyAlignment="1" applyProtection="1">
      <alignment horizontal="right" vertical="center"/>
      <protection hidden="1"/>
    </xf>
    <xf numFmtId="2" fontId="0" fillId="5" borderId="13" xfId="4" applyNumberFormat="1" applyFont="1" applyFill="1" applyBorder="1" applyAlignment="1" applyProtection="1">
      <alignment horizontal="right" vertical="center"/>
      <protection hidden="1"/>
    </xf>
    <xf numFmtId="168" fontId="2" fillId="3" borderId="31" xfId="4" applyNumberFormat="1" applyFont="1" applyFill="1" applyBorder="1" applyAlignment="1" applyProtection="1">
      <alignment horizontal="left" vertical="center"/>
      <protection hidden="1"/>
    </xf>
    <xf numFmtId="168" fontId="2" fillId="3" borderId="32" xfId="4" applyNumberFormat="1" applyFont="1" applyFill="1" applyBorder="1" applyAlignment="1" applyProtection="1">
      <alignment horizontal="left" vertical="center"/>
      <protection hidden="1"/>
    </xf>
    <xf numFmtId="168" fontId="2" fillId="3" borderId="33" xfId="4" applyNumberFormat="1" applyFont="1" applyFill="1" applyBorder="1" applyAlignment="1" applyProtection="1">
      <alignment horizontal="left" vertical="center"/>
      <protection hidden="1"/>
    </xf>
    <xf numFmtId="2" fontId="0" fillId="0" borderId="8" xfId="4" applyNumberFormat="1" applyFont="1" applyFill="1" applyBorder="1" applyAlignment="1" applyProtection="1">
      <alignment horizontal="right" vertical="center"/>
      <protection hidden="1"/>
    </xf>
    <xf numFmtId="2" fontId="0" fillId="0" borderId="16" xfId="4" applyNumberFormat="1" applyFont="1" applyFill="1" applyBorder="1" applyAlignment="1" applyProtection="1">
      <alignment horizontal="right" vertical="center"/>
      <protection hidden="1"/>
    </xf>
    <xf numFmtId="2" fontId="0" fillId="0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0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49" xfId="4" applyNumberFormat="1" applyFont="1" applyFill="1" applyBorder="1" applyAlignment="1" applyProtection="1">
      <alignment horizontal="right" vertical="center"/>
      <protection hidden="1"/>
    </xf>
    <xf numFmtId="2" fontId="0" fillId="0" borderId="12" xfId="4" applyNumberFormat="1" applyFont="1" applyFill="1" applyBorder="1" applyAlignment="1" applyProtection="1">
      <alignment horizontal="right" vertical="center"/>
      <protection hidden="1"/>
    </xf>
    <xf numFmtId="2" fontId="0" fillId="0" borderId="10" xfId="4" applyNumberFormat="1" applyFont="1" applyFill="1" applyBorder="1" applyAlignment="1" applyProtection="1">
      <alignment horizontal="right" vertical="center"/>
      <protection hidden="1"/>
    </xf>
    <xf numFmtId="2" fontId="0" fillId="0" borderId="17" xfId="4" applyNumberFormat="1" applyFont="1" applyFill="1" applyBorder="1" applyAlignment="1" applyProtection="1">
      <alignment horizontal="right" vertical="center"/>
      <protection hidden="1"/>
    </xf>
    <xf numFmtId="2" fontId="0" fillId="0" borderId="13" xfId="4" applyNumberFormat="1" applyFont="1" applyFill="1" applyBorder="1" applyAlignment="1" applyProtection="1">
      <alignment horizontal="right" vertical="center"/>
      <protection hidden="1"/>
    </xf>
    <xf numFmtId="2" fontId="0" fillId="0" borderId="28" xfId="4" applyNumberFormat="1" applyFont="1" applyFill="1" applyBorder="1" applyAlignment="1" applyProtection="1">
      <alignment horizontal="right" vertical="center"/>
      <protection hidden="1"/>
    </xf>
    <xf numFmtId="2" fontId="0" fillId="0" borderId="51" xfId="4" applyNumberFormat="1" applyFont="1" applyFill="1" applyBorder="1" applyAlignment="1" applyProtection="1">
      <alignment horizontal="right" vertical="center"/>
      <protection hidden="1"/>
    </xf>
    <xf numFmtId="2" fontId="0" fillId="0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62" xfId="4" applyNumberFormat="1" applyFont="1" applyFill="1" applyBorder="1" applyAlignment="1" applyProtection="1">
      <alignment horizontal="right" vertical="center"/>
      <protection hidden="1"/>
    </xf>
    <xf numFmtId="0" fontId="18" fillId="10" borderId="49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9" fontId="0" fillId="0" borderId="0" xfId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3" fillId="2" borderId="42" xfId="2" applyNumberFormat="1" applyFont="1" applyFill="1" applyBorder="1" applyAlignment="1">
      <alignment horizontal="center" wrapText="1"/>
    </xf>
    <xf numFmtId="0" fontId="3" fillId="2" borderId="43" xfId="2" applyNumberFormat="1" applyFont="1" applyFill="1" applyBorder="1" applyAlignment="1">
      <alignment horizontal="center" wrapText="1"/>
    </xf>
    <xf numFmtId="9" fontId="3" fillId="2" borderId="44" xfId="1" applyFont="1" applyFill="1" applyBorder="1" applyAlignment="1">
      <alignment horizontal="center" wrapText="1"/>
    </xf>
    <xf numFmtId="2" fontId="3" fillId="2" borderId="64" xfId="2" applyNumberFormat="1" applyFont="1" applyFill="1" applyBorder="1" applyAlignment="1">
      <alignment horizontal="center" wrapText="1"/>
    </xf>
    <xf numFmtId="0" fontId="3" fillId="2" borderId="14" xfId="2" applyNumberFormat="1" applyFont="1" applyFill="1" applyBorder="1" applyAlignment="1">
      <alignment horizontal="center" wrapText="1"/>
    </xf>
    <xf numFmtId="0" fontId="3" fillId="2" borderId="6" xfId="2" applyNumberFormat="1" applyFont="1" applyFill="1" applyBorder="1" applyAlignment="1">
      <alignment horizontal="center" wrapText="1"/>
    </xf>
    <xf numFmtId="9" fontId="3" fillId="2" borderId="15" xfId="1" applyFont="1" applyFill="1" applyBorder="1" applyAlignment="1">
      <alignment horizontal="center" wrapText="1"/>
    </xf>
    <xf numFmtId="2" fontId="3" fillId="2" borderId="63" xfId="2" applyNumberFormat="1" applyFont="1" applyFill="1" applyBorder="1" applyAlignment="1">
      <alignment horizontal="center" wrapText="1"/>
    </xf>
    <xf numFmtId="0" fontId="3" fillId="0" borderId="18" xfId="2" applyFont="1" applyFill="1" applyBorder="1" applyAlignment="1">
      <alignment horizontal="center"/>
    </xf>
    <xf numFmtId="3" fontId="0" fillId="0" borderId="8" xfId="0" applyNumberFormat="1" applyFont="1" applyFill="1" applyBorder="1" applyAlignment="1" applyProtection="1">
      <alignment horizontal="center"/>
      <protection hidden="1"/>
    </xf>
    <xf numFmtId="3" fontId="0" fillId="0" borderId="9" xfId="0" applyNumberFormat="1" applyFont="1" applyFill="1" applyBorder="1" applyAlignment="1" applyProtection="1">
      <alignment horizontal="center"/>
      <protection hidden="1"/>
    </xf>
    <xf numFmtId="9" fontId="0" fillId="0" borderId="10" xfId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center"/>
    </xf>
    <xf numFmtId="166" fontId="0" fillId="0" borderId="9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0" fontId="3" fillId="0" borderId="35" xfId="2" applyFont="1" applyFill="1" applyBorder="1" applyAlignment="1">
      <alignment horizontal="center"/>
    </xf>
    <xf numFmtId="0" fontId="3" fillId="0" borderId="19" xfId="2" applyFont="1" applyFill="1" applyBorder="1" applyAlignment="1">
      <alignment horizontal="center"/>
    </xf>
    <xf numFmtId="3" fontId="0" fillId="0" borderId="16" xfId="0" applyNumberFormat="1" applyFont="1" applyFill="1" applyBorder="1" applyAlignment="1" applyProtection="1">
      <alignment horizontal="center"/>
      <protection hidden="1"/>
    </xf>
    <xf numFmtId="3" fontId="0" fillId="0" borderId="49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66" fontId="0" fillId="0" borderId="49" xfId="0" applyNumberFormat="1" applyFont="1" applyFill="1" applyBorder="1" applyAlignment="1">
      <alignment horizontal="center"/>
    </xf>
    <xf numFmtId="2" fontId="0" fillId="0" borderId="51" xfId="0" applyNumberFormat="1" applyFont="1" applyFill="1" applyBorder="1" applyAlignment="1">
      <alignment horizontal="center"/>
    </xf>
    <xf numFmtId="0" fontId="3" fillId="0" borderId="39" xfId="2" applyFont="1" applyFill="1" applyBorder="1" applyAlignment="1">
      <alignment horizontal="center"/>
    </xf>
    <xf numFmtId="0" fontId="3" fillId="0" borderId="70" xfId="2" applyFont="1" applyFill="1" applyBorder="1" applyAlignment="1">
      <alignment horizontal="center"/>
    </xf>
    <xf numFmtId="3" fontId="0" fillId="0" borderId="14" xfId="0" applyNumberFormat="1" applyFont="1" applyFill="1" applyBorder="1" applyAlignment="1" applyProtection="1">
      <alignment horizontal="center"/>
      <protection hidden="1"/>
    </xf>
    <xf numFmtId="3" fontId="0" fillId="0" borderId="6" xfId="0" applyNumberFormat="1" applyFont="1" applyFill="1" applyBorder="1" applyAlignment="1" applyProtection="1">
      <alignment horizontal="center"/>
      <protection hidden="1"/>
    </xf>
    <xf numFmtId="9" fontId="0" fillId="0" borderId="15" xfId="1" applyFont="1" applyFill="1" applyBorder="1" applyAlignment="1">
      <alignment horizontal="center"/>
    </xf>
    <xf numFmtId="166" fontId="0" fillId="0" borderId="14" xfId="0" applyNumberFormat="1" applyFont="1" applyFill="1" applyBorder="1" applyAlignment="1">
      <alignment horizontal="center"/>
    </xf>
    <xf numFmtId="166" fontId="0" fillId="0" borderId="6" xfId="0" applyNumberFormat="1" applyFont="1" applyFill="1" applyBorder="1" applyAlignment="1">
      <alignment horizontal="center"/>
    </xf>
    <xf numFmtId="2" fontId="0" fillId="0" borderId="63" xfId="0" applyNumberFormat="1" applyFont="1" applyFill="1" applyBorder="1" applyAlignment="1">
      <alignment horizontal="center"/>
    </xf>
    <xf numFmtId="0" fontId="3" fillId="0" borderId="71" xfId="2" applyFont="1" applyFill="1" applyBorder="1" applyAlignment="1">
      <alignment horizontal="center"/>
    </xf>
    <xf numFmtId="9" fontId="0" fillId="0" borderId="10" xfId="1" applyFont="1" applyFill="1" applyBorder="1" applyAlignment="1" applyProtection="1">
      <alignment horizontal="center"/>
      <protection hidden="1"/>
    </xf>
    <xf numFmtId="2" fontId="0" fillId="0" borderId="28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 applyProtection="1">
      <alignment horizontal="center"/>
      <protection hidden="1"/>
    </xf>
    <xf numFmtId="2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3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32" xfId="0" applyNumberFormat="1" applyFont="1" applyFill="1" applyBorder="1" applyAlignment="1" applyProtection="1">
      <alignment horizontal="center"/>
      <protection hidden="1"/>
    </xf>
    <xf numFmtId="0" fontId="3" fillId="0" borderId="20" xfId="2" applyFont="1" applyFill="1" applyBorder="1" applyAlignment="1">
      <alignment horizontal="center"/>
    </xf>
    <xf numFmtId="3" fontId="0" fillId="0" borderId="11" xfId="0" applyNumberFormat="1" applyFont="1" applyFill="1" applyBorder="1" applyAlignment="1" applyProtection="1">
      <alignment horizontal="center"/>
      <protection hidden="1"/>
    </xf>
    <xf numFmtId="3" fontId="0" fillId="0" borderId="12" xfId="0" applyNumberFormat="1" applyFont="1" applyFill="1" applyBorder="1" applyAlignment="1" applyProtection="1">
      <alignment horizontal="center"/>
      <protection hidden="1"/>
    </xf>
    <xf numFmtId="9" fontId="0" fillId="0" borderId="13" xfId="1" applyFont="1" applyFill="1" applyBorder="1" applyAlignment="1" applyProtection="1">
      <alignment horizontal="center"/>
      <protection hidden="1"/>
    </xf>
    <xf numFmtId="3" fontId="0" fillId="0" borderId="46" xfId="0" applyNumberFormat="1" applyFont="1" applyFill="1" applyBorder="1" applyAlignment="1" applyProtection="1">
      <alignment horizontal="center"/>
      <protection hidden="1"/>
    </xf>
    <xf numFmtId="2" fontId="0" fillId="0" borderId="30" xfId="0" applyNumberFormat="1" applyFont="1" applyFill="1" applyBorder="1" applyAlignment="1" applyProtection="1">
      <alignment horizontal="center"/>
      <protection hidden="1"/>
    </xf>
    <xf numFmtId="0" fontId="3" fillId="0" borderId="36" xfId="2" applyFont="1" applyFill="1" applyBorder="1" applyAlignment="1">
      <alignment horizontal="center"/>
    </xf>
    <xf numFmtId="3" fontId="0" fillId="0" borderId="25" xfId="0" applyNumberFormat="1" applyFont="1" applyFill="1" applyBorder="1" applyAlignment="1" applyProtection="1">
      <alignment horizontal="center"/>
      <protection hidden="1"/>
    </xf>
    <xf numFmtId="0" fontId="3" fillId="0" borderId="21" xfId="2" applyFont="1" applyFill="1" applyBorder="1" applyAlignment="1">
      <alignment horizontal="center"/>
    </xf>
    <xf numFmtId="3" fontId="0" fillId="0" borderId="22" xfId="0" applyNumberFormat="1" applyFont="1" applyFill="1" applyBorder="1" applyAlignment="1" applyProtection="1">
      <alignment horizontal="center"/>
      <protection hidden="1"/>
    </xf>
    <xf numFmtId="3" fontId="0" fillId="0" borderId="7" xfId="0" applyNumberFormat="1" applyFont="1" applyFill="1" applyBorder="1" applyAlignment="1" applyProtection="1">
      <alignment horizontal="center"/>
      <protection hidden="1"/>
    </xf>
    <xf numFmtId="9" fontId="0" fillId="0" borderId="23" xfId="1" applyFont="1" applyFill="1" applyBorder="1" applyAlignment="1" applyProtection="1">
      <alignment horizontal="center"/>
      <protection hidden="1"/>
    </xf>
    <xf numFmtId="2" fontId="0" fillId="0" borderId="62" xfId="0" applyNumberFormat="1" applyFont="1" applyFill="1" applyBorder="1" applyAlignment="1" applyProtection="1">
      <alignment horizontal="center"/>
      <protection hidden="1"/>
    </xf>
    <xf numFmtId="0" fontId="3" fillId="0" borderId="34" xfId="2" applyFont="1" applyFill="1" applyBorder="1" applyAlignment="1">
      <alignment horizontal="center"/>
    </xf>
    <xf numFmtId="164" fontId="6" fillId="2" borderId="37" xfId="1" applyNumberFormat="1" applyFont="1" applyFill="1" applyBorder="1" applyAlignment="1">
      <alignment horizontal="center" vertical="center" wrapText="1"/>
    </xf>
    <xf numFmtId="164" fontId="0" fillId="5" borderId="1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2" xfId="1" applyNumberFormat="1" applyFont="1" applyFill="1" applyBorder="1" applyAlignment="1" applyProtection="1">
      <alignment vertical="center"/>
      <protection hidden="1"/>
    </xf>
    <xf numFmtId="164" fontId="0" fillId="5" borderId="29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/>
    <xf numFmtId="164" fontId="0" fillId="0" borderId="0" xfId="1" applyNumberFormat="1" applyFont="1"/>
    <xf numFmtId="164" fontId="0" fillId="5" borderId="4" xfId="1" applyNumberFormat="1" applyFont="1" applyFill="1" applyBorder="1" applyAlignment="1">
      <alignment horizontal="center" vertical="center"/>
    </xf>
    <xf numFmtId="0" fontId="0" fillId="0" borderId="0" xfId="0" applyAlignment="1"/>
    <xf numFmtId="2" fontId="0" fillId="0" borderId="0" xfId="0" applyNumberFormat="1"/>
    <xf numFmtId="2" fontId="0" fillId="0" borderId="0" xfId="0" applyNumberFormat="1" applyFont="1"/>
    <xf numFmtId="2" fontId="0" fillId="0" borderId="0" xfId="0" applyNumberFormat="1" applyAlignment="1">
      <alignment horizontal="center"/>
    </xf>
    <xf numFmtId="44" fontId="0" fillId="0" borderId="0" xfId="5" applyFont="1"/>
    <xf numFmtId="44" fontId="0" fillId="0" borderId="0" xfId="5" applyFont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0" fontId="6" fillId="2" borderId="1" xfId="2" applyNumberFormat="1" applyFont="1" applyFill="1" applyBorder="1" applyAlignment="1">
      <alignment horizontal="center" vertical="center" wrapText="1"/>
    </xf>
    <xf numFmtId="2" fontId="18" fillId="10" borderId="61" xfId="0" applyNumberFormat="1" applyFont="1" applyFill="1" applyBorder="1" applyAlignment="1">
      <alignment vertical="center"/>
    </xf>
    <xf numFmtId="2" fontId="18" fillId="0" borderId="61" xfId="0" applyNumberFormat="1" applyFont="1" applyBorder="1" applyAlignment="1">
      <alignment vertical="center"/>
    </xf>
    <xf numFmtId="167" fontId="18" fillId="10" borderId="61" xfId="0" applyNumberFormat="1" applyFont="1" applyFill="1" applyBorder="1" applyAlignment="1">
      <alignment vertical="center"/>
    </xf>
    <xf numFmtId="167" fontId="18" fillId="0" borderId="61" xfId="0" applyNumberFormat="1" applyFont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164" fontId="0" fillId="0" borderId="0" xfId="1" applyNumberFormat="1" applyFont="1" applyAlignment="1">
      <alignment horizontal="center"/>
    </xf>
    <xf numFmtId="0" fontId="18" fillId="10" borderId="72" xfId="0" applyFont="1" applyFill="1" applyBorder="1" applyAlignment="1">
      <alignment vertical="center"/>
    </xf>
    <xf numFmtId="0" fontId="18" fillId="10" borderId="55" xfId="0" applyFont="1" applyFill="1" applyBorder="1" applyAlignment="1">
      <alignment vertical="center"/>
    </xf>
    <xf numFmtId="2" fontId="0" fillId="5" borderId="23" xfId="4" applyNumberFormat="1" applyFont="1" applyFill="1" applyBorder="1" applyAlignment="1" applyProtection="1">
      <alignment horizontal="right" vertical="center"/>
      <protection hidden="1"/>
    </xf>
    <xf numFmtId="2" fontId="2" fillId="3" borderId="62" xfId="4" applyNumberFormat="1" applyFont="1" applyFill="1" applyBorder="1" applyAlignment="1" applyProtection="1">
      <alignment horizontal="right" vertical="center"/>
      <protection hidden="1"/>
    </xf>
    <xf numFmtId="2" fontId="2" fillId="3" borderId="22" xfId="4" applyNumberFormat="1" applyFont="1" applyFill="1" applyBorder="1" applyAlignment="1" applyProtection="1">
      <alignment horizontal="right" vertical="center"/>
      <protection hidden="1"/>
    </xf>
    <xf numFmtId="2" fontId="2" fillId="3" borderId="23" xfId="4" applyNumberFormat="1" applyFont="1" applyFill="1" applyBorder="1" applyAlignment="1" applyProtection="1">
      <alignment horizontal="right" vertical="center"/>
      <protection hidden="1"/>
    </xf>
    <xf numFmtId="0" fontId="2" fillId="3" borderId="21" xfId="0" applyFont="1" applyFill="1" applyBorder="1" applyAlignment="1">
      <alignment horizontal="left" vertical="center"/>
    </xf>
    <xf numFmtId="0" fontId="2" fillId="3" borderId="70" xfId="0" applyFont="1" applyFill="1" applyBorder="1" applyAlignment="1">
      <alignment horizontal="left" vertical="center"/>
    </xf>
    <xf numFmtId="2" fontId="2" fillId="3" borderId="14" xfId="4" applyNumberFormat="1" applyFont="1" applyFill="1" applyBorder="1" applyAlignment="1" applyProtection="1">
      <alignment horizontal="right" vertical="center"/>
      <protection hidden="1"/>
    </xf>
    <xf numFmtId="2" fontId="2" fillId="3" borderId="15" xfId="4" applyNumberFormat="1" applyFont="1" applyFill="1" applyBorder="1" applyAlignment="1" applyProtection="1">
      <alignment horizontal="right" vertical="center"/>
      <protection hidden="1"/>
    </xf>
    <xf numFmtId="0" fontId="19" fillId="10" borderId="21" xfId="0" applyFont="1" applyFill="1" applyBorder="1" applyAlignment="1">
      <alignment vertical="center"/>
    </xf>
    <xf numFmtId="168" fontId="2" fillId="3" borderId="81" xfId="4" applyNumberFormat="1" applyFont="1" applyFill="1" applyBorder="1" applyAlignment="1" applyProtection="1">
      <alignment horizontal="left" vertical="center"/>
      <protection hidden="1"/>
    </xf>
    <xf numFmtId="0" fontId="2" fillId="3" borderId="81" xfId="0" applyFont="1" applyFill="1" applyBorder="1" applyAlignment="1">
      <alignment horizontal="left" vertical="center"/>
    </xf>
    <xf numFmtId="0" fontId="2" fillId="3" borderId="79" xfId="0" applyFont="1" applyFill="1" applyBorder="1" applyAlignment="1">
      <alignment horizontal="left" vertical="center"/>
    </xf>
    <xf numFmtId="0" fontId="19" fillId="10" borderId="81" xfId="0" applyFont="1" applyFill="1" applyBorder="1" applyAlignment="1">
      <alignment vertical="center"/>
    </xf>
    <xf numFmtId="2" fontId="2" fillId="3" borderId="26" xfId="4" applyNumberFormat="1" applyFont="1" applyFill="1" applyBorder="1" applyAlignment="1" applyProtection="1">
      <alignment horizontal="right" vertical="center"/>
      <protection hidden="1"/>
    </xf>
    <xf numFmtId="2" fontId="2" fillId="3" borderId="5" xfId="4" applyNumberFormat="1" applyFont="1" applyFill="1" applyBorder="1" applyAlignment="1" applyProtection="1">
      <alignment horizontal="right" vertical="center"/>
      <protection hidden="1"/>
    </xf>
    <xf numFmtId="2" fontId="2" fillId="3" borderId="27" xfId="4" applyNumberFormat="1" applyFont="1" applyFill="1" applyBorder="1" applyAlignment="1" applyProtection="1">
      <alignment horizontal="right" vertical="center"/>
      <protection hidden="1"/>
    </xf>
    <xf numFmtId="2" fontId="0" fillId="5" borderId="26" xfId="4" applyNumberFormat="1" applyFont="1" applyFill="1" applyBorder="1" applyAlignment="1" applyProtection="1">
      <alignment horizontal="right" vertical="center"/>
      <protection hidden="1"/>
    </xf>
    <xf numFmtId="2" fontId="0" fillId="5" borderId="5" xfId="4" applyNumberFormat="1" applyFont="1" applyFill="1" applyBorder="1" applyAlignment="1" applyProtection="1">
      <alignment horizontal="right" vertical="center"/>
      <protection hidden="1"/>
    </xf>
    <xf numFmtId="2" fontId="0" fillId="5" borderId="27" xfId="4" applyNumberFormat="1" applyFont="1" applyFill="1" applyBorder="1" applyAlignment="1" applyProtection="1">
      <alignment horizontal="right" vertical="center"/>
      <protection hidden="1"/>
    </xf>
    <xf numFmtId="2" fontId="0" fillId="0" borderId="26" xfId="4" applyNumberFormat="1" applyFont="1" applyFill="1" applyBorder="1" applyAlignment="1" applyProtection="1">
      <alignment horizontal="right" vertical="center"/>
      <protection hidden="1"/>
    </xf>
    <xf numFmtId="2" fontId="0" fillId="0" borderId="5" xfId="4" applyNumberFormat="1" applyFont="1" applyFill="1" applyBorder="1" applyAlignment="1" applyProtection="1">
      <alignment horizontal="right" vertical="center"/>
      <protection hidden="1"/>
    </xf>
    <xf numFmtId="2" fontId="0" fillId="0" borderId="27" xfId="4" applyNumberFormat="1" applyFont="1" applyFill="1" applyBorder="1" applyAlignment="1" applyProtection="1">
      <alignment horizontal="right" vertical="center"/>
      <protection hidden="1"/>
    </xf>
    <xf numFmtId="2" fontId="2" fillId="3" borderId="65" xfId="4" applyNumberFormat="1" applyFont="1" applyFill="1" applyBorder="1" applyAlignment="1" applyProtection="1">
      <alignment horizontal="right" vertical="center"/>
      <protection hidden="1"/>
    </xf>
    <xf numFmtId="2" fontId="2" fillId="3" borderId="66" xfId="4" applyNumberFormat="1" applyFont="1" applyFill="1" applyBorder="1" applyAlignment="1" applyProtection="1">
      <alignment horizontal="right" vertical="center"/>
      <protection hidden="1"/>
    </xf>
    <xf numFmtId="2" fontId="2" fillId="3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5" xfId="4" applyNumberFormat="1" applyFont="1" applyFill="1" applyBorder="1" applyAlignment="1" applyProtection="1">
      <alignment horizontal="right" vertical="center"/>
      <protection hidden="1"/>
    </xf>
    <xf numFmtId="0" fontId="19" fillId="10" borderId="70" xfId="0" applyFont="1" applyFill="1" applyBorder="1" applyAlignment="1">
      <alignment vertical="center"/>
    </xf>
    <xf numFmtId="2" fontId="0" fillId="5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6" xfId="4" applyNumberFormat="1" applyFont="1" applyFill="1" applyBorder="1" applyAlignment="1" applyProtection="1">
      <alignment horizontal="right" vertical="center"/>
      <protection hidden="1"/>
    </xf>
    <xf numFmtId="2" fontId="0" fillId="5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15" xfId="4" applyNumberFormat="1" applyFont="1" applyFill="1" applyBorder="1" applyAlignment="1" applyProtection="1">
      <alignment horizontal="right" vertical="center"/>
      <protection hidden="1"/>
    </xf>
    <xf numFmtId="2" fontId="0" fillId="0" borderId="62" xfId="4" applyNumberFormat="1" applyFont="1" applyFill="1" applyBorder="1" applyAlignment="1" applyProtection="1">
      <alignment horizontal="right" vertical="center"/>
      <protection hidden="1"/>
    </xf>
    <xf numFmtId="2" fontId="0" fillId="0" borderId="65" xfId="4" applyNumberFormat="1" applyFont="1" applyFill="1" applyBorder="1" applyAlignment="1" applyProtection="1">
      <alignment horizontal="right" vertical="center"/>
      <protection hidden="1"/>
    </xf>
    <xf numFmtId="2" fontId="0" fillId="0" borderId="22" xfId="4" applyNumberFormat="1" applyFont="1" applyFill="1" applyBorder="1" applyAlignment="1" applyProtection="1">
      <alignment horizontal="right" vertical="center"/>
      <protection hidden="1"/>
    </xf>
    <xf numFmtId="2" fontId="0" fillId="0" borderId="23" xfId="4" applyNumberFormat="1" applyFont="1" applyFill="1" applyBorder="1" applyAlignment="1" applyProtection="1">
      <alignment horizontal="right" vertical="center"/>
      <protection hidden="1"/>
    </xf>
    <xf numFmtId="2" fontId="0" fillId="0" borderId="63" xfId="4" applyNumberFormat="1" applyFont="1" applyFill="1" applyBorder="1" applyAlignment="1" applyProtection="1">
      <alignment horizontal="right" vertical="center"/>
      <protection hidden="1"/>
    </xf>
    <xf numFmtId="2" fontId="0" fillId="0" borderId="66" xfId="4" applyNumberFormat="1" applyFont="1" applyFill="1" applyBorder="1" applyAlignment="1" applyProtection="1">
      <alignment horizontal="right" vertical="center"/>
      <protection hidden="1"/>
    </xf>
    <xf numFmtId="2" fontId="0" fillId="0" borderId="14" xfId="4" applyNumberFormat="1" applyFont="1" applyFill="1" applyBorder="1" applyAlignment="1" applyProtection="1">
      <alignment horizontal="right" vertical="center"/>
      <protection hidden="1"/>
    </xf>
    <xf numFmtId="2" fontId="0" fillId="0" borderId="15" xfId="4" applyNumberFormat="1" applyFont="1" applyFill="1" applyBorder="1" applyAlignment="1" applyProtection="1">
      <alignment horizontal="right" vertical="center"/>
      <protection hidden="1"/>
    </xf>
    <xf numFmtId="168" fontId="2" fillId="3" borderId="79" xfId="4" applyNumberFormat="1" applyFont="1" applyFill="1" applyBorder="1" applyAlignment="1" applyProtection="1">
      <alignment horizontal="left" vertical="center"/>
      <protection hidden="1"/>
    </xf>
    <xf numFmtId="0" fontId="19" fillId="10" borderId="79" xfId="0" applyFont="1" applyFill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83" xfId="0" applyFont="1" applyBorder="1" applyAlignment="1">
      <alignment vertical="center"/>
    </xf>
    <xf numFmtId="164" fontId="19" fillId="10" borderId="32" xfId="1" applyNumberFormat="1" applyFont="1" applyFill="1" applyBorder="1" applyAlignment="1">
      <alignment vertical="center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 applyProtection="1">
      <alignment horizontal="right" vertical="center"/>
      <protection hidden="1"/>
    </xf>
    <xf numFmtId="164" fontId="2" fillId="3" borderId="17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164" fontId="2" fillId="3" borderId="23" xfId="1" applyNumberFormat="1" applyFont="1" applyFill="1" applyBorder="1" applyAlignment="1" applyProtection="1">
      <alignment horizontal="right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0" fillId="5" borderId="10" xfId="1" applyNumberFormat="1" applyFont="1" applyFill="1" applyBorder="1" applyAlignment="1" applyProtection="1">
      <alignment horizontal="right" vertical="center"/>
      <protection hidden="1"/>
    </xf>
    <xf numFmtId="164" fontId="0" fillId="5" borderId="17" xfId="1" applyNumberFormat="1" applyFont="1" applyFill="1" applyBorder="1" applyAlignment="1" applyProtection="1">
      <alignment horizontal="right" vertical="center"/>
      <protection hidden="1"/>
    </xf>
    <xf numFmtId="164" fontId="0" fillId="5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right" vertical="center"/>
      <protection hidden="1"/>
    </xf>
    <xf numFmtId="164" fontId="0" fillId="0" borderId="17" xfId="1" applyNumberFormat="1" applyFont="1" applyFill="1" applyBorder="1" applyAlignment="1" applyProtection="1">
      <alignment horizontal="right" vertical="center"/>
      <protection hidden="1"/>
    </xf>
    <xf numFmtId="164" fontId="0" fillId="0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0" xfId="1" applyNumberFormat="1" applyFont="1" applyAlignment="1">
      <alignment vertical="center"/>
    </xf>
    <xf numFmtId="164" fontId="2" fillId="2" borderId="66" xfId="1" applyNumberFormat="1" applyFont="1" applyFill="1" applyBorder="1" applyAlignment="1">
      <alignment horizontal="center" vertical="center" wrapText="1"/>
    </xf>
    <xf numFmtId="164" fontId="2" fillId="3" borderId="2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  <xf numFmtId="164" fontId="2" fillId="3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65" xfId="1" applyNumberFormat="1" applyFont="1" applyFill="1" applyBorder="1" applyAlignment="1" applyProtection="1">
      <alignment horizontal="right" vertical="center"/>
      <protection hidden="1"/>
    </xf>
    <xf numFmtId="164" fontId="2" fillId="3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6" xfId="1" applyNumberFormat="1" applyFont="1" applyFill="1" applyBorder="1" applyAlignment="1" applyProtection="1">
      <alignment horizontal="right" vertical="center"/>
      <protection hidden="1"/>
    </xf>
    <xf numFmtId="164" fontId="0" fillId="5" borderId="5" xfId="1" applyNumberFormat="1" applyFont="1" applyFill="1" applyBorder="1" applyAlignment="1" applyProtection="1">
      <alignment horizontal="right" vertical="center"/>
      <protection hidden="1"/>
    </xf>
    <xf numFmtId="164" fontId="0" fillId="5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26" xfId="1" applyNumberFormat="1" applyFont="1" applyFill="1" applyBorder="1" applyAlignment="1" applyProtection="1">
      <alignment horizontal="right" vertical="center"/>
      <protection hidden="1"/>
    </xf>
    <xf numFmtId="164" fontId="0" fillId="0" borderId="5" xfId="1" applyNumberFormat="1" applyFont="1" applyFill="1" applyBorder="1" applyAlignment="1" applyProtection="1">
      <alignment horizontal="right" vertical="center"/>
      <protection hidden="1"/>
    </xf>
    <xf numFmtId="164" fontId="0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65" xfId="1" applyNumberFormat="1" applyFont="1" applyFill="1" applyBorder="1" applyAlignment="1" applyProtection="1">
      <alignment horizontal="right" vertical="center"/>
      <protection hidden="1"/>
    </xf>
    <xf numFmtId="164" fontId="0" fillId="5" borderId="66" xfId="1" applyNumberFormat="1" applyFont="1" applyFill="1" applyBorder="1" applyAlignment="1" applyProtection="1">
      <alignment horizontal="right" vertical="center"/>
      <protection hidden="1"/>
    </xf>
    <xf numFmtId="164" fontId="0" fillId="0" borderId="65" xfId="1" applyNumberFormat="1" applyFont="1" applyFill="1" applyBorder="1" applyAlignment="1" applyProtection="1">
      <alignment horizontal="right" vertical="center"/>
      <protection hidden="1"/>
    </xf>
    <xf numFmtId="164" fontId="0" fillId="0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3" xfId="1" applyNumberFormat="1" applyFont="1" applyFill="1" applyBorder="1" applyAlignment="1" applyProtection="1">
      <alignment horizontal="right" vertical="center"/>
      <protection hidden="1"/>
    </xf>
    <xf numFmtId="164" fontId="0" fillId="5" borderId="15" xfId="1" applyNumberFormat="1" applyFont="1" applyFill="1" applyBorder="1" applyAlignment="1" applyProtection="1">
      <alignment horizontal="right" vertical="center"/>
      <protection hidden="1"/>
    </xf>
    <xf numFmtId="164" fontId="0" fillId="0" borderId="23" xfId="1" applyNumberFormat="1" applyFont="1" applyFill="1" applyBorder="1" applyAlignment="1" applyProtection="1">
      <alignment horizontal="right" vertical="center"/>
      <protection hidden="1"/>
    </xf>
    <xf numFmtId="164" fontId="0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center"/>
      <protection hidden="1"/>
    </xf>
    <xf numFmtId="164" fontId="0" fillId="0" borderId="0" xfId="1" applyNumberFormat="1" applyFont="1" applyBorder="1" applyAlignment="1">
      <alignment horizontal="center"/>
    </xf>
    <xf numFmtId="164" fontId="3" fillId="2" borderId="44" xfId="1" applyNumberFormat="1" applyFont="1" applyFill="1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>
      <alignment horizontal="center"/>
    </xf>
    <xf numFmtId="164" fontId="0" fillId="0" borderId="15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 applyProtection="1">
      <alignment horizontal="center"/>
      <protection hidden="1"/>
    </xf>
    <xf numFmtId="164" fontId="0" fillId="0" borderId="13" xfId="1" applyNumberFormat="1" applyFont="1" applyFill="1" applyBorder="1" applyAlignment="1" applyProtection="1">
      <alignment horizontal="center"/>
      <protection hidden="1"/>
    </xf>
    <xf numFmtId="164" fontId="0" fillId="0" borderId="23" xfId="1" applyNumberFormat="1" applyFont="1" applyFill="1" applyBorder="1" applyAlignment="1" applyProtection="1">
      <alignment horizontal="center"/>
      <protection hidden="1"/>
    </xf>
    <xf numFmtId="164" fontId="3" fillId="2" borderId="66" xfId="1" applyNumberFormat="1" applyFont="1" applyFill="1" applyBorder="1" applyAlignment="1">
      <alignment horizontal="center" wrapText="1"/>
    </xf>
    <xf numFmtId="164" fontId="0" fillId="0" borderId="26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center"/>
    </xf>
    <xf numFmtId="164" fontId="0" fillId="0" borderId="66" xfId="1" applyNumberFormat="1" applyFont="1" applyFill="1" applyBorder="1" applyAlignment="1">
      <alignment horizontal="center"/>
    </xf>
    <xf numFmtId="164" fontId="0" fillId="0" borderId="26" xfId="1" applyNumberFormat="1" applyFont="1" applyFill="1" applyBorder="1" applyAlignment="1" applyProtection="1">
      <alignment horizontal="center"/>
      <protection hidden="1"/>
    </xf>
    <xf numFmtId="164" fontId="0" fillId="0" borderId="5" xfId="1" applyNumberFormat="1" applyFont="1" applyFill="1" applyBorder="1" applyAlignment="1" applyProtection="1">
      <alignment horizontal="center"/>
      <protection hidden="1"/>
    </xf>
    <xf numFmtId="164" fontId="0" fillId="0" borderId="27" xfId="1" applyNumberFormat="1" applyFont="1" applyFill="1" applyBorder="1" applyAlignment="1" applyProtection="1">
      <alignment horizontal="center"/>
      <protection hidden="1"/>
    </xf>
    <xf numFmtId="164" fontId="0" fillId="0" borderId="65" xfId="1" applyNumberFormat="1" applyFont="1" applyFill="1" applyBorder="1" applyAlignment="1" applyProtection="1">
      <alignment horizontal="center"/>
      <protection hidden="1"/>
    </xf>
    <xf numFmtId="164" fontId="3" fillId="2" borderId="15" xfId="1" applyNumberFormat="1" applyFont="1" applyFill="1" applyBorder="1" applyAlignment="1">
      <alignment horizontal="center" wrapText="1"/>
    </xf>
    <xf numFmtId="164" fontId="0" fillId="0" borderId="58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0" fontId="5" fillId="0" borderId="61" xfId="0" applyFont="1" applyBorder="1" applyAlignment="1">
      <alignment vertical="center"/>
    </xf>
    <xf numFmtId="0" fontId="5" fillId="10" borderId="61" xfId="0" applyFont="1" applyFill="1" applyBorder="1" applyAlignment="1">
      <alignment vertical="center"/>
    </xf>
    <xf numFmtId="164" fontId="6" fillId="2" borderId="10" xfId="1" applyNumberFormat="1" applyFont="1" applyFill="1" applyBorder="1" applyAlignment="1">
      <alignment vertical="center"/>
    </xf>
    <xf numFmtId="164" fontId="6" fillId="2" borderId="38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6" fillId="2" borderId="8" xfId="6" applyFont="1" applyFill="1" applyBorder="1" applyAlignment="1">
      <alignment vertical="center"/>
    </xf>
    <xf numFmtId="0" fontId="6" fillId="2" borderId="9" xfId="6" applyFont="1" applyFill="1" applyBorder="1" applyAlignment="1">
      <alignment vertical="center"/>
    </xf>
    <xf numFmtId="0" fontId="3" fillId="5" borderId="0" xfId="6" applyFont="1" applyFill="1" applyAlignment="1">
      <alignment horizontal="center" vertical="center"/>
    </xf>
    <xf numFmtId="0" fontId="6" fillId="2" borderId="40" xfId="6" applyFont="1" applyFill="1" applyBorder="1" applyAlignment="1">
      <alignment vertical="center"/>
    </xf>
    <xf numFmtId="0" fontId="6" fillId="2" borderId="41" xfId="6" applyFont="1" applyFill="1" applyBorder="1" applyAlignment="1">
      <alignment vertical="center"/>
    </xf>
    <xf numFmtId="0" fontId="6" fillId="2" borderId="37" xfId="6" applyFont="1" applyFill="1" applyBorder="1" applyAlignment="1">
      <alignment horizontal="center" vertical="center" wrapText="1"/>
    </xf>
    <xf numFmtId="0" fontId="3" fillId="5" borderId="0" xfId="6" applyFont="1" applyFill="1" applyAlignment="1">
      <alignment horizontal="center" vertical="center" wrapText="1"/>
    </xf>
    <xf numFmtId="0" fontId="6" fillId="7" borderId="1" xfId="6" applyFont="1" applyFill="1" applyBorder="1" applyAlignment="1">
      <alignment horizontal="center" vertical="center"/>
    </xf>
    <xf numFmtId="3" fontId="6" fillId="7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1" xfId="6" applyFont="1" applyFill="1" applyBorder="1" applyAlignment="1">
      <alignment horizontal="center" vertical="center"/>
    </xf>
    <xf numFmtId="3" fontId="5" fillId="5" borderId="51" xfId="2" applyNumberFormat="1" applyFill="1" applyBorder="1" applyAlignment="1" applyProtection="1">
      <alignment horizontal="center" vertical="center"/>
      <protection hidden="1"/>
    </xf>
    <xf numFmtId="3" fontId="5" fillId="5" borderId="16" xfId="2" applyNumberFormat="1" applyFill="1" applyBorder="1" applyAlignment="1" applyProtection="1">
      <alignment horizontal="center" vertical="center"/>
      <protection hidden="1"/>
    </xf>
    <xf numFmtId="164" fontId="4" fillId="5" borderId="16" xfId="1" applyNumberFormat="1" applyFont="1" applyFill="1" applyBorder="1" applyAlignment="1" applyProtection="1">
      <alignment horizontal="center" vertical="center"/>
      <protection hidden="1"/>
    </xf>
    <xf numFmtId="0" fontId="3" fillId="5" borderId="24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6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3" fontId="5" fillId="5" borderId="8" xfId="2" applyNumberFormat="1" applyFill="1" applyBorder="1" applyAlignment="1" applyProtection="1">
      <alignment horizontal="center" vertical="center"/>
      <protection hidden="1"/>
    </xf>
    <xf numFmtId="0" fontId="5" fillId="0" borderId="19" xfId="2" applyBorder="1" applyAlignment="1">
      <alignment horizontal="center" vertical="center"/>
    </xf>
    <xf numFmtId="0" fontId="6" fillId="2" borderId="74" xfId="6" applyFont="1" applyFill="1" applyBorder="1" applyAlignment="1">
      <alignment horizontal="center" vertical="center" wrapText="1"/>
    </xf>
    <xf numFmtId="0" fontId="6" fillId="2" borderId="37" xfId="6" applyFont="1" applyFill="1" applyBorder="1" applyAlignment="1">
      <alignment vertical="center" wrapText="1"/>
    </xf>
    <xf numFmtId="0" fontId="5" fillId="0" borderId="20" xfId="2" applyBorder="1" applyAlignment="1">
      <alignment horizontal="center" vertical="center"/>
    </xf>
    <xf numFmtId="0" fontId="6" fillId="2" borderId="24" xfId="6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4" xfId="0" applyFont="1" applyFill="1" applyBorder="1" applyAlignment="1">
      <alignment vertical="center"/>
    </xf>
    <xf numFmtId="0" fontId="5" fillId="11" borderId="49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164" fontId="0" fillId="0" borderId="0" xfId="1" applyNumberFormat="1" applyFont="1" applyAlignment="1"/>
    <xf numFmtId="0" fontId="14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5" borderId="51" xfId="1" applyNumberFormat="1" applyFont="1" applyFill="1" applyBorder="1" applyAlignment="1" applyProtection="1">
      <alignment horizontal="center" vertical="center"/>
      <protection hidden="1"/>
    </xf>
    <xf numFmtId="164" fontId="5" fillId="5" borderId="16" xfId="1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169" fontId="18" fillId="10" borderId="61" xfId="0" applyNumberFormat="1" applyFont="1" applyFill="1" applyBorder="1" applyAlignment="1">
      <alignment vertical="center"/>
    </xf>
    <xf numFmtId="1" fontId="0" fillId="0" borderId="0" xfId="0" applyNumberFormat="1" applyAlignment="1">
      <alignment vertical="center"/>
    </xf>
    <xf numFmtId="1" fontId="2" fillId="3" borderId="14" xfId="4" applyNumberFormat="1" applyFont="1" applyFill="1" applyBorder="1" applyAlignment="1" applyProtection="1">
      <alignment horizontal="right" vertical="center"/>
      <protection hidden="1"/>
    </xf>
    <xf numFmtId="44" fontId="0" fillId="5" borderId="49" xfId="5" applyFont="1" applyFill="1" applyBorder="1" applyAlignment="1" applyProtection="1">
      <alignment horizontal="right" vertical="center"/>
      <protection hidden="1"/>
    </xf>
    <xf numFmtId="44" fontId="2" fillId="3" borderId="8" xfId="5" applyFont="1" applyFill="1" applyBorder="1" applyAlignment="1" applyProtection="1">
      <alignment horizontal="right" vertical="center"/>
      <protection hidden="1"/>
    </xf>
    <xf numFmtId="44" fontId="2" fillId="3" borderId="16" xfId="5" applyFont="1" applyFill="1" applyBorder="1" applyAlignment="1" applyProtection="1">
      <alignment horizontal="right" vertical="center"/>
      <protection hidden="1"/>
    </xf>
    <xf numFmtId="44" fontId="2" fillId="3" borderId="11" xfId="5" applyFont="1" applyFill="1" applyBorder="1" applyAlignment="1" applyProtection="1">
      <alignment horizontal="right" vertical="center"/>
      <protection hidden="1"/>
    </xf>
    <xf numFmtId="44" fontId="2" fillId="3" borderId="22" xfId="5" applyFont="1" applyFill="1" applyBorder="1" applyAlignment="1" applyProtection="1">
      <alignment horizontal="right" vertical="center"/>
      <protection hidden="1"/>
    </xf>
    <xf numFmtId="44" fontId="2" fillId="3" borderId="14" xfId="5" applyFont="1" applyFill="1" applyBorder="1" applyAlignment="1" applyProtection="1">
      <alignment horizontal="right" vertical="center"/>
      <protection hidden="1"/>
    </xf>
    <xf numFmtId="44" fontId="0" fillId="5" borderId="8" xfId="5" applyFont="1" applyFill="1" applyBorder="1" applyAlignment="1" applyProtection="1">
      <alignment horizontal="right" vertical="center"/>
      <protection hidden="1"/>
    </xf>
    <xf numFmtId="44" fontId="0" fillId="5" borderId="16" xfId="5" applyFont="1" applyFill="1" applyBorder="1" applyAlignment="1" applyProtection="1">
      <alignment horizontal="right" vertical="center"/>
      <protection hidden="1"/>
    </xf>
    <xf numFmtId="44" fontId="0" fillId="5" borderId="11" xfId="5" applyFont="1" applyFill="1" applyBorder="1" applyAlignment="1" applyProtection="1">
      <alignment horizontal="right" vertical="center"/>
      <protection hidden="1"/>
    </xf>
    <xf numFmtId="44" fontId="0" fillId="0" borderId="8" xfId="5" applyFont="1" applyFill="1" applyBorder="1" applyAlignment="1" applyProtection="1">
      <alignment horizontal="right" vertical="center"/>
      <protection hidden="1"/>
    </xf>
    <xf numFmtId="44" fontId="0" fillId="0" borderId="16" xfId="5" applyFont="1" applyFill="1" applyBorder="1" applyAlignment="1" applyProtection="1">
      <alignment horizontal="right" vertical="center"/>
      <protection hidden="1"/>
    </xf>
    <xf numFmtId="44" fontId="0" fillId="0" borderId="11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5" borderId="0" xfId="5" applyFont="1" applyFill="1" applyAlignment="1">
      <alignment vertical="center"/>
    </xf>
    <xf numFmtId="44" fontId="0" fillId="0" borderId="0" xfId="5" applyFont="1" applyAlignment="1">
      <alignment horizontal="center" vertical="center"/>
    </xf>
    <xf numFmtId="44" fontId="2" fillId="3" borderId="28" xfId="5" applyFont="1" applyFill="1" applyBorder="1" applyAlignment="1" applyProtection="1">
      <alignment horizontal="right" vertical="center"/>
      <protection hidden="1"/>
    </xf>
    <xf numFmtId="44" fontId="2" fillId="3" borderId="51" xfId="5" applyFont="1" applyFill="1" applyBorder="1" applyAlignment="1" applyProtection="1">
      <alignment horizontal="right" vertical="center"/>
      <protection hidden="1"/>
    </xf>
    <xf numFmtId="44" fontId="2" fillId="3" borderId="30" xfId="5" applyFont="1" applyFill="1" applyBorder="1" applyAlignment="1" applyProtection="1">
      <alignment horizontal="right" vertical="center"/>
      <protection hidden="1"/>
    </xf>
    <xf numFmtId="44" fontId="2" fillId="3" borderId="62" xfId="5" applyFont="1" applyFill="1" applyBorder="1" applyAlignment="1" applyProtection="1">
      <alignment horizontal="right" vertical="center"/>
      <protection hidden="1"/>
    </xf>
    <xf numFmtId="44" fontId="2" fillId="3" borderId="63" xfId="5" applyFont="1" applyFill="1" applyBorder="1" applyAlignment="1" applyProtection="1">
      <alignment horizontal="right" vertical="center"/>
      <protection hidden="1"/>
    </xf>
    <xf numFmtId="44" fontId="0" fillId="5" borderId="28" xfId="5" applyFont="1" applyFill="1" applyBorder="1" applyAlignment="1" applyProtection="1">
      <alignment horizontal="right" vertical="center"/>
      <protection hidden="1"/>
    </xf>
    <xf numFmtId="44" fontId="0" fillId="5" borderId="51" xfId="5" applyFont="1" applyFill="1" applyBorder="1" applyAlignment="1" applyProtection="1">
      <alignment horizontal="right" vertical="center"/>
      <protection hidden="1"/>
    </xf>
    <xf numFmtId="44" fontId="0" fillId="5" borderId="30" xfId="5" applyFont="1" applyFill="1" applyBorder="1" applyAlignment="1" applyProtection="1">
      <alignment horizontal="right" vertical="center"/>
      <protection hidden="1"/>
    </xf>
    <xf numFmtId="44" fontId="0" fillId="0" borderId="28" xfId="5" applyFont="1" applyFill="1" applyBorder="1" applyAlignment="1" applyProtection="1">
      <alignment horizontal="right" vertical="center"/>
      <protection hidden="1"/>
    </xf>
    <xf numFmtId="44" fontId="0" fillId="0" borderId="51" xfId="5" applyFont="1" applyFill="1" applyBorder="1" applyAlignment="1" applyProtection="1">
      <alignment horizontal="right" vertical="center"/>
      <protection hidden="1"/>
    </xf>
    <xf numFmtId="44" fontId="0" fillId="0" borderId="30" xfId="5" applyFont="1" applyFill="1" applyBorder="1" applyAlignment="1" applyProtection="1">
      <alignment horizontal="right" vertical="center"/>
      <protection hidden="1"/>
    </xf>
    <xf numFmtId="44" fontId="2" fillId="2" borderId="6" xfId="5" applyFont="1" applyFill="1" applyBorder="1" applyAlignment="1">
      <alignment horizontal="center" vertical="center" wrapText="1"/>
    </xf>
    <xf numFmtId="44" fontId="2" fillId="3" borderId="9" xfId="5" applyFont="1" applyFill="1" applyBorder="1" applyAlignment="1" applyProtection="1">
      <alignment horizontal="right" vertical="center"/>
      <protection hidden="1"/>
    </xf>
    <xf numFmtId="44" fontId="2" fillId="3" borderId="49" xfId="5" applyFont="1" applyFill="1" applyBorder="1" applyAlignment="1" applyProtection="1">
      <alignment horizontal="right" vertical="center"/>
      <protection hidden="1"/>
    </xf>
    <xf numFmtId="44" fontId="2" fillId="3" borderId="12" xfId="5" applyFont="1" applyFill="1" applyBorder="1" applyAlignment="1" applyProtection="1">
      <alignment horizontal="right" vertical="center"/>
      <protection hidden="1"/>
    </xf>
    <xf numFmtId="44" fontId="2" fillId="3" borderId="7" xfId="5" applyFont="1" applyFill="1" applyBorder="1" applyAlignment="1" applyProtection="1">
      <alignment horizontal="right" vertical="center"/>
      <protection hidden="1"/>
    </xf>
    <xf numFmtId="44" fontId="2" fillId="3" borderId="6" xfId="5" applyFont="1" applyFill="1" applyBorder="1" applyAlignment="1" applyProtection="1">
      <alignment horizontal="right" vertical="center"/>
      <protection hidden="1"/>
    </xf>
    <xf numFmtId="44" fontId="0" fillId="5" borderId="9" xfId="5" applyFont="1" applyFill="1" applyBorder="1" applyAlignment="1" applyProtection="1">
      <alignment horizontal="right" vertical="center"/>
      <protection hidden="1"/>
    </xf>
    <xf numFmtId="44" fontId="0" fillId="5" borderId="12" xfId="5" applyFont="1" applyFill="1" applyBorder="1" applyAlignment="1" applyProtection="1">
      <alignment horizontal="right" vertical="center"/>
      <protection hidden="1"/>
    </xf>
    <xf numFmtId="44" fontId="0" fillId="0" borderId="9" xfId="5" applyFont="1" applyFill="1" applyBorder="1" applyAlignment="1" applyProtection="1">
      <alignment horizontal="right" vertical="center"/>
      <protection hidden="1"/>
    </xf>
    <xf numFmtId="44" fontId="0" fillId="0" borderId="49" xfId="5" applyFont="1" applyFill="1" applyBorder="1" applyAlignment="1" applyProtection="1">
      <alignment horizontal="right" vertical="center"/>
      <protection hidden="1"/>
    </xf>
    <xf numFmtId="44" fontId="0" fillId="0" borderId="12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49" xfId="5" applyFont="1" applyFill="1" applyBorder="1" applyAlignment="1" applyProtection="1">
      <alignment vertical="center"/>
      <protection hidden="1"/>
    </xf>
    <xf numFmtId="44" fontId="3" fillId="0" borderId="9" xfId="5" applyFont="1" applyFill="1" applyBorder="1" applyAlignment="1" applyProtection="1">
      <alignment vertical="center"/>
      <protection hidden="1"/>
    </xf>
    <xf numFmtId="44" fontId="3" fillId="0" borderId="12" xfId="5" applyFont="1" applyFill="1" applyBorder="1" applyAlignment="1" applyProtection="1">
      <alignment vertical="center"/>
      <protection hidden="1"/>
    </xf>
    <xf numFmtId="44" fontId="0" fillId="5" borderId="62" xfId="5" applyFont="1" applyFill="1" applyBorder="1" applyAlignment="1" applyProtection="1">
      <alignment horizontal="right" vertical="center"/>
      <protection hidden="1"/>
    </xf>
    <xf numFmtId="44" fontId="0" fillId="5" borderId="63" xfId="5" applyFont="1" applyFill="1" applyBorder="1" applyAlignment="1" applyProtection="1">
      <alignment horizontal="right" vertical="center"/>
      <protection hidden="1"/>
    </xf>
    <xf numFmtId="44" fontId="0" fillId="0" borderId="62" xfId="5" applyFont="1" applyFill="1" applyBorder="1" applyAlignment="1" applyProtection="1">
      <alignment horizontal="right" vertical="center"/>
      <protection hidden="1"/>
    </xf>
    <xf numFmtId="44" fontId="0" fillId="0" borderId="63" xfId="5" applyFont="1" applyFill="1" applyBorder="1" applyAlignment="1" applyProtection="1">
      <alignment horizontal="right" vertical="center"/>
      <protection hidden="1"/>
    </xf>
    <xf numFmtId="44" fontId="0" fillId="5" borderId="22" xfId="5" applyFont="1" applyFill="1" applyBorder="1" applyAlignment="1" applyProtection="1">
      <alignment horizontal="right" vertical="center"/>
      <protection hidden="1"/>
    </xf>
    <xf numFmtId="44" fontId="0" fillId="5" borderId="14" xfId="5" applyFont="1" applyFill="1" applyBorder="1" applyAlignment="1" applyProtection="1">
      <alignment horizontal="right" vertical="center"/>
      <protection hidden="1"/>
    </xf>
    <xf numFmtId="44" fontId="0" fillId="0" borderId="22" xfId="5" applyFont="1" applyFill="1" applyBorder="1" applyAlignment="1" applyProtection="1">
      <alignment horizontal="right" vertical="center"/>
      <protection hidden="1"/>
    </xf>
    <xf numFmtId="44" fontId="0" fillId="0" borderId="14" xfId="5" applyFont="1" applyFill="1" applyBorder="1" applyAlignment="1" applyProtection="1">
      <alignment horizontal="right" vertical="center"/>
      <protection hidden="1"/>
    </xf>
    <xf numFmtId="44" fontId="0" fillId="5" borderId="7" xfId="5" applyFont="1" applyFill="1" applyBorder="1" applyAlignment="1" applyProtection="1">
      <alignment horizontal="right" vertical="center"/>
      <protection hidden="1"/>
    </xf>
    <xf numFmtId="44" fontId="0" fillId="5" borderId="6" xfId="5" applyFont="1" applyFill="1" applyBorder="1" applyAlignment="1" applyProtection="1">
      <alignment horizontal="right" vertical="center"/>
      <protection hidden="1"/>
    </xf>
    <xf numFmtId="44" fontId="0" fillId="0" borderId="7" xfId="5" applyFont="1" applyFill="1" applyBorder="1" applyAlignment="1" applyProtection="1">
      <alignment horizontal="right" vertical="center"/>
      <protection hidden="1"/>
    </xf>
    <xf numFmtId="44" fontId="0" fillId="0" borderId="6" xfId="5" applyFont="1" applyFill="1" applyBorder="1" applyAlignment="1" applyProtection="1">
      <alignment horizontal="right" vertical="center"/>
      <protection hidden="1"/>
    </xf>
    <xf numFmtId="177" fontId="2" fillId="2" borderId="14" xfId="5" applyNumberFormat="1" applyFont="1" applyFill="1" applyBorder="1" applyAlignment="1">
      <alignment horizontal="center" vertical="center" wrapText="1"/>
    </xf>
    <xf numFmtId="177" fontId="2" fillId="3" borderId="8" xfId="5" applyNumberFormat="1" applyFont="1" applyFill="1" applyBorder="1" applyAlignment="1" applyProtection="1">
      <alignment horizontal="right" vertical="center"/>
      <protection hidden="1"/>
    </xf>
    <xf numFmtId="177" fontId="2" fillId="3" borderId="16" xfId="5" applyNumberFormat="1" applyFont="1" applyFill="1" applyBorder="1" applyAlignment="1" applyProtection="1">
      <alignment horizontal="right" vertical="center"/>
      <protection hidden="1"/>
    </xf>
    <xf numFmtId="177" fontId="2" fillId="3" borderId="11" xfId="5" applyNumberFormat="1" applyFont="1" applyFill="1" applyBorder="1" applyAlignment="1" applyProtection="1">
      <alignment horizontal="right" vertical="center"/>
      <protection hidden="1"/>
    </xf>
    <xf numFmtId="177" fontId="2" fillId="3" borderId="22" xfId="5" applyNumberFormat="1" applyFont="1" applyFill="1" applyBorder="1" applyAlignment="1" applyProtection="1">
      <alignment horizontal="right" vertical="center"/>
      <protection hidden="1"/>
    </xf>
    <xf numFmtId="177" fontId="2" fillId="3" borderId="14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 applyProtection="1">
      <alignment vertical="center"/>
      <protection hidden="1"/>
    </xf>
    <xf numFmtId="177" fontId="0" fillId="0" borderId="0" xfId="5" applyNumberFormat="1" applyFont="1" applyAlignment="1">
      <alignment vertical="center"/>
    </xf>
    <xf numFmtId="177" fontId="0" fillId="5" borderId="0" xfId="5" applyNumberFormat="1" applyFont="1" applyFill="1" applyAlignment="1">
      <alignment vertical="center"/>
    </xf>
    <xf numFmtId="177" fontId="2" fillId="2" borderId="6" xfId="5" applyNumberFormat="1" applyFont="1" applyFill="1" applyBorder="1" applyAlignment="1">
      <alignment horizontal="center" vertical="center" wrapText="1"/>
    </xf>
    <xf numFmtId="177" fontId="2" fillId="3" borderId="9" xfId="5" applyNumberFormat="1" applyFont="1" applyFill="1" applyBorder="1" applyAlignment="1" applyProtection="1">
      <alignment horizontal="right" vertical="center"/>
      <protection hidden="1"/>
    </xf>
    <xf numFmtId="177" fontId="2" fillId="3" borderId="49" xfId="5" applyNumberFormat="1" applyFont="1" applyFill="1" applyBorder="1" applyAlignment="1" applyProtection="1">
      <alignment horizontal="right" vertical="center"/>
      <protection hidden="1"/>
    </xf>
    <xf numFmtId="177" fontId="2" fillId="3" borderId="12" xfId="5" applyNumberFormat="1" applyFont="1" applyFill="1" applyBorder="1" applyAlignment="1" applyProtection="1">
      <alignment horizontal="right" vertical="center"/>
      <protection hidden="1"/>
    </xf>
    <xf numFmtId="177" fontId="2" fillId="3" borderId="7" xfId="5" applyNumberFormat="1" applyFont="1" applyFill="1" applyBorder="1" applyAlignment="1" applyProtection="1">
      <alignment horizontal="right" vertical="center"/>
      <protection hidden="1"/>
    </xf>
    <xf numFmtId="177" fontId="2" fillId="3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9" xfId="5" applyNumberFormat="1" applyFont="1" applyFill="1" applyBorder="1" applyAlignment="1" applyProtection="1">
      <alignment horizontal="right" vertical="center"/>
      <protection hidden="1"/>
    </xf>
    <xf numFmtId="177" fontId="0" fillId="5" borderId="49" xfId="5" applyNumberFormat="1" applyFont="1" applyFill="1" applyBorder="1" applyAlignment="1" applyProtection="1">
      <alignment horizontal="right" vertical="center"/>
      <protection hidden="1"/>
    </xf>
    <xf numFmtId="177" fontId="0" fillId="5" borderId="12" xfId="5" applyNumberFormat="1" applyFont="1" applyFill="1" applyBorder="1" applyAlignment="1" applyProtection="1">
      <alignment horizontal="right" vertical="center"/>
      <protection hidden="1"/>
    </xf>
    <xf numFmtId="177" fontId="0" fillId="0" borderId="9" xfId="5" applyNumberFormat="1" applyFont="1" applyFill="1" applyBorder="1" applyAlignment="1" applyProtection="1">
      <alignment horizontal="right" vertical="center"/>
      <protection hidden="1"/>
    </xf>
    <xf numFmtId="177" fontId="0" fillId="0" borderId="49" xfId="5" applyNumberFormat="1" applyFont="1" applyFill="1" applyBorder="1" applyAlignment="1" applyProtection="1">
      <alignment horizontal="right" vertical="center"/>
      <protection hidden="1"/>
    </xf>
    <xf numFmtId="177" fontId="0" fillId="0" borderId="12" xfId="5" applyNumberFormat="1" applyFont="1" applyFill="1" applyBorder="1" applyAlignment="1" applyProtection="1">
      <alignment horizontal="right" vertical="center"/>
      <protection hidden="1"/>
    </xf>
    <xf numFmtId="177" fontId="3" fillId="0" borderId="7" xfId="5" applyNumberFormat="1" applyFont="1" applyFill="1" applyBorder="1" applyAlignment="1" applyProtection="1">
      <alignment vertical="center"/>
      <protection hidden="1"/>
    </xf>
    <xf numFmtId="177" fontId="3" fillId="0" borderId="49" xfId="5" applyNumberFormat="1" applyFont="1" applyFill="1" applyBorder="1" applyAlignment="1" applyProtection="1">
      <alignment vertical="center"/>
      <protection hidden="1"/>
    </xf>
    <xf numFmtId="177" fontId="3" fillId="0" borderId="12" xfId="5" applyNumberFormat="1" applyFont="1" applyFill="1" applyBorder="1" applyAlignment="1" applyProtection="1">
      <alignment vertical="center"/>
      <protection hidden="1"/>
    </xf>
    <xf numFmtId="177" fontId="2" fillId="2" borderId="63" xfId="5" applyNumberFormat="1" applyFont="1" applyFill="1" applyBorder="1" applyAlignment="1">
      <alignment horizontal="center" vertical="center" wrapText="1"/>
    </xf>
    <xf numFmtId="177" fontId="2" fillId="3" borderId="28" xfId="5" applyNumberFormat="1" applyFont="1" applyFill="1" applyBorder="1" applyAlignment="1" applyProtection="1">
      <alignment horizontal="right" vertical="center"/>
      <protection hidden="1"/>
    </xf>
    <xf numFmtId="177" fontId="2" fillId="3" borderId="51" xfId="5" applyNumberFormat="1" applyFont="1" applyFill="1" applyBorder="1" applyAlignment="1" applyProtection="1">
      <alignment horizontal="right" vertical="center"/>
      <protection hidden="1"/>
    </xf>
    <xf numFmtId="177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3" borderId="62" xfId="5" applyNumberFormat="1" applyFont="1" applyFill="1" applyBorder="1" applyAlignment="1" applyProtection="1">
      <alignment horizontal="right" vertical="center"/>
      <protection hidden="1"/>
    </xf>
    <xf numFmtId="177" fontId="2" fillId="3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28" xfId="5" applyNumberFormat="1" applyFont="1" applyFill="1" applyBorder="1" applyAlignment="1" applyProtection="1">
      <alignment horizontal="right" vertical="center"/>
      <protection hidden="1"/>
    </xf>
    <xf numFmtId="177" fontId="0" fillId="5" borderId="51" xfId="5" applyNumberFormat="1" applyFont="1" applyFill="1" applyBorder="1" applyAlignment="1" applyProtection="1">
      <alignment horizontal="right" vertical="center"/>
      <protection hidden="1"/>
    </xf>
    <xf numFmtId="177" fontId="0" fillId="5" borderId="30" xfId="5" applyNumberFormat="1" applyFont="1" applyFill="1" applyBorder="1" applyAlignment="1" applyProtection="1">
      <alignment horizontal="right" vertical="center"/>
      <protection hidden="1"/>
    </xf>
    <xf numFmtId="177" fontId="0" fillId="0" borderId="28" xfId="5" applyNumberFormat="1" applyFont="1" applyFill="1" applyBorder="1" applyAlignment="1" applyProtection="1">
      <alignment horizontal="right" vertical="center"/>
      <protection hidden="1"/>
    </xf>
    <xf numFmtId="177" fontId="0" fillId="0" borderId="51" xfId="5" applyNumberFormat="1" applyFont="1" applyFill="1" applyBorder="1" applyAlignment="1" applyProtection="1">
      <alignment horizontal="right" vertical="center"/>
      <protection hidden="1"/>
    </xf>
    <xf numFmtId="177" fontId="0" fillId="0" borderId="30" xfId="5" applyNumberFormat="1" applyFont="1" applyFill="1" applyBorder="1" applyAlignment="1" applyProtection="1">
      <alignment horizontal="right" vertical="center"/>
      <protection hidden="1"/>
    </xf>
    <xf numFmtId="177" fontId="3" fillId="0" borderId="62" xfId="5" applyNumberFormat="1" applyFont="1" applyFill="1" applyBorder="1" applyAlignment="1" applyProtection="1">
      <alignment vertical="center"/>
      <protection hidden="1"/>
    </xf>
    <xf numFmtId="177" fontId="3" fillId="0" borderId="51" xfId="5" applyNumberFormat="1" applyFont="1" applyFill="1" applyBorder="1" applyAlignment="1" applyProtection="1">
      <alignment vertical="center"/>
      <protection hidden="1"/>
    </xf>
    <xf numFmtId="177" fontId="3" fillId="0" borderId="0" xfId="5" applyNumberFormat="1" applyFont="1" applyFill="1" applyBorder="1" applyAlignment="1">
      <alignment vertical="center"/>
    </xf>
    <xf numFmtId="44" fontId="0" fillId="5" borderId="29" xfId="5" applyFont="1" applyFill="1" applyBorder="1" applyAlignment="1" applyProtection="1">
      <alignment vertical="center"/>
      <protection hidden="1"/>
    </xf>
    <xf numFmtId="44" fontId="6" fillId="2" borderId="1" xfId="5" applyFont="1" applyFill="1" applyBorder="1" applyAlignment="1">
      <alignment horizontal="center" vertical="center" wrapText="1"/>
    </xf>
    <xf numFmtId="44" fontId="6" fillId="7" borderId="42" xfId="5" applyFont="1" applyFill="1" applyBorder="1" applyAlignment="1" applyProtection="1">
      <alignment vertical="center"/>
      <protection hidden="1"/>
    </xf>
    <xf numFmtId="44" fontId="3" fillId="0" borderId="0" xfId="5" applyFont="1"/>
    <xf numFmtId="44" fontId="3" fillId="0" borderId="0" xfId="5" applyFont="1" applyAlignment="1">
      <alignment horizontal="center"/>
    </xf>
    <xf numFmtId="44" fontId="6" fillId="2" borderId="37" xfId="5" applyFont="1" applyFill="1" applyBorder="1" applyAlignment="1">
      <alignment horizontal="center" vertical="center" wrapText="1"/>
    </xf>
    <xf numFmtId="44" fontId="0" fillId="5" borderId="4" xfId="5" applyFont="1" applyFill="1" applyBorder="1" applyAlignment="1">
      <alignment vertical="center"/>
    </xf>
    <xf numFmtId="44" fontId="3" fillId="0" borderId="0" xfId="5" applyFont="1" applyFill="1" applyBorder="1" applyAlignment="1">
      <alignment horizontal="center"/>
    </xf>
    <xf numFmtId="44" fontId="6" fillId="0" borderId="0" xfId="5" applyFont="1" applyFill="1" applyBorder="1" applyAlignment="1">
      <alignment horizontal="center" vertical="center"/>
    </xf>
    <xf numFmtId="44" fontId="3" fillId="0" borderId="0" xfId="5" applyFont="1" applyFill="1" applyBorder="1"/>
    <xf numFmtId="44" fontId="6" fillId="0" borderId="0" xfId="5" applyFont="1" applyFill="1" applyBorder="1" applyAlignment="1">
      <alignment vertical="center"/>
    </xf>
    <xf numFmtId="44" fontId="0" fillId="0" borderId="0" xfId="5" applyFont="1" applyAlignment="1"/>
    <xf numFmtId="44" fontId="6" fillId="7" borderId="42" xfId="5" applyFont="1" applyFill="1" applyBorder="1" applyAlignment="1" applyProtection="1">
      <alignment horizontal="center" vertical="center"/>
      <protection hidden="1"/>
    </xf>
    <xf numFmtId="44" fontId="5" fillId="5" borderId="51" xfId="5" applyFont="1" applyFill="1" applyBorder="1" applyAlignment="1" applyProtection="1">
      <alignment horizontal="center" vertical="center"/>
      <protection hidden="1"/>
    </xf>
    <xf numFmtId="44" fontId="5" fillId="5" borderId="16" xfId="5" applyFont="1" applyFill="1" applyBorder="1" applyAlignment="1" applyProtection="1">
      <alignment horizontal="center" vertical="center"/>
      <protection hidden="1"/>
    </xf>
    <xf numFmtId="44" fontId="5" fillId="5" borderId="8" xfId="5" applyFont="1" applyFill="1" applyBorder="1" applyAlignment="1" applyProtection="1">
      <alignment horizontal="center" vertical="center"/>
      <protection hidden="1"/>
    </xf>
    <xf numFmtId="44" fontId="3" fillId="0" borderId="0" xfId="5" applyFont="1" applyAlignment="1">
      <alignment horizontal="center" vertical="center"/>
    </xf>
    <xf numFmtId="44" fontId="6" fillId="2" borderId="1" xfId="5" applyFont="1" applyFill="1" applyBorder="1" applyAlignment="1">
      <alignment vertical="center"/>
    </xf>
    <xf numFmtId="44" fontId="5" fillId="0" borderId="0" xfId="5" applyFont="1" applyAlignment="1">
      <alignment horizontal="center" vertical="center"/>
    </xf>
    <xf numFmtId="44" fontId="14" fillId="0" borderId="0" xfId="5" applyFont="1" applyAlignment="1">
      <alignment horizontal="center" vertical="center"/>
    </xf>
    <xf numFmtId="44" fontId="3" fillId="5" borderId="0" xfId="5" applyFont="1" applyFill="1" applyAlignment="1" applyProtection="1">
      <alignment horizontal="center" vertical="center"/>
      <protection hidden="1"/>
    </xf>
    <xf numFmtId="44" fontId="6" fillId="2" borderId="41" xfId="5" applyFont="1" applyFill="1" applyBorder="1" applyAlignment="1">
      <alignment vertical="center"/>
    </xf>
    <xf numFmtId="44" fontId="5" fillId="0" borderId="0" xfId="5" applyFont="1" applyAlignment="1">
      <alignment vertical="center"/>
    </xf>
    <xf numFmtId="44" fontId="5" fillId="5" borderId="0" xfId="5" applyFont="1" applyFill="1" applyAlignment="1" applyProtection="1">
      <alignment vertical="center"/>
      <protection hidden="1"/>
    </xf>
    <xf numFmtId="44" fontId="3" fillId="5" borderId="0" xfId="5" applyFont="1" applyFill="1" applyAlignment="1">
      <alignment horizontal="center" vertical="center"/>
    </xf>
    <xf numFmtId="44" fontId="6" fillId="2" borderId="40" xfId="5" applyFont="1" applyFill="1" applyBorder="1" applyAlignment="1">
      <alignment vertical="center"/>
    </xf>
    <xf numFmtId="10" fontId="0" fillId="0" borderId="0" xfId="1" applyNumberFormat="1" applyFont="1"/>
    <xf numFmtId="10" fontId="0" fillId="0" borderId="0" xfId="1" applyNumberFormat="1" applyFont="1" applyAlignment="1"/>
    <xf numFmtId="10" fontId="6" fillId="2" borderId="37" xfId="1" applyNumberFormat="1" applyFont="1" applyFill="1" applyBorder="1" applyAlignment="1">
      <alignment horizontal="center" vertical="center" wrapText="1"/>
    </xf>
    <xf numFmtId="10" fontId="6" fillId="7" borderId="42" xfId="1" applyNumberFormat="1" applyFont="1" applyFill="1" applyBorder="1" applyAlignment="1" applyProtection="1">
      <alignment horizontal="center" vertical="center"/>
      <protection hidden="1"/>
    </xf>
    <xf numFmtId="10" fontId="5" fillId="5" borderId="51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Alignment="1">
      <alignment horizontal="center" vertical="center"/>
    </xf>
    <xf numFmtId="10" fontId="6" fillId="2" borderId="10" xfId="1" applyNumberFormat="1" applyFont="1" applyFill="1" applyBorder="1" applyAlignment="1">
      <alignment vertical="center"/>
    </xf>
    <xf numFmtId="10" fontId="5" fillId="5" borderId="16" xfId="1" applyNumberFormat="1" applyFont="1" applyFill="1" applyBorder="1" applyAlignment="1" applyProtection="1">
      <alignment horizontal="center" vertical="center"/>
      <protection hidden="1"/>
    </xf>
    <xf numFmtId="10" fontId="5" fillId="5" borderId="8" xfId="1" applyNumberFormat="1" applyFont="1" applyFill="1" applyBorder="1" applyAlignment="1" applyProtection="1">
      <alignment horizontal="center" vertical="center"/>
      <protection hidden="1"/>
    </xf>
    <xf numFmtId="10" fontId="4" fillId="0" borderId="0" xfId="1" applyNumberFormat="1" applyFont="1" applyFill="1" applyAlignment="1">
      <alignment horizontal="center" vertical="center"/>
    </xf>
    <xf numFmtId="10" fontId="14" fillId="0" borderId="0" xfId="1" applyNumberFormat="1" applyFont="1" applyFill="1" applyAlignment="1">
      <alignment horizontal="center" vertical="center"/>
    </xf>
    <xf numFmtId="10" fontId="3" fillId="5" borderId="0" xfId="1" applyNumberFormat="1" applyFont="1" applyFill="1" applyBorder="1" applyAlignment="1" applyProtection="1">
      <alignment horizontal="center" vertical="center"/>
      <protection hidden="1"/>
    </xf>
    <xf numFmtId="44" fontId="6" fillId="2" borderId="37" xfId="5" applyFont="1" applyFill="1" applyBorder="1" applyAlignment="1">
      <alignment vertical="center" wrapText="1"/>
    </xf>
    <xf numFmtId="164" fontId="6" fillId="2" borderId="37" xfId="1" applyNumberFormat="1" applyFont="1" applyFill="1" applyBorder="1" applyAlignment="1">
      <alignment vertical="center" wrapText="1"/>
    </xf>
    <xf numFmtId="44" fontId="8" fillId="0" borderId="0" xfId="5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77" fontId="8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2" fontId="2" fillId="3" borderId="84" xfId="4" applyNumberFormat="1" applyFont="1" applyFill="1" applyBorder="1" applyAlignment="1" applyProtection="1">
      <alignment horizontal="right" vertical="center"/>
      <protection hidden="1"/>
    </xf>
    <xf numFmtId="2" fontId="2" fillId="3" borderId="85" xfId="4" applyNumberFormat="1" applyFont="1" applyFill="1" applyBorder="1" applyAlignment="1" applyProtection="1">
      <alignment horizontal="right" vertical="center"/>
      <protection hidden="1"/>
    </xf>
    <xf numFmtId="0" fontId="2" fillId="12" borderId="1" xfId="0" applyFont="1" applyFill="1" applyBorder="1" applyAlignment="1">
      <alignment horizontal="left" vertical="center" wrapText="1"/>
    </xf>
    <xf numFmtId="168" fontId="2" fillId="3" borderId="21" xfId="4" applyNumberFormat="1" applyFont="1" applyFill="1" applyBorder="1" applyAlignment="1" applyProtection="1">
      <alignment horizontal="left" vertical="center"/>
      <protection hidden="1"/>
    </xf>
    <xf numFmtId="168" fontId="2" fillId="3" borderId="70" xfId="4" applyNumberFormat="1" applyFont="1" applyFill="1" applyBorder="1" applyAlignment="1" applyProtection="1">
      <alignment horizontal="left" vertical="center"/>
      <protection hidden="1"/>
    </xf>
    <xf numFmtId="1" fontId="2" fillId="12" borderId="42" xfId="4" applyNumberFormat="1" applyFont="1" applyFill="1" applyBorder="1" applyAlignment="1" applyProtection="1">
      <alignment horizontal="right" vertical="center"/>
      <protection hidden="1"/>
    </xf>
    <xf numFmtId="1" fontId="2" fillId="12" borderId="1" xfId="4" applyNumberFormat="1" applyFont="1" applyFill="1" applyBorder="1" applyAlignment="1" applyProtection="1">
      <alignment horizontal="right" vertical="center"/>
      <protection hidden="1"/>
    </xf>
    <xf numFmtId="0" fontId="2" fillId="12" borderId="40" xfId="0" applyFont="1" applyFill="1" applyBorder="1" applyAlignment="1">
      <alignment horizontal="left" vertical="center" wrapText="1"/>
    </xf>
    <xf numFmtId="168" fontId="2" fillId="12" borderId="1" xfId="4" applyNumberFormat="1" applyFont="1" applyFill="1" applyBorder="1" applyAlignment="1" applyProtection="1">
      <alignment horizontal="left" vertical="center"/>
      <protection hidden="1"/>
    </xf>
    <xf numFmtId="1" fontId="2" fillId="12" borderId="43" xfId="4" applyNumberFormat="1" applyFont="1" applyFill="1" applyBorder="1" applyAlignment="1" applyProtection="1">
      <alignment horizontal="right" vertical="center"/>
      <protection hidden="1"/>
    </xf>
    <xf numFmtId="1" fontId="2" fillId="12" borderId="44" xfId="4" applyNumberFormat="1" applyFont="1" applyFill="1" applyBorder="1" applyAlignment="1" applyProtection="1">
      <alignment horizontal="right" vertical="center"/>
      <protection hidden="1"/>
    </xf>
    <xf numFmtId="1" fontId="2" fillId="12" borderId="64" xfId="4" applyNumberFormat="1" applyFont="1" applyFill="1" applyBorder="1" applyAlignment="1" applyProtection="1">
      <alignment horizontal="right" vertical="center"/>
      <protection hidden="1"/>
    </xf>
    <xf numFmtId="1" fontId="2" fillId="12" borderId="38" xfId="4" applyNumberFormat="1" applyFont="1" applyFill="1" applyBorder="1" applyAlignment="1" applyProtection="1">
      <alignment horizontal="right" vertical="center"/>
      <protection hidden="1"/>
    </xf>
    <xf numFmtId="164" fontId="2" fillId="3" borderId="34" xfId="1" applyNumberFormat="1" applyFont="1" applyFill="1" applyBorder="1" applyAlignment="1" applyProtection="1">
      <alignment horizontal="right" vertical="center"/>
      <protection hidden="1"/>
    </xf>
    <xf numFmtId="168" fontId="2" fillId="12" borderId="40" xfId="4" applyNumberFormat="1" applyFont="1" applyFill="1" applyBorder="1" applyAlignment="1" applyProtection="1">
      <alignment horizontal="left" vertical="center"/>
      <protection hidden="1"/>
    </xf>
    <xf numFmtId="164" fontId="2" fillId="3" borderId="71" xfId="1" applyNumberFormat="1" applyFont="1" applyFill="1" applyBorder="1" applyAlignment="1" applyProtection="1">
      <alignment horizontal="right" vertical="center"/>
      <protection hidden="1"/>
    </xf>
    <xf numFmtId="1" fontId="2" fillId="12" borderId="87" xfId="4" applyNumberFormat="1" applyFont="1" applyFill="1" applyBorder="1" applyAlignment="1" applyProtection="1">
      <alignment horizontal="right" vertical="center"/>
      <protection hidden="1"/>
    </xf>
    <xf numFmtId="44" fontId="2" fillId="12" borderId="42" xfId="5" applyFont="1" applyFill="1" applyBorder="1" applyAlignment="1">
      <alignment horizontal="center" vertical="center" wrapText="1"/>
    </xf>
    <xf numFmtId="44" fontId="2" fillId="12" borderId="43" xfId="5" applyFont="1" applyFill="1" applyBorder="1" applyAlignment="1">
      <alignment horizontal="center" vertical="center" wrapText="1"/>
    </xf>
    <xf numFmtId="44" fontId="2" fillId="12" borderId="64" xfId="5" applyFont="1" applyFill="1" applyBorder="1" applyAlignment="1">
      <alignment horizontal="center" vertical="center" wrapText="1"/>
    </xf>
    <xf numFmtId="164" fontId="2" fillId="12" borderId="44" xfId="1" applyNumberFormat="1" applyFont="1" applyFill="1" applyBorder="1" applyAlignment="1" applyProtection="1">
      <alignment horizontal="right" vertical="center"/>
      <protection hidden="1"/>
    </xf>
    <xf numFmtId="2" fontId="2" fillId="12" borderId="64" xfId="4" applyNumberFormat="1" applyFont="1" applyFill="1" applyBorder="1" applyAlignment="1" applyProtection="1">
      <alignment horizontal="right" vertical="center"/>
      <protection hidden="1"/>
    </xf>
    <xf numFmtId="2" fontId="2" fillId="12" borderId="87" xfId="4" applyNumberFormat="1" applyFont="1" applyFill="1" applyBorder="1" applyAlignment="1" applyProtection="1">
      <alignment horizontal="right" vertical="center"/>
      <protection hidden="1"/>
    </xf>
    <xf numFmtId="44" fontId="2" fillId="12" borderId="42" xfId="5" applyFont="1" applyFill="1" applyBorder="1" applyAlignment="1" applyProtection="1">
      <alignment horizontal="right" vertical="center"/>
      <protection hidden="1"/>
    </xf>
    <xf numFmtId="44" fontId="2" fillId="12" borderId="43" xfId="5" applyFont="1" applyFill="1" applyBorder="1" applyAlignment="1" applyProtection="1">
      <alignment horizontal="right" vertical="center"/>
      <protection hidden="1"/>
    </xf>
    <xf numFmtId="44" fontId="2" fillId="12" borderId="64" xfId="5" applyFont="1" applyFill="1" applyBorder="1" applyAlignment="1" applyProtection="1">
      <alignment horizontal="right" vertical="center"/>
      <protection hidden="1"/>
    </xf>
    <xf numFmtId="164" fontId="2" fillId="12" borderId="87" xfId="1" applyNumberFormat="1" applyFont="1" applyFill="1" applyBorder="1" applyAlignment="1" applyProtection="1">
      <alignment horizontal="right" vertical="center"/>
      <protection hidden="1"/>
    </xf>
    <xf numFmtId="2" fontId="2" fillId="12" borderId="42" xfId="4" applyNumberFormat="1" applyFont="1" applyFill="1" applyBorder="1" applyAlignment="1" applyProtection="1">
      <alignment horizontal="right" vertical="center"/>
      <protection hidden="1"/>
    </xf>
    <xf numFmtId="2" fontId="2" fillId="12" borderId="44" xfId="4" applyNumberFormat="1" applyFont="1" applyFill="1" applyBorder="1" applyAlignment="1" applyProtection="1">
      <alignment horizontal="right" vertical="center"/>
      <protection hidden="1"/>
    </xf>
    <xf numFmtId="177" fontId="2" fillId="3" borderId="77" xfId="5" applyNumberFormat="1" applyFont="1" applyFill="1" applyBorder="1" applyAlignment="1" applyProtection="1">
      <alignment horizontal="right" vertical="center"/>
      <protection hidden="1"/>
    </xf>
    <xf numFmtId="177" fontId="2" fillId="3" borderId="84" xfId="5" applyNumberFormat="1" applyFont="1" applyFill="1" applyBorder="1" applyAlignment="1" applyProtection="1">
      <alignment horizontal="right" vertical="center"/>
      <protection hidden="1"/>
    </xf>
    <xf numFmtId="177" fontId="0" fillId="5" borderId="62" xfId="5" applyNumberFormat="1" applyFont="1" applyFill="1" applyBorder="1" applyAlignment="1" applyProtection="1">
      <alignment horizontal="right" vertical="center"/>
      <protection hidden="1"/>
    </xf>
    <xf numFmtId="177" fontId="0" fillId="5" borderId="7" xfId="5" applyNumberFormat="1" applyFont="1" applyFill="1" applyBorder="1" applyAlignment="1" applyProtection="1">
      <alignment horizontal="right" vertical="center"/>
      <protection hidden="1"/>
    </xf>
    <xf numFmtId="177" fontId="2" fillId="12" borderId="42" xfId="5" applyNumberFormat="1" applyFont="1" applyFill="1" applyBorder="1" applyAlignment="1">
      <alignment horizontal="center" vertical="center" wrapText="1"/>
    </xf>
    <xf numFmtId="177" fontId="2" fillId="12" borderId="43" xfId="5" applyNumberFormat="1" applyFont="1" applyFill="1" applyBorder="1" applyAlignment="1">
      <alignment horizontal="center" vertical="center" wrapText="1"/>
    </xf>
    <xf numFmtId="177" fontId="2" fillId="12" borderId="64" xfId="5" applyNumberFormat="1" applyFont="1" applyFill="1" applyBorder="1" applyAlignment="1">
      <alignment horizontal="center" vertical="center" wrapText="1"/>
    </xf>
    <xf numFmtId="177" fontId="2" fillId="12" borderId="42" xfId="5" applyNumberFormat="1" applyFont="1" applyFill="1" applyBorder="1" applyAlignment="1" applyProtection="1">
      <alignment horizontal="right" vertical="center"/>
      <protection hidden="1"/>
    </xf>
    <xf numFmtId="177" fontId="2" fillId="12" borderId="43" xfId="5" applyNumberFormat="1" applyFont="1" applyFill="1" applyBorder="1" applyAlignment="1" applyProtection="1">
      <alignment horizontal="right" vertical="center"/>
      <protection hidden="1"/>
    </xf>
    <xf numFmtId="177" fontId="2" fillId="12" borderId="64" xfId="5" applyNumberFormat="1" applyFont="1" applyFill="1" applyBorder="1" applyAlignment="1" applyProtection="1">
      <alignment horizontal="right" vertical="center"/>
      <protection hidden="1"/>
    </xf>
    <xf numFmtId="2" fontId="2" fillId="12" borderId="43" xfId="4" applyNumberFormat="1" applyFont="1" applyFill="1" applyBorder="1" applyAlignment="1" applyProtection="1">
      <alignment horizontal="right" vertical="center"/>
      <protection hidden="1"/>
    </xf>
    <xf numFmtId="164" fontId="2" fillId="12" borderId="43" xfId="1" applyNumberFormat="1" applyFont="1" applyFill="1" applyBorder="1" applyAlignment="1" applyProtection="1">
      <alignment horizontal="right" vertical="center"/>
      <protection hidden="1"/>
    </xf>
    <xf numFmtId="164" fontId="2" fillId="12" borderId="42" xfId="1" applyNumberFormat="1" applyFont="1" applyFill="1" applyBorder="1" applyAlignment="1" applyProtection="1">
      <alignment horizontal="right" vertical="center"/>
      <protection hidden="1"/>
    </xf>
    <xf numFmtId="164" fontId="2" fillId="12" borderId="1" xfId="1" applyNumberFormat="1" applyFont="1" applyFill="1" applyBorder="1" applyAlignment="1" applyProtection="1">
      <alignment horizontal="right" vertical="center"/>
      <protection hidden="1"/>
    </xf>
    <xf numFmtId="2" fontId="2" fillId="12" borderId="1" xfId="4" applyNumberFormat="1" applyFont="1" applyFill="1" applyBorder="1" applyAlignment="1" applyProtection="1">
      <alignment horizontal="right" vertical="center"/>
      <protection hidden="1"/>
    </xf>
    <xf numFmtId="2" fontId="2" fillId="12" borderId="42" xfId="4" applyNumberFormat="1" applyFont="1" applyFill="1" applyBorder="1" applyAlignment="1">
      <alignment horizontal="right" vertical="center" wrapText="1"/>
    </xf>
    <xf numFmtId="2" fontId="2" fillId="12" borderId="44" xfId="4" applyNumberFormat="1" applyFont="1" applyFill="1" applyBorder="1" applyAlignment="1">
      <alignment horizontal="right" vertical="center" wrapText="1"/>
    </xf>
    <xf numFmtId="1" fontId="2" fillId="12" borderId="42" xfId="4" applyNumberFormat="1" applyFont="1" applyFill="1" applyBorder="1" applyAlignment="1">
      <alignment horizontal="right" vertical="center" wrapText="1"/>
    </xf>
    <xf numFmtId="1" fontId="2" fillId="12" borderId="43" xfId="4" applyNumberFormat="1" applyFont="1" applyFill="1" applyBorder="1" applyAlignment="1">
      <alignment horizontal="right" vertical="center" wrapText="1"/>
    </xf>
    <xf numFmtId="44" fontId="2" fillId="12" borderId="42" xfId="5" applyFont="1" applyFill="1" applyBorder="1" applyAlignment="1">
      <alignment horizontal="right" vertical="center" wrapText="1"/>
    </xf>
    <xf numFmtId="178" fontId="2" fillId="2" borderId="14" xfId="5" applyNumberFormat="1" applyFont="1" applyFill="1" applyBorder="1" applyAlignment="1">
      <alignment horizontal="center" vertical="center" wrapText="1"/>
    </xf>
    <xf numFmtId="178" fontId="2" fillId="12" borderId="42" xfId="5" applyNumberFormat="1" applyFont="1" applyFill="1" applyBorder="1" applyAlignment="1">
      <alignment horizontal="right" vertical="center" wrapText="1"/>
    </xf>
    <xf numFmtId="178" fontId="2" fillId="3" borderId="22" xfId="5" applyNumberFormat="1" applyFont="1" applyFill="1" applyBorder="1" applyAlignment="1" applyProtection="1">
      <alignment horizontal="right" vertical="center"/>
      <protection hidden="1"/>
    </xf>
    <xf numFmtId="178" fontId="2" fillId="3" borderId="16" xfId="5" applyNumberFormat="1" applyFont="1" applyFill="1" applyBorder="1" applyAlignment="1" applyProtection="1">
      <alignment horizontal="right" vertical="center"/>
      <protection hidden="1"/>
    </xf>
    <xf numFmtId="178" fontId="2" fillId="3" borderId="14" xfId="5" applyNumberFormat="1" applyFont="1" applyFill="1" applyBorder="1" applyAlignment="1" applyProtection="1">
      <alignment horizontal="right" vertical="center"/>
      <protection hidden="1"/>
    </xf>
    <xf numFmtId="178" fontId="2" fillId="3" borderId="11" xfId="5" applyNumberFormat="1" applyFont="1" applyFill="1" applyBorder="1" applyAlignment="1" applyProtection="1">
      <alignment horizontal="right" vertical="center"/>
      <protection hidden="1"/>
    </xf>
    <xf numFmtId="178" fontId="0" fillId="5" borderId="8" xfId="5" applyNumberFormat="1" applyFont="1" applyFill="1" applyBorder="1" applyAlignment="1" applyProtection="1">
      <alignment horizontal="right" vertical="center"/>
      <protection hidden="1"/>
    </xf>
    <xf numFmtId="178" fontId="0" fillId="5" borderId="16" xfId="5" applyNumberFormat="1" applyFont="1" applyFill="1" applyBorder="1" applyAlignment="1" applyProtection="1">
      <alignment horizontal="right" vertical="center"/>
      <protection hidden="1"/>
    </xf>
    <xf numFmtId="178" fontId="0" fillId="5" borderId="11" xfId="5" applyNumberFormat="1" applyFont="1" applyFill="1" applyBorder="1" applyAlignment="1" applyProtection="1">
      <alignment horizontal="right" vertical="center"/>
      <protection hidden="1"/>
    </xf>
    <xf numFmtId="178" fontId="0" fillId="0" borderId="8" xfId="5" applyNumberFormat="1" applyFont="1" applyFill="1" applyBorder="1" applyAlignment="1" applyProtection="1">
      <alignment horizontal="right" vertical="center"/>
      <protection hidden="1"/>
    </xf>
    <xf numFmtId="178" fontId="0" fillId="0" borderId="16" xfId="5" applyNumberFormat="1" applyFont="1" applyFill="1" applyBorder="1" applyAlignment="1" applyProtection="1">
      <alignment horizontal="right" vertical="center"/>
      <protection hidden="1"/>
    </xf>
    <xf numFmtId="178" fontId="0" fillId="0" borderId="11" xfId="5" applyNumberFormat="1" applyFont="1" applyFill="1" applyBorder="1" applyAlignment="1" applyProtection="1">
      <alignment horizontal="right" vertical="center"/>
      <protection hidden="1"/>
    </xf>
    <xf numFmtId="178" fontId="3" fillId="0" borderId="22" xfId="5" applyNumberFormat="1" applyFont="1" applyFill="1" applyBorder="1" applyAlignment="1" applyProtection="1">
      <alignment vertical="center"/>
      <protection hidden="1"/>
    </xf>
    <xf numFmtId="178" fontId="3" fillId="0" borderId="16" xfId="5" applyNumberFormat="1" applyFont="1" applyFill="1" applyBorder="1" applyAlignment="1" applyProtection="1">
      <alignment vertical="center"/>
      <protection hidden="1"/>
    </xf>
    <xf numFmtId="178" fontId="3" fillId="0" borderId="11" xfId="5" applyNumberFormat="1" applyFont="1" applyFill="1" applyBorder="1" applyAlignment="1" applyProtection="1">
      <alignment vertical="center"/>
      <protection hidden="1"/>
    </xf>
    <xf numFmtId="178" fontId="3" fillId="0" borderId="0" xfId="5" applyNumberFormat="1" applyFont="1" applyFill="1" applyBorder="1" applyAlignment="1" applyProtection="1">
      <alignment vertical="center"/>
      <protection hidden="1"/>
    </xf>
    <xf numFmtId="178" fontId="3" fillId="0" borderId="0" xfId="5" applyNumberFormat="1" applyFont="1" applyFill="1" applyBorder="1" applyAlignment="1">
      <alignment horizontal="center" vertical="center"/>
    </xf>
    <xf numFmtId="178" fontId="0" fillId="0" borderId="0" xfId="5" applyNumberFormat="1" applyFont="1" applyAlignment="1">
      <alignment vertical="center"/>
    </xf>
    <xf numFmtId="178" fontId="2" fillId="3" borderId="8" xfId="5" applyNumberFormat="1" applyFont="1" applyFill="1" applyBorder="1" applyAlignment="1" applyProtection="1">
      <alignment horizontal="right" vertical="center"/>
      <protection hidden="1"/>
    </xf>
    <xf numFmtId="178" fontId="2" fillId="12" borderId="43" xfId="5" applyNumberFormat="1" applyFont="1" applyFill="1" applyBorder="1" applyAlignment="1" applyProtection="1">
      <alignment horizontal="right" vertical="center"/>
      <protection hidden="1"/>
    </xf>
    <xf numFmtId="178" fontId="3" fillId="0" borderId="8" xfId="5" applyNumberFormat="1" applyFont="1" applyFill="1" applyBorder="1" applyAlignment="1" applyProtection="1">
      <alignment vertical="center"/>
      <protection hidden="1"/>
    </xf>
    <xf numFmtId="178" fontId="2" fillId="12" borderId="42" xfId="5" applyNumberFormat="1" applyFont="1" applyFill="1" applyBorder="1" applyAlignment="1" applyProtection="1">
      <alignment horizontal="right" vertical="center"/>
      <protection hidden="1"/>
    </xf>
    <xf numFmtId="178" fontId="0" fillId="5" borderId="0" xfId="5" applyNumberFormat="1" applyFont="1" applyFill="1" applyAlignment="1">
      <alignment vertical="center"/>
    </xf>
    <xf numFmtId="178" fontId="0" fillId="0" borderId="0" xfId="5" applyNumberFormat="1" applyFont="1" applyAlignment="1">
      <alignment horizontal="center" vertical="center"/>
    </xf>
    <xf numFmtId="178" fontId="2" fillId="12" borderId="42" xfId="5" applyNumberFormat="1" applyFont="1" applyFill="1" applyBorder="1" applyAlignment="1">
      <alignment horizontal="center" vertical="center" wrapText="1"/>
    </xf>
    <xf numFmtId="178" fontId="0" fillId="5" borderId="28" xfId="5" applyNumberFormat="1" applyFont="1" applyFill="1" applyBorder="1" applyAlignment="1" applyProtection="1">
      <alignment horizontal="right" vertical="center"/>
      <protection hidden="1"/>
    </xf>
    <xf numFmtId="178" fontId="0" fillId="5" borderId="51" xfId="5" applyNumberFormat="1" applyFont="1" applyFill="1" applyBorder="1" applyAlignment="1" applyProtection="1">
      <alignment horizontal="right" vertical="center"/>
      <protection hidden="1"/>
    </xf>
    <xf numFmtId="178" fontId="0" fillId="5" borderId="30" xfId="5" applyNumberFormat="1" applyFont="1" applyFill="1" applyBorder="1" applyAlignment="1" applyProtection="1">
      <alignment horizontal="right" vertical="center"/>
      <protection hidden="1"/>
    </xf>
    <xf numFmtId="178" fontId="2" fillId="3" borderId="62" xfId="5" applyNumberFormat="1" applyFont="1" applyFill="1" applyBorder="1" applyAlignment="1" applyProtection="1">
      <alignment horizontal="right" vertical="center"/>
      <protection hidden="1"/>
    </xf>
    <xf numFmtId="178" fontId="2" fillId="3" borderId="63" xfId="5" applyNumberFormat="1" applyFont="1" applyFill="1" applyBorder="1" applyAlignment="1" applyProtection="1">
      <alignment horizontal="right" vertical="center"/>
      <protection hidden="1"/>
    </xf>
    <xf numFmtId="178" fontId="0" fillId="0" borderId="28" xfId="5" applyNumberFormat="1" applyFont="1" applyFill="1" applyBorder="1" applyAlignment="1" applyProtection="1">
      <alignment horizontal="right" vertical="center"/>
      <protection hidden="1"/>
    </xf>
    <xf numFmtId="178" fontId="0" fillId="0" borderId="51" xfId="5" applyNumberFormat="1" applyFont="1" applyFill="1" applyBorder="1" applyAlignment="1" applyProtection="1">
      <alignment horizontal="right" vertical="center"/>
      <protection hidden="1"/>
    </xf>
    <xf numFmtId="178" fontId="0" fillId="0" borderId="30" xfId="5" applyNumberFormat="1" applyFont="1" applyFill="1" applyBorder="1" applyAlignment="1" applyProtection="1">
      <alignment horizontal="right" vertical="center"/>
      <protection hidden="1"/>
    </xf>
    <xf numFmtId="178" fontId="2" fillId="3" borderId="28" xfId="5" applyNumberFormat="1" applyFont="1" applyFill="1" applyBorder="1" applyAlignment="1" applyProtection="1">
      <alignment horizontal="right" vertical="center"/>
      <protection hidden="1"/>
    </xf>
    <xf numFmtId="178" fontId="2" fillId="3" borderId="51" xfId="5" applyNumberFormat="1" applyFont="1" applyFill="1" applyBorder="1" applyAlignment="1" applyProtection="1">
      <alignment horizontal="right" vertical="center"/>
      <protection hidden="1"/>
    </xf>
    <xf numFmtId="178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12" borderId="42" xfId="5" applyNumberFormat="1" applyFont="1" applyFill="1" applyBorder="1" applyAlignment="1">
      <alignment horizontal="right" vertical="center" wrapText="1"/>
    </xf>
    <xf numFmtId="177" fontId="3" fillId="0" borderId="28" xfId="5" applyNumberFormat="1" applyFont="1" applyFill="1" applyBorder="1" applyAlignment="1" applyProtection="1">
      <alignment vertical="center"/>
      <protection hidden="1"/>
    </xf>
    <xf numFmtId="177" fontId="3" fillId="0" borderId="30" xfId="5" applyNumberFormat="1" applyFont="1" applyFill="1" applyBorder="1" applyAlignment="1" applyProtection="1">
      <alignment vertical="center"/>
      <protection hidden="1"/>
    </xf>
    <xf numFmtId="177" fontId="3" fillId="0" borderId="9" xfId="5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5" borderId="0" xfId="0" applyFill="1" applyAlignment="1">
      <alignment horizontal="right" vertical="center"/>
    </xf>
    <xf numFmtId="164" fontId="0" fillId="0" borderId="0" xfId="1" applyNumberFormat="1" applyFont="1" applyAlignment="1">
      <alignment horizontal="right" vertical="center"/>
    </xf>
    <xf numFmtId="164" fontId="2" fillId="2" borderId="15" xfId="1" applyNumberFormat="1" applyFont="1" applyFill="1" applyBorder="1" applyAlignment="1">
      <alignment horizontal="right" vertical="center" wrapText="1"/>
    </xf>
    <xf numFmtId="164" fontId="2" fillId="12" borderId="44" xfId="1" applyNumberFormat="1" applyFont="1" applyFill="1" applyBorder="1" applyAlignment="1">
      <alignment horizontal="right" vertical="center" wrapText="1"/>
    </xf>
    <xf numFmtId="164" fontId="3" fillId="0" borderId="6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87" xfId="1" applyNumberFormat="1" applyFont="1" applyFill="1" applyBorder="1" applyAlignment="1">
      <alignment horizontal="right" vertical="center" wrapText="1"/>
    </xf>
    <xf numFmtId="164" fontId="2" fillId="12" borderId="77" xfId="1" applyNumberFormat="1" applyFont="1" applyFill="1" applyBorder="1" applyAlignment="1">
      <alignment horizontal="right" vertical="center" wrapText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2" borderId="44" xfId="1" applyNumberFormat="1" applyFont="1" applyFill="1" applyBorder="1" applyAlignment="1">
      <alignment horizontal="right" vertical="center" wrapText="1"/>
    </xf>
    <xf numFmtId="164" fontId="2" fillId="12" borderId="86" xfId="1" applyNumberFormat="1" applyFont="1" applyFill="1" applyBorder="1" applyAlignment="1">
      <alignment horizontal="right" vertical="center" wrapText="1"/>
    </xf>
    <xf numFmtId="164" fontId="0" fillId="5" borderId="0" xfId="1" applyNumberFormat="1" applyFont="1" applyFill="1" applyAlignment="1">
      <alignment horizontal="right" vertical="center"/>
    </xf>
    <xf numFmtId="44" fontId="0" fillId="0" borderId="0" xfId="5" applyFont="1" applyAlignment="1">
      <alignment horizontal="right" vertical="center"/>
    </xf>
    <xf numFmtId="44" fontId="2" fillId="2" borderId="6" xfId="5" applyFont="1" applyFill="1" applyBorder="1" applyAlignment="1">
      <alignment horizontal="right" vertical="center" wrapText="1"/>
    </xf>
    <xf numFmtId="1" fontId="2" fillId="12" borderId="64" xfId="4" applyNumberFormat="1" applyFont="1" applyFill="1" applyBorder="1" applyAlignment="1">
      <alignment horizontal="right" vertical="center" wrapText="1"/>
    </xf>
    <xf numFmtId="44" fontId="3" fillId="0" borderId="9" xfId="5" applyFont="1" applyFill="1" applyBorder="1" applyAlignment="1" applyProtection="1">
      <alignment horizontal="right" vertical="center"/>
      <protection hidden="1"/>
    </xf>
    <xf numFmtId="44" fontId="3" fillId="0" borderId="49" xfId="5" applyFont="1" applyFill="1" applyBorder="1" applyAlignment="1" applyProtection="1">
      <alignment horizontal="right" vertical="center"/>
      <protection hidden="1"/>
    </xf>
    <xf numFmtId="44" fontId="3" fillId="0" borderId="12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>
      <alignment horizontal="right" vertical="center"/>
    </xf>
    <xf numFmtId="44" fontId="0" fillId="5" borderId="0" xfId="5" applyFont="1" applyFill="1" applyAlignment="1">
      <alignment horizontal="right" vertical="center"/>
    </xf>
    <xf numFmtId="1" fontId="2" fillId="12" borderId="38" xfId="4" applyNumberFormat="1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2" fontId="2" fillId="2" borderId="14" xfId="4" applyNumberFormat="1" applyFont="1" applyFill="1" applyBorder="1" applyAlignment="1">
      <alignment horizontal="right" vertical="center" wrapText="1"/>
    </xf>
    <xf numFmtId="2" fontId="2" fillId="12" borderId="64" xfId="4" applyNumberFormat="1" applyFont="1" applyFill="1" applyBorder="1" applyAlignment="1">
      <alignment horizontal="right" vertical="center" wrapText="1"/>
    </xf>
    <xf numFmtId="2" fontId="3" fillId="0" borderId="28" xfId="0" applyNumberFormat="1" applyFont="1" applyFill="1" applyBorder="1" applyAlignment="1" applyProtection="1">
      <alignment horizontal="right" vertical="center"/>
      <protection hidden="1"/>
    </xf>
    <xf numFmtId="2" fontId="3" fillId="0" borderId="51" xfId="0" applyNumberFormat="1" applyFont="1" applyFill="1" applyBorder="1" applyAlignment="1" applyProtection="1">
      <alignment horizontal="right" vertical="center"/>
      <protection hidden="1"/>
    </xf>
    <xf numFmtId="2" fontId="3" fillId="0" borderId="30" xfId="0" applyNumberFormat="1" applyFont="1" applyFill="1" applyBorder="1" applyAlignment="1" applyProtection="1">
      <alignment horizontal="right" vertical="center"/>
      <protection hidden="1"/>
    </xf>
    <xf numFmtId="2" fontId="0" fillId="5" borderId="0" xfId="0" applyNumberFormat="1" applyFill="1" applyAlignment="1">
      <alignment horizontal="right" vertical="center"/>
    </xf>
    <xf numFmtId="2" fontId="0" fillId="5" borderId="7" xfId="4" applyNumberFormat="1" applyFont="1" applyFill="1" applyBorder="1" applyAlignment="1" applyProtection="1">
      <alignment horizontal="right" vertical="center"/>
      <protection hidden="1"/>
    </xf>
    <xf numFmtId="164" fontId="8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66" xfId="1" applyNumberFormat="1" applyFont="1" applyFill="1" applyBorder="1" applyAlignment="1">
      <alignment horizontal="right" vertical="center" wrapText="1"/>
    </xf>
    <xf numFmtId="1" fontId="2" fillId="12" borderId="44" xfId="4" applyNumberFormat="1" applyFont="1" applyFill="1" applyBorder="1" applyAlignment="1">
      <alignment horizontal="right" vertical="center" wrapText="1"/>
    </xf>
    <xf numFmtId="164" fontId="2" fillId="12" borderId="41" xfId="1" applyNumberFormat="1" applyFont="1" applyFill="1" applyBorder="1" applyAlignment="1">
      <alignment horizontal="right" vertical="center" wrapText="1"/>
    </xf>
    <xf numFmtId="164" fontId="2" fillId="12" borderId="41" xfId="1" applyNumberFormat="1" applyFont="1" applyFill="1" applyBorder="1" applyAlignment="1" applyProtection="1">
      <alignment horizontal="right" vertical="center"/>
      <protection hidden="1"/>
    </xf>
    <xf numFmtId="164" fontId="2" fillId="12" borderId="43" xfId="1" applyNumberFormat="1" applyFont="1" applyFill="1" applyBorder="1" applyAlignment="1">
      <alignment horizontal="right" vertical="center" wrapText="1"/>
    </xf>
    <xf numFmtId="164" fontId="2" fillId="12" borderId="38" xfId="1" applyNumberFormat="1" applyFont="1" applyFill="1" applyBorder="1" applyAlignment="1">
      <alignment horizontal="right" vertical="center" wrapText="1"/>
    </xf>
    <xf numFmtId="164" fontId="2" fillId="12" borderId="38" xfId="1" applyNumberFormat="1" applyFont="1" applyFill="1" applyBorder="1" applyAlignment="1" applyProtection="1">
      <alignment horizontal="right" vertical="center"/>
      <protection hidden="1"/>
    </xf>
    <xf numFmtId="2" fontId="3" fillId="0" borderId="16" xfId="0" applyNumberFormat="1" applyFont="1" applyFill="1" applyBorder="1" applyAlignment="1" applyProtection="1">
      <alignment horizontal="right" vertical="center"/>
      <protection hidden="1"/>
    </xf>
    <xf numFmtId="2" fontId="3" fillId="0" borderId="11" xfId="0" applyNumberFormat="1" applyFont="1" applyFill="1" applyBorder="1" applyAlignment="1" applyProtection="1">
      <alignment horizontal="right" vertical="center"/>
      <protection hidden="1"/>
    </xf>
    <xf numFmtId="2" fontId="3" fillId="0" borderId="8" xfId="0" applyNumberFormat="1" applyFont="1" applyFill="1" applyBorder="1" applyAlignment="1" applyProtection="1">
      <alignment horizontal="right" vertical="center"/>
      <protection hidden="1"/>
    </xf>
    <xf numFmtId="2" fontId="2" fillId="2" borderId="63" xfId="0" applyNumberFormat="1" applyFont="1" applyFill="1" applyBorder="1" applyAlignment="1">
      <alignment horizontal="right" vertical="center" wrapText="1"/>
    </xf>
    <xf numFmtId="2" fontId="2" fillId="2" borderId="14" xfId="0" applyNumberFormat="1" applyFont="1" applyFill="1" applyBorder="1" applyAlignment="1">
      <alignment horizontal="right" vertical="center" wrapText="1"/>
    </xf>
    <xf numFmtId="164" fontId="2" fillId="12" borderId="87" xfId="1" applyNumberFormat="1" applyFont="1" applyFill="1" applyBorder="1" applyAlignment="1">
      <alignment horizontal="right" vertical="center" wrapText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2" fontId="3" fillId="0" borderId="62" xfId="0" applyNumberFormat="1" applyFont="1" applyFill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>
      <alignment horizontal="right" vertical="center" wrapText="1"/>
    </xf>
    <xf numFmtId="2" fontId="3" fillId="0" borderId="65" xfId="0" applyNumberFormat="1" applyFont="1" applyFill="1" applyBorder="1" applyAlignment="1" applyProtection="1">
      <alignment horizontal="right" vertical="center"/>
      <protection hidden="1"/>
    </xf>
    <xf numFmtId="2" fontId="3" fillId="0" borderId="5" xfId="0" applyNumberFormat="1" applyFont="1" applyFill="1" applyBorder="1" applyAlignment="1" applyProtection="1">
      <alignment horizontal="right" vertical="center"/>
      <protection hidden="1"/>
    </xf>
    <xf numFmtId="2" fontId="2" fillId="2" borderId="66" xfId="0" applyNumberFormat="1" applyFont="1" applyFill="1" applyBorder="1" applyAlignment="1">
      <alignment horizontal="right" vertical="center" wrapText="1"/>
    </xf>
    <xf numFmtId="1" fontId="2" fillId="12" borderId="87" xfId="4" applyNumberFormat="1" applyFont="1" applyFill="1" applyBorder="1" applyAlignment="1">
      <alignment horizontal="right" vertical="center" wrapText="1"/>
    </xf>
    <xf numFmtId="2" fontId="3" fillId="0" borderId="26" xfId="0" applyNumberFormat="1" applyFont="1" applyFill="1" applyBorder="1" applyAlignment="1" applyProtection="1">
      <alignment horizontal="right" vertical="center"/>
      <protection hidden="1"/>
    </xf>
    <xf numFmtId="2" fontId="3" fillId="0" borderId="27" xfId="0" applyNumberFormat="1" applyFont="1" applyFill="1" applyBorder="1" applyAlignment="1" applyProtection="1">
      <alignment horizontal="right" vertical="center"/>
      <protection hidden="1"/>
    </xf>
    <xf numFmtId="44" fontId="2" fillId="2" borderId="63" xfId="5" applyFont="1" applyFill="1" applyBorder="1" applyAlignment="1">
      <alignment horizontal="right" vertical="center" wrapText="1"/>
    </xf>
    <xf numFmtId="44" fontId="2" fillId="12" borderId="64" xfId="5" applyFont="1" applyFill="1" applyBorder="1" applyAlignment="1">
      <alignment horizontal="right" vertical="center" wrapText="1"/>
    </xf>
    <xf numFmtId="44" fontId="3" fillId="0" borderId="22" xfId="5" applyFont="1" applyFill="1" applyBorder="1" applyAlignment="1" applyProtection="1">
      <alignment horizontal="right" vertical="center"/>
      <protection hidden="1"/>
    </xf>
    <xf numFmtId="44" fontId="3" fillId="0" borderId="16" xfId="5" applyFont="1" applyFill="1" applyBorder="1" applyAlignment="1" applyProtection="1">
      <alignment horizontal="right" vertical="center"/>
      <protection hidden="1"/>
    </xf>
    <xf numFmtId="44" fontId="3" fillId="0" borderId="11" xfId="5" applyFont="1" applyFill="1" applyBorder="1" applyAlignment="1" applyProtection="1">
      <alignment horizontal="right" vertical="center"/>
      <protection hidden="1"/>
    </xf>
    <xf numFmtId="44" fontId="2" fillId="2" borderId="14" xfId="5" applyFont="1" applyFill="1" applyBorder="1" applyAlignment="1">
      <alignment horizontal="right" vertical="center" wrapText="1"/>
    </xf>
    <xf numFmtId="44" fontId="3" fillId="0" borderId="8" xfId="5" applyFont="1" applyFill="1" applyBorder="1" applyAlignment="1" applyProtection="1">
      <alignment horizontal="right" vertical="center"/>
      <protection hidden="1"/>
    </xf>
    <xf numFmtId="44" fontId="2" fillId="12" borderId="43" xfId="5" applyFont="1" applyFill="1" applyBorder="1" applyAlignment="1">
      <alignment horizontal="right" vertical="center" wrapText="1"/>
    </xf>
    <xf numFmtId="44" fontId="3" fillId="0" borderId="7" xfId="5" applyFont="1" applyFill="1" applyBorder="1" applyAlignment="1" applyProtection="1">
      <alignment horizontal="right" vertical="center"/>
      <protection hidden="1"/>
    </xf>
    <xf numFmtId="44" fontId="3" fillId="0" borderId="62" xfId="5" applyFont="1" applyFill="1" applyBorder="1" applyAlignment="1" applyProtection="1">
      <alignment horizontal="right" vertical="center"/>
      <protection hidden="1"/>
    </xf>
    <xf numFmtId="44" fontId="3" fillId="0" borderId="51" xfId="5" applyFont="1" applyFill="1" applyBorder="1" applyAlignment="1" applyProtection="1">
      <alignment horizontal="right" vertical="center"/>
      <protection hidden="1"/>
    </xf>
    <xf numFmtId="44" fontId="3" fillId="0" borderId="28" xfId="5" applyFont="1" applyFill="1" applyBorder="1" applyAlignment="1" applyProtection="1">
      <alignment horizontal="right" vertical="center"/>
      <protection hidden="1"/>
    </xf>
    <xf numFmtId="44" fontId="3" fillId="0" borderId="30" xfId="5" applyFont="1" applyFill="1" applyBorder="1" applyAlignment="1" applyProtection="1">
      <alignment horizontal="right" vertical="center"/>
      <protection hidden="1"/>
    </xf>
    <xf numFmtId="2" fontId="3" fillId="0" borderId="51" xfId="5" applyNumberFormat="1" applyFont="1" applyFill="1" applyBorder="1" applyAlignment="1" applyProtection="1">
      <alignment horizontal="right" vertical="center"/>
      <protection hidden="1"/>
    </xf>
    <xf numFmtId="2" fontId="2" fillId="12" borderId="87" xfId="4" applyNumberFormat="1" applyFont="1" applyFill="1" applyBorder="1" applyAlignment="1">
      <alignment horizontal="right" vertical="center" wrapText="1"/>
    </xf>
    <xf numFmtId="178" fontId="0" fillId="5" borderId="22" xfId="5" applyNumberFormat="1" applyFont="1" applyFill="1" applyBorder="1" applyAlignment="1" applyProtection="1">
      <alignment horizontal="right" vertical="center"/>
      <protection hidden="1"/>
    </xf>
    <xf numFmtId="178" fontId="0" fillId="5" borderId="14" xfId="5" applyNumberFormat="1" applyFont="1" applyFill="1" applyBorder="1" applyAlignment="1" applyProtection="1">
      <alignment horizontal="right" vertical="center"/>
      <protection hidden="1"/>
    </xf>
    <xf numFmtId="178" fontId="0" fillId="0" borderId="22" xfId="5" applyNumberFormat="1" applyFont="1" applyFill="1" applyBorder="1" applyAlignment="1" applyProtection="1">
      <alignment horizontal="right" vertical="center"/>
      <protection hidden="1"/>
    </xf>
    <xf numFmtId="178" fontId="0" fillId="0" borderId="14" xfId="5" applyNumberFormat="1" applyFont="1" applyFill="1" applyBorder="1" applyAlignment="1" applyProtection="1">
      <alignment horizontal="right" vertical="center"/>
      <protection hidden="1"/>
    </xf>
    <xf numFmtId="178" fontId="2" fillId="2" borderId="63" xfId="5" applyNumberFormat="1" applyFont="1" applyFill="1" applyBorder="1" applyAlignment="1">
      <alignment horizontal="center" vertical="center" wrapText="1"/>
    </xf>
    <xf numFmtId="178" fontId="2" fillId="12" borderId="64" xfId="5" applyNumberFormat="1" applyFont="1" applyFill="1" applyBorder="1" applyAlignment="1">
      <alignment horizontal="center" vertical="center" wrapText="1"/>
    </xf>
    <xf numFmtId="178" fontId="2" fillId="12" borderId="64" xfId="5" applyNumberFormat="1" applyFont="1" applyFill="1" applyBorder="1" applyAlignment="1" applyProtection="1">
      <alignment horizontal="right" vertical="center"/>
      <protection hidden="1"/>
    </xf>
    <xf numFmtId="178" fontId="0" fillId="5" borderId="62" xfId="5" applyNumberFormat="1" applyFont="1" applyFill="1" applyBorder="1" applyAlignment="1" applyProtection="1">
      <alignment horizontal="right" vertical="center"/>
      <protection hidden="1"/>
    </xf>
    <xf numFmtId="178" fontId="0" fillId="5" borderId="63" xfId="5" applyNumberFormat="1" applyFont="1" applyFill="1" applyBorder="1" applyAlignment="1" applyProtection="1">
      <alignment horizontal="right" vertical="center"/>
      <protection hidden="1"/>
    </xf>
    <xf numFmtId="178" fontId="0" fillId="0" borderId="62" xfId="5" applyNumberFormat="1" applyFont="1" applyFill="1" applyBorder="1" applyAlignment="1" applyProtection="1">
      <alignment horizontal="right" vertical="center"/>
      <protection hidden="1"/>
    </xf>
    <xf numFmtId="178" fontId="0" fillId="0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6" xfId="5" applyNumberFormat="1" applyFont="1" applyFill="1" applyBorder="1" applyAlignment="1" applyProtection="1">
      <alignment horizontal="right" vertical="center"/>
      <protection hidden="1"/>
    </xf>
    <xf numFmtId="177" fontId="0" fillId="0" borderId="7" xfId="5" applyNumberFormat="1" applyFont="1" applyFill="1" applyBorder="1" applyAlignment="1" applyProtection="1">
      <alignment horizontal="right" vertical="center"/>
      <protection hidden="1"/>
    </xf>
    <xf numFmtId="177" fontId="0" fillId="0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63" xfId="5" applyNumberFormat="1" applyFont="1" applyFill="1" applyBorder="1" applyAlignment="1" applyProtection="1">
      <alignment horizontal="right" vertical="center"/>
      <protection hidden="1"/>
    </xf>
    <xf numFmtId="177" fontId="0" fillId="0" borderId="62" xfId="5" applyNumberFormat="1" applyFont="1" applyFill="1" applyBorder="1" applyAlignment="1" applyProtection="1">
      <alignment horizontal="right" vertical="center"/>
      <protection hidden="1"/>
    </xf>
    <xf numFmtId="177" fontId="0" fillId="0" borderId="63" xfId="5" applyNumberFormat="1" applyFont="1" applyFill="1" applyBorder="1" applyAlignment="1" applyProtection="1">
      <alignment horizontal="right" vertical="center"/>
      <protection hidden="1"/>
    </xf>
    <xf numFmtId="164" fontId="2" fillId="12" borderId="42" xfId="1" applyNumberFormat="1" applyFont="1" applyFill="1" applyBorder="1" applyAlignment="1">
      <alignment horizontal="right" vertical="center" wrapText="1"/>
    </xf>
    <xf numFmtId="177" fontId="0" fillId="0" borderId="0" xfId="5" applyNumberFormat="1" applyFont="1" applyAlignment="1">
      <alignment horizontal="right" vertical="center"/>
    </xf>
    <xf numFmtId="177" fontId="2" fillId="2" borderId="14" xfId="5" applyNumberFormat="1" applyFont="1" applyFill="1" applyBorder="1" applyAlignment="1">
      <alignment horizontal="right" vertical="center" wrapText="1"/>
    </xf>
    <xf numFmtId="177" fontId="3" fillId="0" borderId="62" xfId="5" applyNumberFormat="1" applyFont="1" applyFill="1" applyBorder="1" applyAlignment="1" applyProtection="1">
      <alignment horizontal="right" vertical="center"/>
      <protection hidden="1"/>
    </xf>
    <xf numFmtId="177" fontId="3" fillId="0" borderId="51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>
      <alignment horizontal="right" vertical="center"/>
    </xf>
    <xf numFmtId="177" fontId="0" fillId="5" borderId="0" xfId="5" applyNumberFormat="1" applyFont="1" applyFill="1" applyAlignment="1">
      <alignment horizontal="right" vertical="center"/>
    </xf>
    <xf numFmtId="177" fontId="2" fillId="2" borderId="6" xfId="5" applyNumberFormat="1" applyFont="1" applyFill="1" applyBorder="1" applyAlignment="1">
      <alignment horizontal="right" vertical="center" wrapText="1"/>
    </xf>
    <xf numFmtId="177" fontId="3" fillId="0" borderId="7" xfId="5" applyNumberFormat="1" applyFont="1" applyFill="1" applyBorder="1" applyAlignment="1" applyProtection="1">
      <alignment horizontal="right" vertical="center"/>
      <protection hidden="1"/>
    </xf>
    <xf numFmtId="177" fontId="3" fillId="0" borderId="49" xfId="5" applyNumberFormat="1" applyFont="1" applyFill="1" applyBorder="1" applyAlignment="1" applyProtection="1">
      <alignment horizontal="right" vertical="center"/>
      <protection hidden="1"/>
    </xf>
    <xf numFmtId="177" fontId="3" fillId="0" borderId="12" xfId="5" applyNumberFormat="1" applyFont="1" applyFill="1" applyBorder="1" applyAlignment="1" applyProtection="1">
      <alignment horizontal="right" vertical="center"/>
      <protection hidden="1"/>
    </xf>
    <xf numFmtId="178" fontId="0" fillId="0" borderId="0" xfId="5" applyNumberFormat="1" applyFont="1" applyAlignment="1">
      <alignment horizontal="right" vertical="center"/>
    </xf>
    <xf numFmtId="178" fontId="2" fillId="2" borderId="14" xfId="5" applyNumberFormat="1" applyFont="1" applyFill="1" applyBorder="1" applyAlignment="1">
      <alignment horizontal="right" vertical="center" wrapText="1"/>
    </xf>
    <xf numFmtId="178" fontId="3" fillId="0" borderId="51" xfId="5" applyNumberFormat="1" applyFont="1" applyFill="1" applyBorder="1" applyAlignment="1" applyProtection="1">
      <alignment horizontal="right" vertical="center"/>
      <protection hidden="1"/>
    </xf>
    <xf numFmtId="178" fontId="3" fillId="0" borderId="0" xfId="5" applyNumberFormat="1" applyFont="1" applyFill="1" applyBorder="1" applyAlignment="1" applyProtection="1">
      <alignment horizontal="right" vertical="center"/>
      <protection hidden="1"/>
    </xf>
    <xf numFmtId="178" fontId="3" fillId="0" borderId="0" xfId="5" applyNumberFormat="1" applyFont="1" applyFill="1" applyBorder="1" applyAlignment="1">
      <alignment horizontal="right" vertical="center"/>
    </xf>
    <xf numFmtId="178" fontId="0" fillId="5" borderId="0" xfId="5" applyNumberFormat="1" applyFont="1" applyFill="1" applyAlignment="1">
      <alignment horizontal="right" vertical="center"/>
    </xf>
    <xf numFmtId="178" fontId="3" fillId="0" borderId="22" xfId="5" applyNumberFormat="1" applyFont="1" applyFill="1" applyBorder="1" applyAlignment="1" applyProtection="1">
      <alignment horizontal="right" vertical="center"/>
      <protection hidden="1"/>
    </xf>
    <xf numFmtId="178" fontId="3" fillId="0" borderId="16" xfId="5" applyNumberFormat="1" applyFont="1" applyFill="1" applyBorder="1" applyAlignment="1" applyProtection="1">
      <alignment horizontal="right" vertical="center"/>
      <protection hidden="1"/>
    </xf>
    <xf numFmtId="178" fontId="3" fillId="0" borderId="11" xfId="5" applyNumberFormat="1" applyFont="1" applyFill="1" applyBorder="1" applyAlignment="1" applyProtection="1">
      <alignment horizontal="right" vertical="center"/>
      <protection hidden="1"/>
    </xf>
    <xf numFmtId="177" fontId="0" fillId="12" borderId="64" xfId="5" applyNumberFormat="1" applyFont="1" applyFill="1" applyBorder="1" applyAlignment="1" applyProtection="1">
      <alignment horizontal="right" vertical="center"/>
      <protection hidden="1"/>
    </xf>
    <xf numFmtId="177" fontId="0" fillId="12" borderId="43" xfId="5" applyNumberFormat="1" applyFont="1" applyFill="1" applyBorder="1" applyAlignment="1" applyProtection="1">
      <alignment horizontal="right" vertical="center"/>
      <protection hidden="1"/>
    </xf>
    <xf numFmtId="2" fontId="2" fillId="3" borderId="46" xfId="4" applyNumberFormat="1" applyFont="1" applyFill="1" applyBorder="1" applyAlignment="1" applyProtection="1">
      <alignment horizontal="right" vertical="center"/>
      <protection hidden="1"/>
    </xf>
    <xf numFmtId="2" fontId="2" fillId="3" borderId="90" xfId="4" applyNumberFormat="1" applyFont="1" applyFill="1" applyBorder="1" applyAlignment="1" applyProtection="1">
      <alignment horizontal="right" vertical="center"/>
      <protection hidden="1"/>
    </xf>
    <xf numFmtId="164" fontId="0" fillId="12" borderId="44" xfId="1" applyNumberFormat="1" applyFont="1" applyFill="1" applyBorder="1" applyAlignment="1" applyProtection="1">
      <alignment horizontal="right" vertical="center"/>
      <protection hidden="1"/>
    </xf>
    <xf numFmtId="164" fontId="2" fillId="3" borderId="90" xfId="1" applyNumberFormat="1" applyFont="1" applyFill="1" applyBorder="1" applyAlignment="1" applyProtection="1">
      <alignment horizontal="right" vertical="center"/>
      <protection hidden="1"/>
    </xf>
    <xf numFmtId="164" fontId="0" fillId="5" borderId="7" xfId="1" applyNumberFormat="1" applyFont="1" applyFill="1" applyBorder="1" applyAlignment="1" applyProtection="1">
      <alignment horizontal="right" vertical="center"/>
      <protection hidden="1"/>
    </xf>
    <xf numFmtId="164" fontId="0" fillId="5" borderId="49" xfId="1" applyNumberFormat="1" applyFont="1" applyFill="1" applyBorder="1" applyAlignment="1" applyProtection="1">
      <alignment horizontal="right" vertical="center"/>
      <protection hidden="1"/>
    </xf>
    <xf numFmtId="164" fontId="2" fillId="3" borderId="9" xfId="1" applyNumberFormat="1" applyFont="1" applyFill="1" applyBorder="1" applyAlignment="1" applyProtection="1">
      <alignment horizontal="right" vertical="center"/>
      <protection hidden="1"/>
    </xf>
    <xf numFmtId="164" fontId="2" fillId="3" borderId="12" xfId="1" applyNumberFormat="1" applyFont="1" applyFill="1" applyBorder="1" applyAlignment="1" applyProtection="1">
      <alignment horizontal="right" vertical="center"/>
      <protection hidden="1"/>
    </xf>
    <xf numFmtId="164" fontId="0" fillId="0" borderId="9" xfId="1" applyNumberFormat="1" applyFont="1" applyFill="1" applyBorder="1" applyAlignment="1" applyProtection="1">
      <alignment horizontal="right" vertical="center"/>
      <protection hidden="1"/>
    </xf>
    <xf numFmtId="164" fontId="0" fillId="0" borderId="49" xfId="1" applyNumberFormat="1" applyFont="1" applyFill="1" applyBorder="1" applyAlignment="1" applyProtection="1">
      <alignment horizontal="right" vertical="center"/>
      <protection hidden="1"/>
    </xf>
    <xf numFmtId="164" fontId="0" fillId="0" borderId="12" xfId="1" applyNumberFormat="1" applyFont="1" applyFill="1" applyBorder="1" applyAlignment="1" applyProtection="1">
      <alignment horizontal="right" vertical="center"/>
      <protection hidden="1"/>
    </xf>
    <xf numFmtId="164" fontId="0" fillId="12" borderId="87" xfId="1" applyNumberFormat="1" applyFont="1" applyFill="1" applyBorder="1" applyAlignment="1" applyProtection="1">
      <alignment horizontal="right" vertical="center"/>
      <protection hidden="1"/>
    </xf>
    <xf numFmtId="164" fontId="2" fillId="3" borderId="89" xfId="1" applyNumberFormat="1" applyFont="1" applyFill="1" applyBorder="1" applyAlignment="1" applyProtection="1">
      <alignment horizontal="right" vertical="center"/>
      <protection hidden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49" xfId="1" applyNumberFormat="1" applyFont="1" applyFill="1" applyBorder="1" applyAlignment="1" applyProtection="1">
      <alignment horizontal="right" vertical="center"/>
      <protection hidden="1"/>
    </xf>
    <xf numFmtId="2" fontId="2" fillId="2" borderId="15" xfId="4" applyNumberFormat="1" applyFont="1" applyFill="1" applyBorder="1" applyAlignment="1">
      <alignment horizontal="right" vertical="center" wrapText="1"/>
    </xf>
    <xf numFmtId="1" fontId="2" fillId="12" borderId="1" xfId="4" applyNumberFormat="1" applyFont="1" applyFill="1" applyBorder="1" applyAlignment="1">
      <alignment horizontal="right" vertical="center" wrapText="1"/>
    </xf>
    <xf numFmtId="177" fontId="2" fillId="3" borderId="88" xfId="5" applyNumberFormat="1" applyFont="1" applyFill="1" applyBorder="1" applyAlignment="1" applyProtection="1">
      <alignment horizontal="right" vertical="center"/>
      <protection hidden="1"/>
    </xf>
    <xf numFmtId="44" fontId="0" fillId="0" borderId="0" xfId="5" applyNumberFormat="1" applyFont="1" applyAlignment="1">
      <alignment vertical="center"/>
    </xf>
    <xf numFmtId="44" fontId="2" fillId="2" borderId="14" xfId="5" applyNumberFormat="1" applyFont="1" applyFill="1" applyBorder="1" applyAlignment="1">
      <alignment horizontal="center" vertical="center" wrapText="1"/>
    </xf>
    <xf numFmtId="44" fontId="2" fillId="12" borderId="42" xfId="5" applyNumberFormat="1" applyFont="1" applyFill="1" applyBorder="1" applyAlignment="1" applyProtection="1">
      <alignment horizontal="right" vertical="center"/>
      <protection hidden="1"/>
    </xf>
    <xf numFmtId="44" fontId="2" fillId="3" borderId="22" xfId="5" applyNumberFormat="1" applyFont="1" applyFill="1" applyBorder="1" applyAlignment="1" applyProtection="1">
      <alignment horizontal="right" vertical="center"/>
      <protection hidden="1"/>
    </xf>
    <xf numFmtId="44" fontId="0" fillId="12" borderId="42" xfId="5" applyNumberFormat="1" applyFont="1" applyFill="1" applyBorder="1" applyAlignment="1" applyProtection="1">
      <alignment horizontal="right" vertical="center"/>
      <protection hidden="1"/>
    </xf>
    <xf numFmtId="44" fontId="2" fillId="3" borderId="8" xfId="5" applyNumberFormat="1" applyFont="1" applyFill="1" applyBorder="1" applyAlignment="1" applyProtection="1">
      <alignment horizontal="right" vertical="center"/>
      <protection hidden="1"/>
    </xf>
    <xf numFmtId="44" fontId="2" fillId="3" borderId="46" xfId="5" applyNumberFormat="1" applyFont="1" applyFill="1" applyBorder="1" applyAlignment="1" applyProtection="1">
      <alignment horizontal="right" vertical="center"/>
      <protection hidden="1"/>
    </xf>
    <xf numFmtId="44" fontId="0" fillId="5" borderId="8" xfId="5" applyNumberFormat="1" applyFont="1" applyFill="1" applyBorder="1" applyAlignment="1" applyProtection="1">
      <alignment horizontal="right" vertical="center"/>
      <protection hidden="1"/>
    </xf>
    <xf numFmtId="44" fontId="0" fillId="5" borderId="16" xfId="5" applyNumberFormat="1" applyFont="1" applyFill="1" applyBorder="1" applyAlignment="1" applyProtection="1">
      <alignment horizontal="right" vertical="center"/>
      <protection hidden="1"/>
    </xf>
    <xf numFmtId="44" fontId="0" fillId="5" borderId="14" xfId="5" applyNumberFormat="1" applyFont="1" applyFill="1" applyBorder="1" applyAlignment="1" applyProtection="1">
      <alignment horizontal="right" vertical="center"/>
      <protection hidden="1"/>
    </xf>
    <xf numFmtId="44" fontId="2" fillId="3" borderId="28" xfId="5" applyNumberFormat="1" applyFont="1" applyFill="1" applyBorder="1" applyAlignment="1" applyProtection="1">
      <alignment horizontal="right" vertical="center"/>
      <protection hidden="1"/>
    </xf>
    <xf numFmtId="44" fontId="2" fillId="3" borderId="30" xfId="5" applyNumberFormat="1" applyFont="1" applyFill="1" applyBorder="1" applyAlignment="1" applyProtection="1">
      <alignment horizontal="right" vertical="center"/>
      <protection hidden="1"/>
    </xf>
    <xf numFmtId="44" fontId="3" fillId="0" borderId="22" xfId="5" applyNumberFormat="1" applyFont="1" applyFill="1" applyBorder="1" applyAlignment="1" applyProtection="1">
      <alignment vertical="center"/>
      <protection hidden="1"/>
    </xf>
    <xf numFmtId="44" fontId="3" fillId="0" borderId="16" xfId="5" applyNumberFormat="1" applyFont="1" applyFill="1" applyBorder="1" applyAlignment="1" applyProtection="1">
      <alignment vertical="center"/>
      <protection hidden="1"/>
    </xf>
    <xf numFmtId="44" fontId="3" fillId="0" borderId="11" xfId="5" applyNumberFormat="1" applyFont="1" applyFill="1" applyBorder="1" applyAlignment="1" applyProtection="1">
      <alignment vertical="center"/>
      <protection hidden="1"/>
    </xf>
    <xf numFmtId="44" fontId="2" fillId="2" borderId="63" xfId="5" applyNumberFormat="1" applyFont="1" applyFill="1" applyBorder="1" applyAlignment="1">
      <alignment horizontal="center" vertical="center" wrapText="1"/>
    </xf>
    <xf numFmtId="44" fontId="2" fillId="12" borderId="64" xfId="5" applyNumberFormat="1" applyFont="1" applyFill="1" applyBorder="1" applyAlignment="1" applyProtection="1">
      <alignment horizontal="right" vertical="center"/>
      <protection hidden="1"/>
    </xf>
    <xf numFmtId="44" fontId="2" fillId="3" borderId="62" xfId="5" applyNumberFormat="1" applyFont="1" applyFill="1" applyBorder="1" applyAlignment="1" applyProtection="1">
      <alignment horizontal="right" vertical="center"/>
      <protection hidden="1"/>
    </xf>
    <xf numFmtId="44" fontId="2" fillId="3" borderId="51" xfId="5" applyNumberFormat="1" applyFont="1" applyFill="1" applyBorder="1" applyAlignment="1" applyProtection="1">
      <alignment horizontal="right" vertical="center"/>
      <protection hidden="1"/>
    </xf>
    <xf numFmtId="44" fontId="0" fillId="5" borderId="7" xfId="5" applyNumberFormat="1" applyFont="1" applyFill="1" applyBorder="1" applyAlignment="1" applyProtection="1">
      <alignment horizontal="right" vertical="center"/>
      <protection hidden="1"/>
    </xf>
    <xf numFmtId="44" fontId="0" fillId="5" borderId="49" xfId="5" applyNumberFormat="1" applyFont="1" applyFill="1" applyBorder="1" applyAlignment="1" applyProtection="1">
      <alignment horizontal="right" vertical="center"/>
      <protection hidden="1"/>
    </xf>
    <xf numFmtId="44" fontId="2" fillId="3" borderId="9" xfId="5" applyNumberFormat="1" applyFont="1" applyFill="1" applyBorder="1" applyAlignment="1" applyProtection="1">
      <alignment horizontal="right" vertical="center"/>
      <protection hidden="1"/>
    </xf>
    <xf numFmtId="44" fontId="2" fillId="3" borderId="12" xfId="5" applyNumberFormat="1" applyFont="1" applyFill="1" applyBorder="1" applyAlignment="1" applyProtection="1">
      <alignment horizontal="right" vertical="center"/>
      <protection hidden="1"/>
    </xf>
    <xf numFmtId="44" fontId="0" fillId="0" borderId="9" xfId="5" applyNumberFormat="1" applyFont="1" applyFill="1" applyBorder="1" applyAlignment="1" applyProtection="1">
      <alignment horizontal="right" vertical="center"/>
      <protection hidden="1"/>
    </xf>
    <xf numFmtId="44" fontId="0" fillId="0" borderId="49" xfId="5" applyNumberFormat="1" applyFont="1" applyFill="1" applyBorder="1" applyAlignment="1" applyProtection="1">
      <alignment horizontal="right" vertical="center"/>
      <protection hidden="1"/>
    </xf>
    <xf numFmtId="44" fontId="0" fillId="0" borderId="12" xfId="5" applyNumberFormat="1" applyFont="1" applyFill="1" applyBorder="1" applyAlignment="1" applyProtection="1">
      <alignment horizontal="right" vertical="center"/>
      <protection hidden="1"/>
    </xf>
    <xf numFmtId="44" fontId="3" fillId="0" borderId="0" xfId="5" applyNumberFormat="1" applyFont="1" applyFill="1" applyBorder="1" applyAlignment="1">
      <alignment horizontal="center" vertical="center"/>
    </xf>
    <xf numFmtId="44" fontId="8" fillId="0" borderId="0" xfId="5" applyNumberFormat="1" applyFont="1" applyFill="1" applyAlignment="1">
      <alignment horizontal="center" vertical="center"/>
    </xf>
    <xf numFmtId="44" fontId="3" fillId="0" borderId="0" xfId="5" applyNumberFormat="1" applyFont="1" applyFill="1" applyAlignment="1">
      <alignment horizontal="center" vertical="center"/>
    </xf>
    <xf numFmtId="44" fontId="3" fillId="0" borderId="0" xfId="5" applyNumberFormat="1" applyFont="1" applyFill="1" applyBorder="1" applyAlignment="1">
      <alignment horizontal="center" vertical="center"/>
    </xf>
    <xf numFmtId="44" fontId="2" fillId="12" borderId="42" xfId="5" applyNumberFormat="1" applyFont="1" applyFill="1" applyBorder="1" applyAlignment="1">
      <alignment horizontal="center" vertical="center" wrapText="1"/>
    </xf>
    <xf numFmtId="44" fontId="2" fillId="3" borderId="16" xfId="5" applyNumberFormat="1" applyFont="1" applyFill="1" applyBorder="1" applyAlignment="1" applyProtection="1">
      <alignment horizontal="right" vertical="center"/>
      <protection hidden="1"/>
    </xf>
    <xf numFmtId="44" fontId="2" fillId="3" borderId="14" xfId="5" applyNumberFormat="1" applyFont="1" applyFill="1" applyBorder="1" applyAlignment="1" applyProtection="1">
      <alignment horizontal="right" vertical="center"/>
      <protection hidden="1"/>
    </xf>
    <xf numFmtId="44" fontId="0" fillId="5" borderId="11" xfId="5" applyNumberFormat="1" applyFont="1" applyFill="1" applyBorder="1" applyAlignment="1" applyProtection="1">
      <alignment horizontal="right" vertical="center"/>
      <protection hidden="1"/>
    </xf>
    <xf numFmtId="44" fontId="0" fillId="0" borderId="8" xfId="5" applyNumberFormat="1" applyFont="1" applyFill="1" applyBorder="1" applyAlignment="1" applyProtection="1">
      <alignment horizontal="right" vertical="center"/>
      <protection hidden="1"/>
    </xf>
    <xf numFmtId="44" fontId="0" fillId="0" borderId="16" xfId="5" applyNumberFormat="1" applyFont="1" applyFill="1" applyBorder="1" applyAlignment="1" applyProtection="1">
      <alignment horizontal="right" vertical="center"/>
      <protection hidden="1"/>
    </xf>
    <xf numFmtId="44" fontId="0" fillId="0" borderId="11" xfId="5" applyNumberFormat="1" applyFont="1" applyFill="1" applyBorder="1" applyAlignment="1" applyProtection="1">
      <alignment horizontal="right" vertical="center"/>
      <protection hidden="1"/>
    </xf>
    <xf numFmtId="44" fontId="0" fillId="5" borderId="0" xfId="5" applyNumberFormat="1" applyFont="1" applyFill="1" applyAlignment="1">
      <alignment vertical="center"/>
    </xf>
    <xf numFmtId="44" fontId="0" fillId="0" borderId="0" xfId="5" applyNumberFormat="1" applyFont="1" applyAlignment="1">
      <alignment horizontal="center" vertical="center"/>
    </xf>
    <xf numFmtId="177" fontId="0" fillId="0" borderId="0" xfId="0" applyNumberFormat="1" applyAlignment="1">
      <alignment vertical="center"/>
    </xf>
    <xf numFmtId="177" fontId="2" fillId="2" borderId="6" xfId="4" applyNumberFormat="1" applyFont="1" applyFill="1" applyBorder="1" applyAlignment="1">
      <alignment horizontal="center" vertical="center" wrapText="1"/>
    </xf>
    <xf numFmtId="177" fontId="2" fillId="3" borderId="7" xfId="4" applyNumberFormat="1" applyFont="1" applyFill="1" applyBorder="1" applyAlignment="1" applyProtection="1">
      <alignment horizontal="right" vertical="center"/>
      <protection hidden="1"/>
    </xf>
    <xf numFmtId="177" fontId="2" fillId="3" borderId="9" xfId="4" applyNumberFormat="1" applyFont="1" applyFill="1" applyBorder="1" applyAlignment="1" applyProtection="1">
      <alignment horizontal="right" vertical="center"/>
      <protection hidden="1"/>
    </xf>
    <xf numFmtId="177" fontId="2" fillId="3" borderId="25" xfId="4" applyNumberFormat="1" applyFont="1" applyFill="1" applyBorder="1" applyAlignment="1" applyProtection="1">
      <alignment horizontal="right" vertical="center"/>
      <protection hidden="1"/>
    </xf>
    <xf numFmtId="177" fontId="0" fillId="5" borderId="9" xfId="4" applyNumberFormat="1" applyFont="1" applyFill="1" applyBorder="1" applyAlignment="1" applyProtection="1">
      <alignment horizontal="right" vertical="center"/>
      <protection hidden="1"/>
    </xf>
    <xf numFmtId="177" fontId="0" fillId="5" borderId="49" xfId="4" applyNumberFormat="1" applyFont="1" applyFill="1" applyBorder="1" applyAlignment="1" applyProtection="1">
      <alignment horizontal="right" vertical="center"/>
      <protection hidden="1"/>
    </xf>
    <xf numFmtId="177" fontId="0" fillId="5" borderId="6" xfId="4" applyNumberFormat="1" applyFont="1" applyFill="1" applyBorder="1" applyAlignment="1" applyProtection="1">
      <alignment horizontal="right" vertical="center"/>
      <protection hidden="1"/>
    </xf>
    <xf numFmtId="177" fontId="2" fillId="3" borderId="12" xfId="4" applyNumberFormat="1" applyFont="1" applyFill="1" applyBorder="1" applyAlignment="1" applyProtection="1">
      <alignment horizontal="right" vertical="center"/>
      <protection hidden="1"/>
    </xf>
    <xf numFmtId="177" fontId="2" fillId="12" borderId="43" xfId="4" applyNumberFormat="1" applyFont="1" applyFill="1" applyBorder="1" applyAlignment="1" applyProtection="1">
      <alignment horizontal="right" vertical="center"/>
      <protection hidden="1"/>
    </xf>
    <xf numFmtId="177" fontId="2" fillId="3" borderId="49" xfId="4" applyNumberFormat="1" applyFont="1" applyFill="1" applyBorder="1" applyAlignment="1" applyProtection="1">
      <alignment horizontal="right" vertical="center"/>
      <protection hidden="1"/>
    </xf>
    <xf numFmtId="177" fontId="2" fillId="12" borderId="42" xfId="4" applyNumberFormat="1" applyFont="1" applyFill="1" applyBorder="1" applyAlignment="1">
      <alignment horizontal="center" vertical="center" wrapText="1"/>
    </xf>
    <xf numFmtId="177" fontId="2" fillId="12" borderId="42" xfId="4" applyNumberFormat="1" applyFont="1" applyFill="1" applyBorder="1" applyAlignment="1" applyProtection="1">
      <alignment horizontal="right" vertical="center"/>
      <protection hidden="1"/>
    </xf>
    <xf numFmtId="178" fontId="2" fillId="12" borderId="43" xfId="5" applyNumberFormat="1" applyFont="1" applyFill="1" applyBorder="1" applyAlignment="1">
      <alignment horizontal="right" vertical="center" wrapText="1"/>
    </xf>
    <xf numFmtId="178" fontId="2" fillId="2" borderId="63" xfId="5" applyNumberFormat="1" applyFont="1" applyFill="1" applyBorder="1" applyAlignment="1">
      <alignment horizontal="right" vertical="center" wrapText="1"/>
    </xf>
    <xf numFmtId="178" fontId="2" fillId="12" borderId="64" xfId="5" applyNumberFormat="1" applyFont="1" applyFill="1" applyBorder="1" applyAlignment="1">
      <alignment horizontal="right" vertical="center" wrapText="1"/>
    </xf>
    <xf numFmtId="178" fontId="3" fillId="0" borderId="8" xfId="5" applyNumberFormat="1" applyFont="1" applyFill="1" applyBorder="1" applyAlignment="1" applyProtection="1">
      <alignment horizontal="right" vertical="center"/>
      <protection hidden="1"/>
    </xf>
    <xf numFmtId="2" fontId="2" fillId="12" borderId="77" xfId="4" applyNumberFormat="1" applyFont="1" applyFill="1" applyBorder="1" applyAlignment="1">
      <alignment horizontal="right" vertical="center" wrapText="1"/>
    </xf>
    <xf numFmtId="2" fontId="2" fillId="12" borderId="76" xfId="4" applyNumberFormat="1" applyFont="1" applyFill="1" applyBorder="1" applyAlignment="1">
      <alignment horizontal="right" vertical="center" wrapText="1"/>
    </xf>
    <xf numFmtId="164" fontId="2" fillId="2" borderId="78" xfId="1" applyNumberFormat="1" applyFont="1" applyFill="1" applyBorder="1" applyAlignment="1">
      <alignment horizontal="right" vertical="center" wrapText="1"/>
    </xf>
    <xf numFmtId="177" fontId="2" fillId="12" borderId="43" xfId="5" applyNumberFormat="1" applyFont="1" applyFill="1" applyBorder="1" applyAlignment="1">
      <alignment horizontal="right" vertical="center" wrapText="1"/>
    </xf>
    <xf numFmtId="2" fontId="2" fillId="2" borderId="64" xfId="0" applyNumberFormat="1" applyFont="1" applyFill="1" applyBorder="1" applyAlignment="1">
      <alignment horizontal="right" vertical="center" wrapText="1"/>
    </xf>
    <xf numFmtId="2" fontId="2" fillId="2" borderId="87" xfId="0" applyNumberFormat="1" applyFont="1" applyFill="1" applyBorder="1" applyAlignment="1">
      <alignment horizontal="right" vertical="center" wrapText="1"/>
    </xf>
    <xf numFmtId="177" fontId="2" fillId="2" borderId="64" xfId="5" applyNumberFormat="1" applyFont="1" applyFill="1" applyBorder="1" applyAlignment="1">
      <alignment horizontal="right" vertical="center" wrapText="1"/>
    </xf>
    <xf numFmtId="177" fontId="2" fillId="2" borderId="43" xfId="5" applyNumberFormat="1" applyFont="1" applyFill="1" applyBorder="1" applyAlignment="1">
      <alignment horizontal="right" vertical="center" wrapText="1"/>
    </xf>
    <xf numFmtId="2" fontId="2" fillId="2" borderId="42" xfId="0" applyNumberFormat="1" applyFont="1" applyFill="1" applyBorder="1" applyAlignment="1">
      <alignment horizontal="right" vertical="center" wrapText="1"/>
    </xf>
    <xf numFmtId="177" fontId="2" fillId="12" borderId="77" xfId="5" applyNumberFormat="1" applyFont="1" applyFill="1" applyBorder="1" applyAlignment="1">
      <alignment horizontal="right" vertical="center" wrapText="1"/>
    </xf>
    <xf numFmtId="177" fontId="3" fillId="0" borderId="28" xfId="5" applyNumberFormat="1" applyFont="1" applyFill="1" applyBorder="1" applyAlignment="1" applyProtection="1">
      <alignment horizontal="right" vertical="center"/>
      <protection hidden="1"/>
    </xf>
    <xf numFmtId="177" fontId="3" fillId="0" borderId="9" xfId="5" applyNumberFormat="1" applyFont="1" applyFill="1" applyBorder="1" applyAlignment="1" applyProtection="1">
      <alignment horizontal="right" vertical="center"/>
      <protection hidden="1"/>
    </xf>
    <xf numFmtId="177" fontId="3" fillId="0" borderId="30" xfId="5" applyNumberFormat="1" applyFont="1" applyFill="1" applyBorder="1" applyAlignment="1" applyProtection="1">
      <alignment horizontal="right" vertical="center"/>
      <protection hidden="1"/>
    </xf>
    <xf numFmtId="2" fontId="2" fillId="2" borderId="44" xfId="0" applyNumberFormat="1" applyFont="1" applyFill="1" applyBorder="1" applyAlignment="1">
      <alignment horizontal="right" vertical="center" wrapText="1"/>
    </xf>
    <xf numFmtId="177" fontId="2" fillId="2" borderId="42" xfId="5" applyNumberFormat="1" applyFont="1" applyFill="1" applyBorder="1" applyAlignment="1">
      <alignment horizontal="right" vertical="center" wrapText="1"/>
    </xf>
    <xf numFmtId="164" fontId="2" fillId="12" borderId="76" xfId="1" applyNumberFormat="1" applyFont="1" applyFill="1" applyBorder="1" applyAlignment="1">
      <alignment horizontal="right" vertical="center" wrapText="1"/>
    </xf>
    <xf numFmtId="2" fontId="2" fillId="12" borderId="86" xfId="4" applyNumberFormat="1" applyFont="1" applyFill="1" applyBorder="1" applyAlignment="1">
      <alignment horizontal="right" vertical="center" wrapText="1"/>
    </xf>
    <xf numFmtId="177" fontId="2" fillId="12" borderId="76" xfId="5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 applyProtection="1">
      <alignment horizontal="right" vertical="center"/>
      <protection hidden="1"/>
    </xf>
    <xf numFmtId="178" fontId="3" fillId="0" borderId="28" xfId="5" applyNumberFormat="1" applyFont="1" applyFill="1" applyBorder="1" applyAlignment="1" applyProtection="1">
      <alignment horizontal="right" vertical="center"/>
      <protection hidden="1"/>
    </xf>
    <xf numFmtId="2" fontId="3" fillId="0" borderId="17" xfId="0" applyNumberFormat="1" applyFont="1" applyFill="1" applyBorder="1" applyAlignment="1" applyProtection="1">
      <alignment horizontal="right" vertical="center"/>
      <protection hidden="1"/>
    </xf>
    <xf numFmtId="2" fontId="3" fillId="0" borderId="13" xfId="0" applyNumberFormat="1" applyFont="1" applyFill="1" applyBorder="1" applyAlignment="1" applyProtection="1">
      <alignment horizontal="right" vertical="center"/>
      <protection hidden="1"/>
    </xf>
    <xf numFmtId="178" fontId="3" fillId="0" borderId="30" xfId="5" applyNumberFormat="1" applyFont="1" applyFill="1" applyBorder="1" applyAlignment="1" applyProtection="1">
      <alignment horizontal="right" vertical="center"/>
      <protection hidden="1"/>
    </xf>
    <xf numFmtId="44" fontId="0" fillId="12" borderId="43" xfId="5" applyFont="1" applyFill="1" applyBorder="1" applyAlignment="1" applyProtection="1">
      <alignment horizontal="right" vertical="center"/>
      <protection hidden="1"/>
    </xf>
    <xf numFmtId="44" fontId="2" fillId="3" borderId="25" xfId="5" applyFont="1" applyFill="1" applyBorder="1" applyAlignment="1" applyProtection="1">
      <alignment horizontal="right" vertical="center"/>
      <protection hidden="1"/>
    </xf>
    <xf numFmtId="44" fontId="2" fillId="2" borderId="43" xfId="5" applyFont="1" applyFill="1" applyBorder="1" applyAlignment="1">
      <alignment horizontal="right" vertical="center" wrapText="1"/>
    </xf>
    <xf numFmtId="44" fontId="2" fillId="12" borderId="77" xfId="5" applyFont="1" applyFill="1" applyBorder="1" applyAlignment="1">
      <alignment horizontal="right" vertical="center" wrapText="1"/>
    </xf>
    <xf numFmtId="44" fontId="2" fillId="12" borderId="76" xfId="5" applyFont="1" applyFill="1" applyBorder="1" applyAlignment="1">
      <alignment horizontal="right" vertical="center" wrapText="1"/>
    </xf>
    <xf numFmtId="44" fontId="2" fillId="2" borderId="42" xfId="5" applyFont="1" applyFill="1" applyBorder="1" applyAlignment="1">
      <alignment horizontal="right" vertical="center" wrapText="1"/>
    </xf>
    <xf numFmtId="0" fontId="18" fillId="10" borderId="61" xfId="0" applyFont="1" applyFill="1" applyBorder="1" applyAlignment="1">
      <alignment vertical="center"/>
    </xf>
    <xf numFmtId="168" fontId="0" fillId="0" borderId="0" xfId="4" applyNumberFormat="1" applyFont="1" applyAlignment="1">
      <alignment vertical="center"/>
    </xf>
    <xf numFmtId="168" fontId="0" fillId="0" borderId="0" xfId="4" applyNumberFormat="1" applyFont="1" applyAlignment="1">
      <alignment horizontal="right" vertical="center"/>
    </xf>
    <xf numFmtId="168" fontId="2" fillId="2" borderId="14" xfId="4" applyNumberFormat="1" applyFont="1" applyFill="1" applyBorder="1" applyAlignment="1">
      <alignment horizontal="right" vertical="center" wrapText="1"/>
    </xf>
    <xf numFmtId="168" fontId="2" fillId="12" borderId="42" xfId="4" applyNumberFormat="1" applyFont="1" applyFill="1" applyBorder="1" applyAlignment="1">
      <alignment horizontal="right" vertical="center" wrapText="1"/>
    </xf>
    <xf numFmtId="168" fontId="2" fillId="3" borderId="22" xfId="4" applyNumberFormat="1" applyFont="1" applyFill="1" applyBorder="1" applyAlignment="1" applyProtection="1">
      <alignment horizontal="right" vertical="center"/>
      <protection hidden="1"/>
    </xf>
    <xf numFmtId="168" fontId="2" fillId="3" borderId="16" xfId="4" applyNumberFormat="1" applyFont="1" applyFill="1" applyBorder="1" applyAlignment="1" applyProtection="1">
      <alignment horizontal="right" vertical="center"/>
      <protection hidden="1"/>
    </xf>
    <xf numFmtId="168" fontId="2" fillId="3" borderId="14" xfId="4" applyNumberFormat="1" applyFont="1" applyFill="1" applyBorder="1" applyAlignment="1" applyProtection="1">
      <alignment horizontal="right" vertical="center"/>
      <protection hidden="1"/>
    </xf>
    <xf numFmtId="168" fontId="2" fillId="12" borderId="42" xfId="4" applyNumberFormat="1" applyFont="1" applyFill="1" applyBorder="1" applyAlignment="1" applyProtection="1">
      <alignment horizontal="right" vertical="center"/>
      <protection hidden="1"/>
    </xf>
    <xf numFmtId="168" fontId="2" fillId="3" borderId="11" xfId="4" applyNumberFormat="1" applyFont="1" applyFill="1" applyBorder="1" applyAlignment="1" applyProtection="1">
      <alignment horizontal="right" vertical="center"/>
      <protection hidden="1"/>
    </xf>
    <xf numFmtId="168" fontId="0" fillId="5" borderId="8" xfId="4" applyNumberFormat="1" applyFont="1" applyFill="1" applyBorder="1" applyAlignment="1" applyProtection="1">
      <alignment horizontal="right" vertical="center"/>
      <protection hidden="1"/>
    </xf>
    <xf numFmtId="168" fontId="0" fillId="5" borderId="16" xfId="4" applyNumberFormat="1" applyFont="1" applyFill="1" applyBorder="1" applyAlignment="1" applyProtection="1">
      <alignment horizontal="right" vertical="center"/>
      <protection hidden="1"/>
    </xf>
    <xf numFmtId="168" fontId="0" fillId="5" borderId="11" xfId="4" applyNumberFormat="1" applyFont="1" applyFill="1" applyBorder="1" applyAlignment="1" applyProtection="1">
      <alignment horizontal="right" vertical="center"/>
      <protection hidden="1"/>
    </xf>
    <xf numFmtId="168" fontId="0" fillId="0" borderId="8" xfId="4" applyNumberFormat="1" applyFont="1" applyFill="1" applyBorder="1" applyAlignment="1" applyProtection="1">
      <alignment horizontal="right" vertical="center"/>
      <protection hidden="1"/>
    </xf>
    <xf numFmtId="168" fontId="0" fillId="0" borderId="16" xfId="4" applyNumberFormat="1" applyFont="1" applyFill="1" applyBorder="1" applyAlignment="1" applyProtection="1">
      <alignment horizontal="right" vertical="center"/>
      <protection hidden="1"/>
    </xf>
    <xf numFmtId="168" fontId="0" fillId="0" borderId="11" xfId="4" applyNumberFormat="1" applyFont="1" applyFill="1" applyBorder="1" applyAlignment="1" applyProtection="1">
      <alignment horizontal="right" vertical="center"/>
      <protection hidden="1"/>
    </xf>
    <xf numFmtId="168" fontId="3" fillId="0" borderId="22" xfId="4" applyNumberFormat="1" applyFont="1" applyFill="1" applyBorder="1" applyAlignment="1" applyProtection="1">
      <alignment horizontal="right" vertical="center"/>
      <protection hidden="1"/>
    </xf>
    <xf numFmtId="168" fontId="3" fillId="0" borderId="16" xfId="4" applyNumberFormat="1" applyFont="1" applyFill="1" applyBorder="1" applyAlignment="1" applyProtection="1">
      <alignment horizontal="right" vertical="center"/>
      <protection hidden="1"/>
    </xf>
    <xf numFmtId="168" fontId="3" fillId="0" borderId="11" xfId="4" applyNumberFormat="1" applyFont="1" applyFill="1" applyBorder="1" applyAlignment="1" applyProtection="1">
      <alignment horizontal="right" vertical="center"/>
      <protection hidden="1"/>
    </xf>
    <xf numFmtId="168" fontId="3" fillId="0" borderId="0" xfId="4" applyNumberFormat="1" applyFont="1" applyFill="1" applyBorder="1" applyAlignment="1" applyProtection="1">
      <alignment horizontal="right" vertical="center"/>
      <protection hidden="1"/>
    </xf>
    <xf numFmtId="168" fontId="2" fillId="2" borderId="42" xfId="4" applyNumberFormat="1" applyFont="1" applyFill="1" applyBorder="1" applyAlignment="1">
      <alignment horizontal="right" vertical="center" wrapText="1"/>
    </xf>
    <xf numFmtId="168" fontId="2" fillId="12" borderId="84" xfId="4" applyNumberFormat="1" applyFont="1" applyFill="1" applyBorder="1" applyAlignment="1">
      <alignment horizontal="right" vertical="center" wrapText="1"/>
    </xf>
    <xf numFmtId="168" fontId="2" fillId="3" borderId="8" xfId="4" applyNumberFormat="1" applyFont="1" applyFill="1" applyBorder="1" applyAlignment="1" applyProtection="1">
      <alignment horizontal="right" vertical="center"/>
      <protection hidden="1"/>
    </xf>
    <xf numFmtId="168" fontId="3" fillId="0" borderId="8" xfId="4" applyNumberFormat="1" applyFont="1" applyFill="1" applyBorder="1" applyAlignment="1" applyProtection="1">
      <alignment horizontal="right" vertical="center"/>
      <protection hidden="1"/>
    </xf>
    <xf numFmtId="168" fontId="2" fillId="12" borderId="76" xfId="4" applyNumberFormat="1" applyFont="1" applyFill="1" applyBorder="1" applyAlignment="1">
      <alignment horizontal="right" vertical="center" wrapText="1"/>
    </xf>
    <xf numFmtId="168" fontId="0" fillId="5" borderId="0" xfId="4" applyNumberFormat="1" applyFont="1" applyFill="1" applyAlignment="1">
      <alignment horizontal="right" vertical="center"/>
    </xf>
    <xf numFmtId="168" fontId="2" fillId="2" borderId="6" xfId="4" applyNumberFormat="1" applyFont="1" applyFill="1" applyBorder="1" applyAlignment="1">
      <alignment horizontal="right" vertical="center" wrapText="1"/>
    </xf>
    <xf numFmtId="168" fontId="2" fillId="12" borderId="43" xfId="4" applyNumberFormat="1" applyFont="1" applyFill="1" applyBorder="1" applyAlignment="1">
      <alignment horizontal="right" vertical="center" wrapText="1"/>
    </xf>
    <xf numFmtId="168" fontId="2" fillId="3" borderId="7" xfId="4" applyNumberFormat="1" applyFont="1" applyFill="1" applyBorder="1" applyAlignment="1" applyProtection="1">
      <alignment horizontal="right" vertical="center"/>
      <protection hidden="1"/>
    </xf>
    <xf numFmtId="168" fontId="2" fillId="3" borderId="49" xfId="4" applyNumberFormat="1" applyFont="1" applyFill="1" applyBorder="1" applyAlignment="1" applyProtection="1">
      <alignment horizontal="right" vertical="center"/>
      <protection hidden="1"/>
    </xf>
    <xf numFmtId="168" fontId="2" fillId="3" borderId="6" xfId="4" applyNumberFormat="1" applyFont="1" applyFill="1" applyBorder="1" applyAlignment="1" applyProtection="1">
      <alignment horizontal="right" vertical="center"/>
      <protection hidden="1"/>
    </xf>
    <xf numFmtId="168" fontId="2" fillId="12" borderId="43" xfId="4" applyNumberFormat="1" applyFont="1" applyFill="1" applyBorder="1" applyAlignment="1" applyProtection="1">
      <alignment horizontal="right" vertical="center"/>
      <protection hidden="1"/>
    </xf>
    <xf numFmtId="168" fontId="2" fillId="3" borderId="12" xfId="4" applyNumberFormat="1" applyFont="1" applyFill="1" applyBorder="1" applyAlignment="1" applyProtection="1">
      <alignment horizontal="right" vertical="center"/>
      <protection hidden="1"/>
    </xf>
    <xf numFmtId="168" fontId="0" fillId="5" borderId="9" xfId="4" applyNumberFormat="1" applyFont="1" applyFill="1" applyBorder="1" applyAlignment="1" applyProtection="1">
      <alignment horizontal="right" vertical="center"/>
      <protection hidden="1"/>
    </xf>
    <xf numFmtId="168" fontId="0" fillId="5" borderId="49" xfId="4" applyNumberFormat="1" applyFont="1" applyFill="1" applyBorder="1" applyAlignment="1" applyProtection="1">
      <alignment horizontal="right" vertical="center"/>
      <protection hidden="1"/>
    </xf>
    <xf numFmtId="168" fontId="0" fillId="5" borderId="12" xfId="4" applyNumberFormat="1" applyFont="1" applyFill="1" applyBorder="1" applyAlignment="1" applyProtection="1">
      <alignment horizontal="right" vertical="center"/>
      <protection hidden="1"/>
    </xf>
    <xf numFmtId="168" fontId="0" fillId="0" borderId="9" xfId="4" applyNumberFormat="1" applyFont="1" applyFill="1" applyBorder="1" applyAlignment="1" applyProtection="1">
      <alignment horizontal="right" vertical="center"/>
      <protection hidden="1"/>
    </xf>
    <xf numFmtId="168" fontId="0" fillId="0" borderId="49" xfId="4" applyNumberFormat="1" applyFont="1" applyFill="1" applyBorder="1" applyAlignment="1" applyProtection="1">
      <alignment horizontal="right" vertical="center"/>
      <protection hidden="1"/>
    </xf>
    <xf numFmtId="168" fontId="0" fillId="0" borderId="12" xfId="4" applyNumberFormat="1" applyFont="1" applyFill="1" applyBorder="1" applyAlignment="1" applyProtection="1">
      <alignment horizontal="right" vertical="center"/>
      <protection hidden="1"/>
    </xf>
    <xf numFmtId="168" fontId="3" fillId="0" borderId="7" xfId="4" applyNumberFormat="1" applyFont="1" applyFill="1" applyBorder="1" applyAlignment="1" applyProtection="1">
      <alignment horizontal="right" vertical="center"/>
      <protection hidden="1"/>
    </xf>
    <xf numFmtId="168" fontId="3" fillId="0" borderId="49" xfId="4" applyNumberFormat="1" applyFont="1" applyFill="1" applyBorder="1" applyAlignment="1" applyProtection="1">
      <alignment horizontal="right" vertical="center"/>
      <protection hidden="1"/>
    </xf>
    <xf numFmtId="168" fontId="3" fillId="0" borderId="12" xfId="4" applyNumberFormat="1" applyFont="1" applyFill="1" applyBorder="1" applyAlignment="1" applyProtection="1">
      <alignment horizontal="right" vertical="center"/>
      <protection hidden="1"/>
    </xf>
    <xf numFmtId="168" fontId="2" fillId="2" borderId="43" xfId="4" applyNumberFormat="1" applyFont="1" applyFill="1" applyBorder="1" applyAlignment="1">
      <alignment horizontal="right" vertical="center" wrapText="1"/>
    </xf>
    <xf numFmtId="168" fontId="2" fillId="12" borderId="77" xfId="4" applyNumberFormat="1" applyFont="1" applyFill="1" applyBorder="1" applyAlignment="1">
      <alignment horizontal="right" vertical="center" wrapText="1"/>
    </xf>
    <xf numFmtId="168" fontId="2" fillId="3" borderId="9" xfId="4" applyNumberFormat="1" applyFont="1" applyFill="1" applyBorder="1" applyAlignment="1" applyProtection="1">
      <alignment horizontal="right" vertical="center"/>
      <protection hidden="1"/>
    </xf>
    <xf numFmtId="168" fontId="3" fillId="0" borderId="9" xfId="4" applyNumberFormat="1" applyFont="1" applyFill="1" applyBorder="1" applyAlignment="1" applyProtection="1">
      <alignment horizontal="right" vertical="center"/>
      <protection hidden="1"/>
    </xf>
    <xf numFmtId="168" fontId="2" fillId="2" borderId="84" xfId="4" applyNumberFormat="1" applyFont="1" applyFill="1" applyBorder="1" applyAlignment="1">
      <alignment horizontal="right" vertical="center" wrapText="1"/>
    </xf>
    <xf numFmtId="168" fontId="2" fillId="12" borderId="64" xfId="4" applyNumberFormat="1" applyFont="1" applyFill="1" applyBorder="1" applyAlignment="1">
      <alignment horizontal="right" vertical="center" wrapText="1"/>
    </xf>
    <xf numFmtId="168" fontId="2" fillId="3" borderId="62" xfId="4" applyNumberFormat="1" applyFont="1" applyFill="1" applyBorder="1" applyAlignment="1" applyProtection="1">
      <alignment horizontal="right" vertical="center"/>
      <protection hidden="1"/>
    </xf>
    <xf numFmtId="168" fontId="2" fillId="3" borderId="51" xfId="4" applyNumberFormat="1" applyFont="1" applyFill="1" applyBorder="1" applyAlignment="1" applyProtection="1">
      <alignment horizontal="right" vertical="center"/>
      <protection hidden="1"/>
    </xf>
    <xf numFmtId="168" fontId="2" fillId="3" borderId="63" xfId="4" applyNumberFormat="1" applyFont="1" applyFill="1" applyBorder="1" applyAlignment="1" applyProtection="1">
      <alignment horizontal="right" vertical="center"/>
      <protection hidden="1"/>
    </xf>
    <xf numFmtId="168" fontId="2" fillId="12" borderId="64" xfId="4" applyNumberFormat="1" applyFont="1" applyFill="1" applyBorder="1" applyAlignment="1" applyProtection="1">
      <alignment horizontal="right" vertical="center"/>
      <protection hidden="1"/>
    </xf>
    <xf numFmtId="168" fontId="2" fillId="3" borderId="30" xfId="4" applyNumberFormat="1" applyFont="1" applyFill="1" applyBorder="1" applyAlignment="1" applyProtection="1">
      <alignment horizontal="right" vertical="center"/>
      <protection hidden="1"/>
    </xf>
    <xf numFmtId="168" fontId="2" fillId="2" borderId="77" xfId="4" applyNumberFormat="1" applyFont="1" applyFill="1" applyBorder="1" applyAlignment="1">
      <alignment horizontal="right" vertical="center" wrapText="1"/>
    </xf>
    <xf numFmtId="168" fontId="19" fillId="10" borderId="19" xfId="4" applyNumberFormat="1" applyFont="1" applyFill="1" applyBorder="1" applyAlignment="1">
      <alignment vertical="center"/>
    </xf>
    <xf numFmtId="168" fontId="2" fillId="3" borderId="28" xfId="4" applyNumberFormat="1" applyFont="1" applyFill="1" applyBorder="1" applyAlignment="1" applyProtection="1">
      <alignment horizontal="right" vertical="center"/>
      <protection hidden="1"/>
    </xf>
    <xf numFmtId="168" fontId="0" fillId="5" borderId="28" xfId="4" applyNumberFormat="1" applyFont="1" applyFill="1" applyBorder="1" applyAlignment="1" applyProtection="1">
      <alignment horizontal="right" vertical="center"/>
      <protection hidden="1"/>
    </xf>
    <xf numFmtId="168" fontId="0" fillId="5" borderId="51" xfId="4" applyNumberFormat="1" applyFont="1" applyFill="1" applyBorder="1" applyAlignment="1" applyProtection="1">
      <alignment horizontal="right" vertical="center"/>
      <protection hidden="1"/>
    </xf>
    <xf numFmtId="168" fontId="0" fillId="5" borderId="30" xfId="4" applyNumberFormat="1" applyFont="1" applyFill="1" applyBorder="1" applyAlignment="1" applyProtection="1">
      <alignment horizontal="right" vertical="center"/>
      <protection hidden="1"/>
    </xf>
    <xf numFmtId="168" fontId="0" fillId="0" borderId="28" xfId="4" applyNumberFormat="1" applyFont="1" applyFill="1" applyBorder="1" applyAlignment="1" applyProtection="1">
      <alignment horizontal="right" vertical="center"/>
      <protection hidden="1"/>
    </xf>
    <xf numFmtId="168" fontId="0" fillId="0" borderId="51" xfId="4" applyNumberFormat="1" applyFont="1" applyFill="1" applyBorder="1" applyAlignment="1" applyProtection="1">
      <alignment horizontal="right" vertical="center"/>
      <protection hidden="1"/>
    </xf>
    <xf numFmtId="168" fontId="0" fillId="0" borderId="30" xfId="4" applyNumberFormat="1" applyFont="1" applyFill="1" applyBorder="1" applyAlignment="1" applyProtection="1">
      <alignment horizontal="right" vertical="center"/>
      <protection hidden="1"/>
    </xf>
    <xf numFmtId="168" fontId="3" fillId="0" borderId="28" xfId="4" applyNumberFormat="1" applyFont="1" applyFill="1" applyBorder="1" applyAlignment="1" applyProtection="1">
      <alignment horizontal="right" vertical="center"/>
      <protection hidden="1"/>
    </xf>
    <xf numFmtId="168" fontId="3" fillId="0" borderId="51" xfId="4" applyNumberFormat="1" applyFont="1" applyFill="1" applyBorder="1" applyAlignment="1" applyProtection="1">
      <alignment horizontal="right" vertical="center"/>
      <protection hidden="1"/>
    </xf>
    <xf numFmtId="168" fontId="3" fillId="0" borderId="30" xfId="4" applyNumberFormat="1" applyFont="1" applyFill="1" applyBorder="1" applyAlignment="1" applyProtection="1">
      <alignment horizontal="right" vertical="center"/>
      <protection hidden="1"/>
    </xf>
    <xf numFmtId="168" fontId="2" fillId="3" borderId="34" xfId="4" applyNumberFormat="1" applyFont="1" applyFill="1" applyBorder="1" applyAlignment="1" applyProtection="1">
      <alignment horizontal="right" vertical="center"/>
      <protection hidden="1"/>
    </xf>
    <xf numFmtId="168" fontId="2" fillId="3" borderId="39" xfId="4" applyNumberFormat="1" applyFont="1" applyFill="1" applyBorder="1" applyAlignment="1" applyProtection="1">
      <alignment horizontal="right" vertical="center"/>
      <protection hidden="1"/>
    </xf>
    <xf numFmtId="168" fontId="2" fillId="3" borderId="71" xfId="4" applyNumberFormat="1" applyFont="1" applyFill="1" applyBorder="1" applyAlignment="1" applyProtection="1">
      <alignment horizontal="right" vertical="center"/>
      <protection hidden="1"/>
    </xf>
    <xf numFmtId="168" fontId="0" fillId="5" borderId="39" xfId="4" applyNumberFormat="1" applyFont="1" applyFill="1" applyBorder="1" applyAlignment="1" applyProtection="1">
      <alignment horizontal="right" vertical="center"/>
      <protection hidden="1"/>
    </xf>
    <xf numFmtId="168" fontId="0" fillId="5" borderId="62" xfId="4" applyNumberFormat="1" applyFont="1" applyFill="1" applyBorder="1" applyAlignment="1" applyProtection="1">
      <alignment horizontal="right" vertical="center"/>
      <protection hidden="1"/>
    </xf>
    <xf numFmtId="168" fontId="0" fillId="5" borderId="63" xfId="4" applyNumberFormat="1" applyFont="1" applyFill="1" applyBorder="1" applyAlignment="1" applyProtection="1">
      <alignment horizontal="right" vertical="center"/>
      <protection hidden="1"/>
    </xf>
    <xf numFmtId="168" fontId="0" fillId="0" borderId="62" xfId="4" applyNumberFormat="1" applyFont="1" applyFill="1" applyBorder="1" applyAlignment="1" applyProtection="1">
      <alignment horizontal="right" vertical="center"/>
      <protection hidden="1"/>
    </xf>
    <xf numFmtId="168" fontId="0" fillId="0" borderId="63" xfId="4" applyNumberFormat="1" applyFont="1" applyFill="1" applyBorder="1" applyAlignment="1" applyProtection="1">
      <alignment horizontal="right" vertical="center"/>
      <protection hidden="1"/>
    </xf>
    <xf numFmtId="168" fontId="0" fillId="5" borderId="67" xfId="4" applyNumberFormat="1" applyFont="1" applyFill="1" applyBorder="1" applyAlignment="1" applyProtection="1">
      <alignment horizontal="right" vertical="center"/>
      <protection hidden="1"/>
    </xf>
    <xf numFmtId="168" fontId="0" fillId="5" borderId="7" xfId="4" applyNumberFormat="1" applyFont="1" applyFill="1" applyBorder="1" applyAlignment="1" applyProtection="1">
      <alignment horizontal="right" vertical="center"/>
      <protection hidden="1"/>
    </xf>
    <xf numFmtId="168" fontId="0" fillId="5" borderId="6" xfId="4" applyNumberFormat="1" applyFont="1" applyFill="1" applyBorder="1" applyAlignment="1" applyProtection="1">
      <alignment horizontal="right" vertical="center"/>
      <protection hidden="1"/>
    </xf>
    <xf numFmtId="168" fontId="0" fillId="5" borderId="1" xfId="4" applyNumberFormat="1" applyFont="1" applyFill="1" applyBorder="1" applyAlignment="1" applyProtection="1">
      <alignment horizontal="right" vertical="center"/>
      <protection hidden="1"/>
    </xf>
    <xf numFmtId="168" fontId="0" fillId="0" borderId="7" xfId="4" applyNumberFormat="1" applyFont="1" applyFill="1" applyBorder="1" applyAlignment="1" applyProtection="1">
      <alignment horizontal="right" vertical="center"/>
      <protection hidden="1"/>
    </xf>
    <xf numFmtId="168" fontId="0" fillId="0" borderId="6" xfId="4" applyNumberFormat="1" applyFont="1" applyFill="1" applyBorder="1" applyAlignment="1" applyProtection="1">
      <alignment horizontal="right" vertical="center"/>
      <protection hidden="1"/>
    </xf>
    <xf numFmtId="168" fontId="2" fillId="2" borderId="63" xfId="4" applyNumberFormat="1" applyFont="1" applyFill="1" applyBorder="1" applyAlignment="1">
      <alignment horizontal="right" vertical="center" wrapText="1"/>
    </xf>
    <xf numFmtId="168" fontId="0" fillId="5" borderId="22" xfId="4" applyNumberFormat="1" applyFont="1" applyFill="1" applyBorder="1" applyAlignment="1" applyProtection="1">
      <alignment horizontal="right" vertical="center"/>
      <protection hidden="1"/>
    </xf>
    <xf numFmtId="168" fontId="0" fillId="5" borderId="14" xfId="4" applyNumberFormat="1" applyFont="1" applyFill="1" applyBorder="1" applyAlignment="1" applyProtection="1">
      <alignment horizontal="right" vertical="center"/>
      <protection hidden="1"/>
    </xf>
    <xf numFmtId="168" fontId="0" fillId="0" borderId="22" xfId="4" applyNumberFormat="1" applyFont="1" applyFill="1" applyBorder="1" applyAlignment="1" applyProtection="1">
      <alignment horizontal="right" vertical="center"/>
      <protection hidden="1"/>
    </xf>
    <xf numFmtId="168" fontId="0" fillId="0" borderId="14" xfId="4" applyNumberFormat="1" applyFont="1" applyFill="1" applyBorder="1" applyAlignment="1" applyProtection="1">
      <alignment horizontal="right" vertical="center"/>
      <protection hidden="1"/>
    </xf>
    <xf numFmtId="168" fontId="2" fillId="3" borderId="88" xfId="4" applyNumberFormat="1" applyFont="1" applyFill="1" applyBorder="1" applyAlignment="1" applyProtection="1">
      <alignment horizontal="right" vertical="center"/>
      <protection hidden="1"/>
    </xf>
    <xf numFmtId="164" fontId="2" fillId="12" borderId="64" xfId="1" applyNumberFormat="1" applyFont="1" applyFill="1" applyBorder="1" applyAlignment="1">
      <alignment horizontal="right" vertical="center" wrapText="1"/>
    </xf>
    <xf numFmtId="164" fontId="2" fillId="12" borderId="64" xfId="1" applyNumberFormat="1" applyFont="1" applyFill="1" applyBorder="1" applyAlignment="1" applyProtection="1">
      <alignment horizontal="right" vertical="center"/>
      <protection hidden="1"/>
    </xf>
    <xf numFmtId="164" fontId="2" fillId="3" borderId="85" xfId="1" applyNumberFormat="1" applyFont="1" applyFill="1" applyBorder="1" applyAlignment="1" applyProtection="1">
      <alignment horizontal="right" vertical="center"/>
      <protection hidden="1"/>
    </xf>
    <xf numFmtId="168" fontId="3" fillId="0" borderId="62" xfId="4" applyNumberFormat="1" applyFont="1" applyFill="1" applyBorder="1" applyAlignment="1" applyProtection="1">
      <alignment horizontal="right" vertical="center"/>
      <protection hidden="1"/>
    </xf>
    <xf numFmtId="168" fontId="2" fillId="3" borderId="25" xfId="4" applyNumberFormat="1" applyFont="1" applyFill="1" applyBorder="1" applyAlignment="1" applyProtection="1">
      <alignment horizontal="right" vertical="center"/>
      <protection hidden="1"/>
    </xf>
    <xf numFmtId="168" fontId="2" fillId="2" borderId="14" xfId="4" applyNumberFormat="1" applyFont="1" applyFill="1" applyBorder="1" applyAlignment="1">
      <alignment horizontal="center" vertical="center" wrapText="1"/>
    </xf>
    <xf numFmtId="168" fontId="2" fillId="12" borderId="42" xfId="4" applyNumberFormat="1" applyFont="1" applyFill="1" applyBorder="1" applyAlignment="1">
      <alignment horizontal="center" vertical="center" wrapText="1"/>
    </xf>
    <xf numFmtId="168" fontId="2" fillId="3" borderId="46" xfId="4" applyNumberFormat="1" applyFont="1" applyFill="1" applyBorder="1" applyAlignment="1" applyProtection="1">
      <alignment horizontal="right" vertical="center"/>
      <protection hidden="1"/>
    </xf>
    <xf numFmtId="168" fontId="3" fillId="0" borderId="22" xfId="4" applyNumberFormat="1" applyFont="1" applyFill="1" applyBorder="1" applyAlignment="1" applyProtection="1">
      <alignment vertical="center"/>
      <protection hidden="1"/>
    </xf>
    <xf numFmtId="168" fontId="3" fillId="0" borderId="16" xfId="4" applyNumberFormat="1" applyFont="1" applyFill="1" applyBorder="1" applyAlignment="1" applyProtection="1">
      <alignment vertical="center"/>
      <protection hidden="1"/>
    </xf>
    <xf numFmtId="168" fontId="3" fillId="0" borderId="11" xfId="4" applyNumberFormat="1" applyFont="1" applyFill="1" applyBorder="1" applyAlignment="1" applyProtection="1">
      <alignment vertical="center"/>
      <protection hidden="1"/>
    </xf>
    <xf numFmtId="168" fontId="3" fillId="0" borderId="0" xfId="4" applyNumberFormat="1" applyFont="1" applyFill="1" applyBorder="1" applyAlignment="1" applyProtection="1">
      <alignment vertical="center"/>
      <protection hidden="1"/>
    </xf>
    <xf numFmtId="168" fontId="2" fillId="2" borderId="63" xfId="4" applyNumberFormat="1" applyFont="1" applyFill="1" applyBorder="1" applyAlignment="1">
      <alignment horizontal="center" vertical="center" wrapText="1"/>
    </xf>
    <xf numFmtId="168" fontId="2" fillId="12" borderId="64" xfId="4" applyNumberFormat="1" applyFont="1" applyFill="1" applyBorder="1" applyAlignment="1">
      <alignment horizontal="center" vertical="center" wrapText="1"/>
    </xf>
    <xf numFmtId="168" fontId="0" fillId="5" borderId="0" xfId="4" applyNumberFormat="1" applyFont="1" applyFill="1" applyAlignment="1">
      <alignment vertical="center"/>
    </xf>
    <xf numFmtId="168" fontId="2" fillId="2" borderId="6" xfId="4" applyNumberFormat="1" applyFont="1" applyFill="1" applyBorder="1" applyAlignment="1">
      <alignment horizontal="center" vertical="center" wrapText="1"/>
    </xf>
    <xf numFmtId="168" fontId="3" fillId="0" borderId="7" xfId="4" applyNumberFormat="1" applyFont="1" applyFill="1" applyBorder="1" applyAlignment="1" applyProtection="1">
      <alignment vertical="center"/>
      <protection hidden="1"/>
    </xf>
    <xf numFmtId="168" fontId="3" fillId="0" borderId="49" xfId="4" applyNumberFormat="1" applyFont="1" applyFill="1" applyBorder="1" applyAlignment="1" applyProtection="1">
      <alignment vertical="center"/>
      <protection hidden="1"/>
    </xf>
    <xf numFmtId="168" fontId="3" fillId="0" borderId="12" xfId="4" applyNumberFormat="1" applyFont="1" applyFill="1" applyBorder="1" applyAlignment="1" applyProtection="1">
      <alignment vertical="center"/>
      <protection hidden="1"/>
    </xf>
    <xf numFmtId="168" fontId="2" fillId="12" borderId="43" xfId="4" applyNumberFormat="1" applyFont="1" applyFill="1" applyBorder="1" applyAlignment="1">
      <alignment horizontal="center" vertical="center" wrapText="1"/>
    </xf>
    <xf numFmtId="0" fontId="18" fillId="10" borderId="61" xfId="0" applyFont="1" applyFill="1" applyBorder="1" applyAlignment="1">
      <alignment vertical="center"/>
    </xf>
    <xf numFmtId="0" fontId="18" fillId="1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8" fillId="10" borderId="6" xfId="0" applyFont="1" applyFill="1" applyBorder="1" applyAlignment="1">
      <alignment horizontal="center" vertical="center"/>
    </xf>
    <xf numFmtId="0" fontId="18" fillId="10" borderId="77" xfId="0" applyFont="1" applyFill="1" applyBorder="1" applyAlignment="1">
      <alignment horizontal="center" vertical="center"/>
    </xf>
    <xf numFmtId="0" fontId="18" fillId="10" borderId="57" xfId="0" applyFont="1" applyFill="1" applyBorder="1" applyAlignment="1">
      <alignment horizontal="center" vertical="center"/>
    </xf>
    <xf numFmtId="0" fontId="18" fillId="10" borderId="76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50" xfId="0" applyNumberFormat="1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164" fontId="17" fillId="0" borderId="0" xfId="1" applyNumberFormat="1" applyFont="1" applyAlignment="1">
      <alignment horizontal="right" vertical="center"/>
    </xf>
    <xf numFmtId="9" fontId="17" fillId="0" borderId="0" xfId="1" applyFont="1" applyAlignment="1">
      <alignment horizontal="right" vertical="center"/>
    </xf>
    <xf numFmtId="44" fontId="17" fillId="0" borderId="0" xfId="5" applyFont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8" fontId="8" fillId="0" borderId="0" xfId="4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3" fillId="0" borderId="0" xfId="4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68" fontId="2" fillId="2" borderId="31" xfId="4" applyNumberFormat="1" applyFont="1" applyFill="1" applyBorder="1" applyAlignment="1">
      <alignment horizontal="center" vertical="center"/>
    </xf>
    <xf numFmtId="168" fontId="2" fillId="2" borderId="35" xfId="4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center" vertical="center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45" xfId="0" applyNumberFormat="1" applyFont="1" applyFill="1" applyBorder="1" applyAlignment="1">
      <alignment horizontal="center" vertical="center"/>
    </xf>
    <xf numFmtId="44" fontId="2" fillId="2" borderId="31" xfId="5" applyFont="1" applyFill="1" applyBorder="1" applyAlignment="1">
      <alignment horizontal="center" vertical="center"/>
    </xf>
    <xf numFmtId="44" fontId="2" fillId="2" borderId="35" xfId="5" applyFont="1" applyFill="1" applyBorder="1" applyAlignment="1">
      <alignment horizontal="center" vertical="center"/>
    </xf>
    <xf numFmtId="168" fontId="2" fillId="2" borderId="41" xfId="4" applyNumberFormat="1" applyFont="1" applyFill="1" applyBorder="1" applyAlignment="1">
      <alignment horizontal="center" vertical="center"/>
    </xf>
    <xf numFmtId="164" fontId="2" fillId="2" borderId="38" xfId="1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168" fontId="2" fillId="2" borderId="47" xfId="4" applyNumberFormat="1" applyFont="1" applyFill="1" applyBorder="1" applyAlignment="1">
      <alignment horizontal="center" vertical="center"/>
    </xf>
    <xf numFmtId="168" fontId="2" fillId="2" borderId="80" xfId="4" applyNumberFormat="1" applyFont="1" applyFill="1" applyBorder="1" applyAlignment="1">
      <alignment horizontal="center" vertical="center"/>
    </xf>
    <xf numFmtId="164" fontId="2" fillId="2" borderId="74" xfId="1" applyNumberFormat="1" applyFont="1" applyFill="1" applyBorder="1" applyAlignment="1">
      <alignment horizontal="center" vertical="center"/>
    </xf>
    <xf numFmtId="2" fontId="2" fillId="2" borderId="80" xfId="0" applyNumberFormat="1" applyFont="1" applyFill="1" applyBorder="1" applyAlignment="1">
      <alignment horizontal="center" vertical="center"/>
    </xf>
    <xf numFmtId="44" fontId="2" fillId="2" borderId="47" xfId="5" applyFont="1" applyFill="1" applyBorder="1" applyAlignment="1">
      <alignment horizontal="center" vertical="center"/>
    </xf>
    <xf numFmtId="44" fontId="2" fillId="2" borderId="80" xfId="5" applyFont="1" applyFill="1" applyBorder="1" applyAlignment="1">
      <alignment horizontal="center" vertical="center"/>
    </xf>
    <xf numFmtId="164" fontId="2" fillId="2" borderId="80" xfId="1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 wrapText="1"/>
    </xf>
    <xf numFmtId="0" fontId="1" fillId="4" borderId="80" xfId="0" applyFont="1" applyFill="1" applyBorder="1" applyAlignment="1">
      <alignment horizontal="center" vertical="center" wrapText="1"/>
    </xf>
    <xf numFmtId="2" fontId="2" fillId="2" borderId="47" xfId="0" applyNumberFormat="1" applyFont="1" applyFill="1" applyBorder="1" applyAlignment="1">
      <alignment horizontal="center" vertical="center"/>
    </xf>
    <xf numFmtId="2" fontId="2" fillId="2" borderId="74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35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164" fontId="17" fillId="0" borderId="0" xfId="1" applyNumberFormat="1" applyFont="1" applyAlignment="1">
      <alignment horizontal="center" vertical="center"/>
    </xf>
    <xf numFmtId="44" fontId="17" fillId="0" borderId="0" xfId="5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2" fontId="2" fillId="2" borderId="31" xfId="0" applyNumberFormat="1" applyFont="1" applyFill="1" applyBorder="1" applyAlignment="1">
      <alignment horizontal="right" vertical="center"/>
    </xf>
    <xf numFmtId="2" fontId="2" fillId="2" borderId="45" xfId="0" applyNumberFormat="1" applyFont="1" applyFill="1" applyBorder="1" applyAlignment="1">
      <alignment horizontal="right" vertical="center"/>
    </xf>
    <xf numFmtId="2" fontId="2" fillId="2" borderId="35" xfId="0" applyNumberFormat="1" applyFont="1" applyFill="1" applyBorder="1" applyAlignment="1">
      <alignment horizontal="right" vertical="center"/>
    </xf>
    <xf numFmtId="0" fontId="1" fillId="4" borderId="79" xfId="0" applyFont="1" applyFill="1" applyBorder="1" applyAlignment="1">
      <alignment horizontal="center" vertical="center" wrapText="1"/>
    </xf>
    <xf numFmtId="9" fontId="17" fillId="0" borderId="0" xfId="1" applyFont="1" applyAlignment="1">
      <alignment horizontal="center" vertical="center"/>
    </xf>
    <xf numFmtId="177" fontId="17" fillId="0" borderId="0" xfId="5" applyNumberFormat="1" applyFont="1" applyAlignment="1">
      <alignment horizontal="center" vertical="center"/>
    </xf>
    <xf numFmtId="177" fontId="8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177" fontId="2" fillId="2" borderId="31" xfId="5" applyNumberFormat="1" applyFont="1" applyFill="1" applyBorder="1" applyAlignment="1">
      <alignment horizontal="center" vertical="center"/>
    </xf>
    <xf numFmtId="177" fontId="2" fillId="2" borderId="35" xfId="5" applyNumberFormat="1" applyFont="1" applyFill="1" applyBorder="1" applyAlignment="1">
      <alignment horizontal="center" vertical="center"/>
    </xf>
    <xf numFmtId="44" fontId="2" fillId="2" borderId="45" xfId="5" applyFont="1" applyFill="1" applyBorder="1" applyAlignment="1">
      <alignment horizontal="center" vertical="center"/>
    </xf>
    <xf numFmtId="40" fontId="2" fillId="2" borderId="35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40" fontId="2" fillId="2" borderId="45" xfId="0" applyNumberFormat="1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177" fontId="8" fillId="0" borderId="0" xfId="5" applyNumberFormat="1" applyFont="1" applyFill="1" applyAlignment="1">
      <alignment horizontal="right" vertical="center"/>
    </xf>
    <xf numFmtId="177" fontId="17" fillId="0" borderId="0" xfId="5" applyNumberFormat="1" applyFont="1" applyAlignment="1">
      <alignment horizontal="right" vertical="center"/>
    </xf>
    <xf numFmtId="177" fontId="3" fillId="0" borderId="0" xfId="5" applyNumberFormat="1" applyFont="1" applyFill="1" applyAlignment="1">
      <alignment horizontal="right" vertical="center"/>
    </xf>
    <xf numFmtId="177" fontId="3" fillId="0" borderId="0" xfId="5" applyNumberFormat="1" applyFont="1" applyFill="1" applyBorder="1" applyAlignment="1">
      <alignment horizontal="right" vertical="center"/>
    </xf>
    <xf numFmtId="164" fontId="2" fillId="2" borderId="45" xfId="1" applyNumberFormat="1" applyFont="1" applyFill="1" applyBorder="1" applyAlignment="1">
      <alignment horizontal="right" vertical="center"/>
    </xf>
    <xf numFmtId="177" fontId="2" fillId="2" borderId="35" xfId="5" applyNumberFormat="1" applyFont="1" applyFill="1" applyBorder="1" applyAlignment="1">
      <alignment horizontal="right" vertical="center"/>
    </xf>
    <xf numFmtId="164" fontId="2" fillId="2" borderId="35" xfId="1" applyNumberFormat="1" applyFont="1" applyFill="1" applyBorder="1" applyAlignment="1">
      <alignment horizontal="right" vertical="center"/>
    </xf>
    <xf numFmtId="177" fontId="2" fillId="2" borderId="31" xfId="5" applyNumberFormat="1" applyFont="1" applyFill="1" applyBorder="1" applyAlignment="1">
      <alignment horizontal="right" vertical="center"/>
    </xf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0" fontId="1" fillId="8" borderId="21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6" fillId="2" borderId="8" xfId="2" applyNumberFormat="1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164" fontId="6" fillId="2" borderId="26" xfId="1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1" fillId="8" borderId="7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6" fillId="2" borderId="57" xfId="2" applyNumberFormat="1" applyFont="1" applyFill="1" applyBorder="1" applyAlignment="1">
      <alignment horizontal="center"/>
    </xf>
    <xf numFmtId="0" fontId="6" fillId="2" borderId="67" xfId="2" applyFont="1" applyFill="1" applyBorder="1" applyAlignment="1">
      <alignment horizontal="center"/>
    </xf>
    <xf numFmtId="164" fontId="6" fillId="2" borderId="68" xfId="1" applyNumberFormat="1" applyFont="1" applyFill="1" applyBorder="1" applyAlignment="1">
      <alignment horizontal="center"/>
    </xf>
    <xf numFmtId="0" fontId="6" fillId="2" borderId="68" xfId="2" applyFont="1" applyFill="1" applyBorder="1" applyAlignment="1">
      <alignment horizontal="center"/>
    </xf>
    <xf numFmtId="2" fontId="6" fillId="2" borderId="35" xfId="2" applyNumberFormat="1" applyFont="1" applyFill="1" applyBorder="1" applyAlignment="1">
      <alignment horizontal="center" wrapText="1"/>
    </xf>
    <xf numFmtId="164" fontId="6" fillId="2" borderId="45" xfId="1" applyNumberFormat="1" applyFont="1" applyFill="1" applyBorder="1" applyAlignment="1">
      <alignment horizontal="center" wrapText="1"/>
    </xf>
    <xf numFmtId="164" fontId="6" fillId="2" borderId="10" xfId="1" applyNumberFormat="1" applyFont="1" applyFill="1" applyBorder="1" applyAlignment="1">
      <alignment horizontal="center"/>
    </xf>
    <xf numFmtId="2" fontId="6" fillId="2" borderId="28" xfId="2" applyNumberFormat="1" applyFont="1" applyFill="1" applyBorder="1" applyAlignment="1">
      <alignment horizontal="center"/>
    </xf>
    <xf numFmtId="2" fontId="6" fillId="2" borderId="69" xfId="2" applyNumberFormat="1" applyFont="1" applyFill="1" applyBorder="1" applyAlignment="1">
      <alignment horizontal="center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NumberFormat="1" applyFont="1" applyFill="1" applyBorder="1" applyAlignment="1">
      <alignment horizontal="center" vertical="center"/>
    </xf>
    <xf numFmtId="164" fontId="6" fillId="2" borderId="38" xfId="1" applyNumberFormat="1" applyFont="1" applyFill="1" applyBorder="1" applyAlignment="1">
      <alignment horizontal="center" vertical="center"/>
    </xf>
    <xf numFmtId="44" fontId="6" fillId="2" borderId="40" xfId="5" applyFont="1" applyFill="1" applyBorder="1" applyAlignment="1">
      <alignment horizontal="center" vertical="center"/>
    </xf>
    <xf numFmtId="44" fontId="6" fillId="2" borderId="41" xfId="5" applyFont="1" applyFill="1" applyBorder="1" applyAlignment="1">
      <alignment horizontal="center" vertical="center"/>
    </xf>
    <xf numFmtId="0" fontId="6" fillId="2" borderId="37" xfId="2" applyNumberFormat="1" applyFont="1" applyFill="1" applyBorder="1" applyAlignment="1">
      <alignment horizontal="center" vertical="center"/>
    </xf>
    <xf numFmtId="0" fontId="6" fillId="2" borderId="24" xfId="2" applyNumberFormat="1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/>
    </xf>
    <xf numFmtId="0" fontId="6" fillId="2" borderId="8" xfId="2" applyNumberFormat="1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44" fontId="7" fillId="0" borderId="0" xfId="5" applyFont="1" applyAlignment="1">
      <alignment horizontal="center" wrapText="1"/>
    </xf>
    <xf numFmtId="0" fontId="0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44" fontId="0" fillId="0" borderId="0" xfId="5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5" fillId="10" borderId="56" xfId="0" applyFont="1" applyFill="1" applyBorder="1" applyAlignment="1">
      <alignment horizontal="center" vertical="center"/>
    </xf>
    <xf numFmtId="0" fontId="5" fillId="10" borderId="54" xfId="0" applyFont="1" applyFill="1" applyBorder="1" applyAlignment="1">
      <alignment horizontal="center" vertical="center"/>
    </xf>
    <xf numFmtId="0" fontId="5" fillId="10" borderId="55" xfId="0" applyFont="1" applyFill="1" applyBorder="1" applyAlignment="1">
      <alignment horizontal="center" vertical="center"/>
    </xf>
    <xf numFmtId="0" fontId="5" fillId="10" borderId="72" xfId="0" applyFont="1" applyFill="1" applyBorder="1" applyAlignment="1">
      <alignment horizontal="center" vertical="center"/>
    </xf>
    <xf numFmtId="0" fontId="6" fillId="2" borderId="40" xfId="6" applyFont="1" applyFill="1" applyBorder="1" applyAlignment="1">
      <alignment horizontal="center" vertical="center"/>
    </xf>
    <xf numFmtId="0" fontId="6" fillId="2" borderId="41" xfId="6" applyFont="1" applyFill="1" applyBorder="1" applyAlignment="1">
      <alignment horizontal="center" vertical="center"/>
    </xf>
    <xf numFmtId="0" fontId="6" fillId="2" borderId="38" xfId="6" applyFont="1" applyFill="1" applyBorder="1" applyAlignment="1">
      <alignment horizontal="center" vertical="center"/>
    </xf>
    <xf numFmtId="44" fontId="6" fillId="2" borderId="38" xfId="5" applyFont="1" applyFill="1" applyBorder="1" applyAlignment="1">
      <alignment horizontal="center" vertical="center"/>
    </xf>
    <xf numFmtId="0" fontId="6" fillId="2" borderId="37" xfId="6" applyFont="1" applyFill="1" applyBorder="1" applyAlignment="1">
      <alignment horizontal="center" vertical="center" wrapText="1"/>
    </xf>
    <xf numFmtId="0" fontId="6" fillId="2" borderId="24" xfId="6" applyFont="1" applyFill="1" applyBorder="1" applyAlignment="1">
      <alignment horizontal="center" vertical="center" wrapText="1"/>
    </xf>
    <xf numFmtId="164" fontId="20" fillId="0" borderId="0" xfId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</cellXfs>
  <cellStyles count="7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3000000}"/>
    <cellStyle name="Normal 2 2" xfId="6" xr:uid="{D08100FC-682E-4CEF-A8CD-62B54A3340C4}"/>
    <cellStyle name="Percent" xfId="1" builtinId="5"/>
  </cellStyles>
  <dxfs count="113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FCCFF"/>
      <color rgb="FF66FF33"/>
      <color rgb="FF66FFFF"/>
      <color rgb="FFC9DD03"/>
      <color rgb="FFFFEFFF"/>
      <color rgb="FFFF99FF"/>
      <color rgb="FFD2492A"/>
      <color rgb="FF002776"/>
      <color rgb="FFC2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91723</xdr:rowOff>
    </xdr:from>
    <xdr:to>
      <xdr:col>2</xdr:col>
      <xdr:colOff>476467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EA8F84-9C54-4491-8D14-BE22407F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89" y="91723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66"/>
  </sheetPr>
  <dimension ref="A1:K138"/>
  <sheetViews>
    <sheetView zoomScale="90" zoomScaleNormal="70" zoomScaleSheetLayoutView="20" workbookViewId="0">
      <selection activeCell="K10" sqref="K10"/>
    </sheetView>
  </sheetViews>
  <sheetFormatPr defaultRowHeight="14.4"/>
  <cols>
    <col min="1" max="1" width="31.44140625" bestFit="1" customWidth="1"/>
    <col min="2" max="2" width="52.77734375" bestFit="1" customWidth="1"/>
    <col min="3" max="3" width="13.21875" style="30" bestFit="1" customWidth="1"/>
    <col min="4" max="4" width="11.88671875" style="30" bestFit="1" customWidth="1"/>
    <col min="5" max="5" width="13.6640625" style="30" bestFit="1" customWidth="1"/>
    <col min="6" max="6" width="15.5546875" style="30" bestFit="1" customWidth="1"/>
    <col min="7" max="7" width="12.77734375" style="30" bestFit="1" customWidth="1"/>
    <col min="8" max="8" width="13.6640625" style="30" bestFit="1" customWidth="1"/>
    <col min="9" max="9" width="7.21875" style="30" bestFit="1" customWidth="1"/>
    <col min="10" max="10" width="11.88671875" style="30" bestFit="1" customWidth="1"/>
  </cols>
  <sheetData>
    <row r="1" spans="1:10" ht="66">
      <c r="A1" s="93" t="s">
        <v>1</v>
      </c>
      <c r="B1" s="93" t="s">
        <v>0</v>
      </c>
      <c r="C1" s="93" t="s">
        <v>2</v>
      </c>
      <c r="D1" s="93" t="s">
        <v>289</v>
      </c>
      <c r="E1" s="93" t="s">
        <v>290</v>
      </c>
      <c r="F1" s="94" t="s">
        <v>5</v>
      </c>
      <c r="G1" s="94" t="s">
        <v>294</v>
      </c>
      <c r="H1" s="94" t="s">
        <v>295</v>
      </c>
      <c r="I1" s="93" t="s">
        <v>10</v>
      </c>
      <c r="J1" s="93" t="s">
        <v>344</v>
      </c>
    </row>
    <row r="2" spans="1:10" ht="31.5" customHeight="1">
      <c r="A2" s="954" t="s">
        <v>345</v>
      </c>
      <c r="B2" s="234" t="s">
        <v>127</v>
      </c>
      <c r="C2" s="80">
        <v>39196339.139144421</v>
      </c>
      <c r="D2" s="80">
        <v>-544856.49052320421</v>
      </c>
      <c r="E2" s="81">
        <v>-1.3710118225946316E-2</v>
      </c>
      <c r="F2" s="83">
        <v>219893048.43859795</v>
      </c>
      <c r="G2" s="83">
        <v>-10990911.75066483</v>
      </c>
      <c r="H2" s="81">
        <v>-4.760361759931369E-2</v>
      </c>
      <c r="I2" s="232">
        <v>80.021916537592801</v>
      </c>
      <c r="J2" s="232">
        <v>-0.20022805019597456</v>
      </c>
    </row>
    <row r="3" spans="1:10">
      <c r="A3" s="954" t="s">
        <v>345</v>
      </c>
      <c r="B3" s="87" t="s">
        <v>128</v>
      </c>
      <c r="C3" s="88">
        <v>61844563.687724046</v>
      </c>
      <c r="D3" s="88">
        <v>-1044823.3013704047</v>
      </c>
      <c r="E3" s="84">
        <v>-1.6613666492751564E-2</v>
      </c>
      <c r="F3" s="86">
        <v>324888921.3854329</v>
      </c>
      <c r="G3" s="86">
        <v>-14931310.316897213</v>
      </c>
      <c r="H3" s="84">
        <v>-4.3938850380092986E-2</v>
      </c>
      <c r="I3" s="233">
        <v>105.11752138586796</v>
      </c>
      <c r="J3" s="233">
        <v>-0.57416817908516293</v>
      </c>
    </row>
    <row r="4" spans="1:10">
      <c r="A4" s="954" t="s">
        <v>345</v>
      </c>
      <c r="B4" s="234" t="s">
        <v>129</v>
      </c>
      <c r="C4" s="80">
        <v>51846058.520370021</v>
      </c>
      <c r="D4" s="80">
        <v>-390185.6132273078</v>
      </c>
      <c r="E4" s="81">
        <v>-7.4696337705556452E-3</v>
      </c>
      <c r="F4" s="83">
        <v>284002081.99514484</v>
      </c>
      <c r="G4" s="83">
        <v>-10531190.168423116</v>
      </c>
      <c r="H4" s="81">
        <v>-3.5755519541353066E-2</v>
      </c>
      <c r="I4" s="232">
        <v>103.06813183303399</v>
      </c>
      <c r="J4" s="232">
        <v>0.3917636691017492</v>
      </c>
    </row>
    <row r="5" spans="1:10">
      <c r="A5" s="954" t="s">
        <v>345</v>
      </c>
      <c r="B5" s="87" t="s">
        <v>130</v>
      </c>
      <c r="C5" s="88">
        <v>68931247.3802782</v>
      </c>
      <c r="D5" s="88">
        <v>-2373321.7608540356</v>
      </c>
      <c r="E5" s="84">
        <v>-3.3284287240506985E-2</v>
      </c>
      <c r="F5" s="86">
        <v>416168888.81503779</v>
      </c>
      <c r="G5" s="86">
        <v>-18261966.192422867</v>
      </c>
      <c r="H5" s="84">
        <v>-4.203653120381895E-2</v>
      </c>
      <c r="I5" s="233">
        <v>96.449879044717761</v>
      </c>
      <c r="J5" s="233">
        <v>-2.1991481259426848</v>
      </c>
    </row>
    <row r="6" spans="1:10">
      <c r="A6" s="954" t="s">
        <v>345</v>
      </c>
      <c r="B6" s="234" t="s">
        <v>131</v>
      </c>
      <c r="C6" s="80">
        <v>32400659.6391133</v>
      </c>
      <c r="D6" s="80">
        <v>-150227.67326168343</v>
      </c>
      <c r="E6" s="81">
        <v>-4.6151636918533665E-3</v>
      </c>
      <c r="F6" s="83">
        <v>163785231.56781256</v>
      </c>
      <c r="G6" s="83">
        <v>-5570367.2626300454</v>
      </c>
      <c r="H6" s="81">
        <v>-3.2891544779733266E-2</v>
      </c>
      <c r="I6" s="232">
        <v>120.03008567317958</v>
      </c>
      <c r="J6" s="232">
        <v>0.79913886183801708</v>
      </c>
    </row>
    <row r="7" spans="1:10">
      <c r="A7" s="954" t="s">
        <v>345</v>
      </c>
      <c r="B7" s="87" t="s">
        <v>132</v>
      </c>
      <c r="C7" s="88">
        <v>43356604.880988702</v>
      </c>
      <c r="D7" s="88">
        <v>298226.23787847161</v>
      </c>
      <c r="E7" s="84">
        <v>6.9260907464798556E-3</v>
      </c>
      <c r="F7" s="86">
        <v>213584738.04614419</v>
      </c>
      <c r="G7" s="86">
        <v>-5779082.0477351248</v>
      </c>
      <c r="H7" s="84">
        <v>-2.6344736544348556E-2</v>
      </c>
      <c r="I7" s="233">
        <v>84.276056064398531</v>
      </c>
      <c r="J7" s="233">
        <v>1.5206247975577583</v>
      </c>
    </row>
    <row r="8" spans="1:10">
      <c r="A8" s="954" t="s">
        <v>345</v>
      </c>
      <c r="B8" s="234" t="s">
        <v>133</v>
      </c>
      <c r="C8" s="80">
        <v>60766284.476180457</v>
      </c>
      <c r="D8" s="80">
        <v>-641457.35617711395</v>
      </c>
      <c r="E8" s="81">
        <v>-1.0445871107396932E-2</v>
      </c>
      <c r="F8" s="83">
        <v>346940789.73528612</v>
      </c>
      <c r="G8" s="83">
        <v>-14505100.642166734</v>
      </c>
      <c r="H8" s="81">
        <v>-4.0130766536089983E-2</v>
      </c>
      <c r="I8" s="232">
        <v>106.26873729436879</v>
      </c>
      <c r="J8" s="232">
        <v>8.552441320655646E-2</v>
      </c>
    </row>
    <row r="9" spans="1:10">
      <c r="A9" s="954" t="s">
        <v>345</v>
      </c>
      <c r="B9" s="87" t="s">
        <v>134</v>
      </c>
      <c r="C9" s="88">
        <v>53331192.777703352</v>
      </c>
      <c r="D9" s="88">
        <v>165834.61541061103</v>
      </c>
      <c r="E9" s="84">
        <v>3.1192231397065692E-3</v>
      </c>
      <c r="F9" s="86">
        <v>288393820.31461287</v>
      </c>
      <c r="G9" s="86">
        <v>-8629643.8271791339</v>
      </c>
      <c r="H9" s="84">
        <v>-2.9053744464644534E-2</v>
      </c>
      <c r="I9" s="233">
        <v>114.7779277917349</v>
      </c>
      <c r="J9" s="233">
        <v>1.6432553723279568</v>
      </c>
    </row>
    <row r="10" spans="1:10">
      <c r="A10" s="954" t="s">
        <v>345</v>
      </c>
      <c r="B10" s="234" t="s">
        <v>135</v>
      </c>
      <c r="C10" s="80">
        <v>39137270.359403901</v>
      </c>
      <c r="D10" s="80">
        <v>-528022.30610191822</v>
      </c>
      <c r="E10" s="81">
        <v>-1.3311947816815252E-2</v>
      </c>
      <c r="F10" s="83">
        <v>218907571.13663632</v>
      </c>
      <c r="G10" s="83">
        <v>-10803552.719154686</v>
      </c>
      <c r="H10" s="81">
        <v>-4.7031038540114339E-2</v>
      </c>
      <c r="I10" s="232">
        <v>80.097030568944461</v>
      </c>
      <c r="J10" s="232">
        <v>-0.18248451692271317</v>
      </c>
    </row>
    <row r="11" spans="1:10">
      <c r="A11" s="954" t="s">
        <v>345</v>
      </c>
      <c r="B11" s="87" t="s">
        <v>136</v>
      </c>
      <c r="C11" s="88">
        <v>61677751.720701501</v>
      </c>
      <c r="D11" s="88">
        <v>-1025889.8000117913</v>
      </c>
      <c r="E11" s="84">
        <v>-1.6360928570199589E-2</v>
      </c>
      <c r="F11" s="86">
        <v>322698248.7220732</v>
      </c>
      <c r="G11" s="86">
        <v>-14749842.805122793</v>
      </c>
      <c r="H11" s="84">
        <v>-4.370996065904275E-2</v>
      </c>
      <c r="I11" s="233">
        <v>105.09076607610473</v>
      </c>
      <c r="J11" s="233">
        <v>-0.56591900983990229</v>
      </c>
    </row>
    <row r="12" spans="1:10">
      <c r="A12" s="954" t="s">
        <v>345</v>
      </c>
      <c r="B12" s="234" t="s">
        <v>137</v>
      </c>
      <c r="C12" s="80">
        <v>51756435.042090915</v>
      </c>
      <c r="D12" s="80">
        <v>-388955.61142317206</v>
      </c>
      <c r="E12" s="81">
        <v>-7.4590602649356177E-3</v>
      </c>
      <c r="F12" s="83">
        <v>282683800.33707148</v>
      </c>
      <c r="G12" s="83">
        <v>-10479543.323635757</v>
      </c>
      <c r="H12" s="81">
        <v>-3.5746431299283662E-2</v>
      </c>
      <c r="I12" s="232">
        <v>103.14197775522041</v>
      </c>
      <c r="J12" s="232">
        <v>0.37461314069113882</v>
      </c>
    </row>
    <row r="13" spans="1:10">
      <c r="A13" s="954" t="s">
        <v>345</v>
      </c>
      <c r="B13" s="87" t="s">
        <v>346</v>
      </c>
      <c r="C13" s="88">
        <v>93971351.633677453</v>
      </c>
      <c r="D13" s="88">
        <v>-1167330.0654041171</v>
      </c>
      <c r="E13" s="84">
        <v>-1.2269773393500638E-2</v>
      </c>
      <c r="F13" s="86">
        <v>485012266.27156556</v>
      </c>
      <c r="G13" s="86">
        <v>-20258977.708235383</v>
      </c>
      <c r="H13" s="84">
        <v>-4.0095251708100903E-2</v>
      </c>
      <c r="I13" s="233">
        <v>109.75678268311648</v>
      </c>
      <c r="J13" s="233">
        <v>-0.13398765300738091</v>
      </c>
    </row>
    <row r="14" spans="1:10">
      <c r="A14" s="954" t="s">
        <v>345</v>
      </c>
      <c r="B14" s="234" t="s">
        <v>138</v>
      </c>
      <c r="C14" s="80">
        <v>68645837.700716764</v>
      </c>
      <c r="D14" s="80">
        <v>-2348153.8896906227</v>
      </c>
      <c r="E14" s="81">
        <v>-3.3075389016553089E-2</v>
      </c>
      <c r="F14" s="83">
        <v>412552377.45693624</v>
      </c>
      <c r="G14" s="83">
        <v>-17953732.359300613</v>
      </c>
      <c r="H14" s="81">
        <v>-4.1703780619894645E-2</v>
      </c>
      <c r="I14" s="232">
        <v>96.285790543527654</v>
      </c>
      <c r="J14" s="232">
        <v>-2.191882995076341</v>
      </c>
    </row>
    <row r="15" spans="1:10">
      <c r="A15" s="954" t="s">
        <v>345</v>
      </c>
      <c r="B15" s="87" t="s">
        <v>347</v>
      </c>
      <c r="C15" s="88">
        <v>68645837.700716764</v>
      </c>
      <c r="D15" s="88">
        <v>-2348153.8896906227</v>
      </c>
      <c r="E15" s="84">
        <v>-3.3075389016553089E-2</v>
      </c>
      <c r="F15" s="86">
        <v>412552377.45693624</v>
      </c>
      <c r="G15" s="86">
        <v>-17953732.359300613</v>
      </c>
      <c r="H15" s="84">
        <v>-4.1703780619894645E-2</v>
      </c>
      <c r="I15" s="233">
        <v>96.285790543527654</v>
      </c>
      <c r="J15" s="233">
        <v>-2.191882995076341</v>
      </c>
    </row>
    <row r="16" spans="1:10">
      <c r="A16" s="954" t="s">
        <v>345</v>
      </c>
      <c r="B16" s="234" t="s">
        <v>139</v>
      </c>
      <c r="C16" s="80">
        <v>32293599.912976027</v>
      </c>
      <c r="D16" s="80">
        <v>-141440.26466811076</v>
      </c>
      <c r="E16" s="81">
        <v>-4.3607242011557152E-3</v>
      </c>
      <c r="F16" s="83">
        <v>162314017.54949224</v>
      </c>
      <c r="G16" s="83">
        <v>-5509134.9015307724</v>
      </c>
      <c r="H16" s="81">
        <v>-3.2827025479327358E-2</v>
      </c>
      <c r="I16" s="232">
        <v>119.92650189815703</v>
      </c>
      <c r="J16" s="232">
        <v>0.80741933319305303</v>
      </c>
    </row>
    <row r="17" spans="1:10">
      <c r="A17" s="954" t="s">
        <v>345</v>
      </c>
      <c r="B17" s="87" t="s">
        <v>140</v>
      </c>
      <c r="C17" s="88">
        <v>43290257.019178383</v>
      </c>
      <c r="D17" s="88">
        <v>304110.7296865508</v>
      </c>
      <c r="E17" s="84">
        <v>7.0746218476647237E-3</v>
      </c>
      <c r="F17" s="86">
        <v>212619747.41301677</v>
      </c>
      <c r="G17" s="86">
        <v>-5688908.5245710909</v>
      </c>
      <c r="H17" s="84">
        <v>-2.605901493066537E-2</v>
      </c>
      <c r="I17" s="233">
        <v>84.353196119576538</v>
      </c>
      <c r="J17" s="233">
        <v>1.5193008280623985</v>
      </c>
    </row>
    <row r="18" spans="1:10">
      <c r="A18" s="954" t="s">
        <v>345</v>
      </c>
      <c r="B18" s="234" t="s">
        <v>141</v>
      </c>
      <c r="C18" s="80">
        <v>60639794.093308181</v>
      </c>
      <c r="D18" s="80">
        <v>-638382.31943739951</v>
      </c>
      <c r="E18" s="81">
        <v>-1.0417776063333028E-2</v>
      </c>
      <c r="F18" s="83">
        <v>345188874.09183121</v>
      </c>
      <c r="G18" s="83">
        <v>-14486642.373030484</v>
      </c>
      <c r="H18" s="81">
        <v>-4.0276976635538517E-2</v>
      </c>
      <c r="I18" s="232">
        <v>106.30727777599402</v>
      </c>
      <c r="J18" s="232">
        <v>6.9419718100974137E-2</v>
      </c>
    </row>
    <row r="19" spans="1:10">
      <c r="A19" s="954" t="s">
        <v>345</v>
      </c>
      <c r="B19" s="87" t="s">
        <v>348</v>
      </c>
      <c r="C19" s="88">
        <v>155686486.15517175</v>
      </c>
      <c r="D19" s="88">
        <v>-723227.19838681817</v>
      </c>
      <c r="E19" s="84">
        <v>-4.6239276505288963E-3</v>
      </c>
      <c r="F19" s="86">
        <v>840492421.84527767</v>
      </c>
      <c r="G19" s="86">
        <v>-30655094.204139948</v>
      </c>
      <c r="H19" s="84">
        <v>-3.5189326307395422E-2</v>
      </c>
      <c r="I19" s="233">
        <v>98.198874425209027</v>
      </c>
      <c r="J19" s="233">
        <v>0.63534398846958595</v>
      </c>
    </row>
    <row r="20" spans="1:10">
      <c r="A20" s="954" t="s">
        <v>345</v>
      </c>
      <c r="B20" s="234" t="s">
        <v>142</v>
      </c>
      <c r="C20" s="80">
        <v>53226199.375330359</v>
      </c>
      <c r="D20" s="80">
        <v>172286.18306558579</v>
      </c>
      <c r="E20" s="81">
        <v>3.24737936749791E-3</v>
      </c>
      <c r="F20" s="83">
        <v>286707642.90883791</v>
      </c>
      <c r="G20" s="83">
        <v>-8532631.6061733961</v>
      </c>
      <c r="H20" s="81">
        <v>-2.8900635660869364E-2</v>
      </c>
      <c r="I20" s="232">
        <v>114.83254250472088</v>
      </c>
      <c r="J20" s="232">
        <v>1.6380906458074236</v>
      </c>
    </row>
    <row r="21" spans="1:10">
      <c r="A21" s="954" t="s">
        <v>345</v>
      </c>
      <c r="B21" s="87" t="s">
        <v>349</v>
      </c>
      <c r="C21" s="88">
        <v>92363469.735448763</v>
      </c>
      <c r="D21" s="88">
        <v>-355736.12258018553</v>
      </c>
      <c r="E21" s="84">
        <v>-3.8367037259236926E-3</v>
      </c>
      <c r="F21" s="86">
        <v>505615214.05095553</v>
      </c>
      <c r="G21" s="86">
        <v>-19336184.321702242</v>
      </c>
      <c r="H21" s="84">
        <v>-3.6834237191565068E-2</v>
      </c>
      <c r="I21" s="233">
        <v>97.006726110998045</v>
      </c>
      <c r="J21" s="233">
        <v>0.70379497092505972</v>
      </c>
    </row>
    <row r="22" spans="1:10">
      <c r="A22" s="954" t="s">
        <v>345</v>
      </c>
      <c r="B22" s="234" t="s">
        <v>143</v>
      </c>
      <c r="C22" s="80">
        <v>18679222.168303598</v>
      </c>
      <c r="D22" s="80">
        <v>-772520.28747675568</v>
      </c>
      <c r="E22" s="81">
        <v>-3.9714708809913873E-2</v>
      </c>
      <c r="F22" s="83">
        <v>133623759.76377125</v>
      </c>
      <c r="G22" s="83">
        <v>-7089221.1330226511</v>
      </c>
      <c r="H22" s="81">
        <v>-5.0380718877828683E-2</v>
      </c>
      <c r="I22" s="232">
        <v>72.192605829358584</v>
      </c>
      <c r="J22" s="232">
        <v>-7.1025388480194351E-2</v>
      </c>
    </row>
    <row r="23" spans="1:10">
      <c r="A23" s="954" t="s">
        <v>345</v>
      </c>
      <c r="B23" s="87" t="s">
        <v>144</v>
      </c>
      <c r="C23" s="88">
        <v>36997470.884235263</v>
      </c>
      <c r="D23" s="88">
        <v>-1660393.1978705302</v>
      </c>
      <c r="E23" s="84">
        <v>-4.2950981315056772E-2</v>
      </c>
      <c r="F23" s="86">
        <v>211055915.62035319</v>
      </c>
      <c r="G23" s="86">
        <v>-13950990.868411273</v>
      </c>
      <c r="H23" s="84">
        <v>-6.2002500661498157E-2</v>
      </c>
      <c r="I23" s="233">
        <v>119.0463564153002</v>
      </c>
      <c r="J23" s="233">
        <v>-0.52007430436968605</v>
      </c>
    </row>
    <row r="24" spans="1:10">
      <c r="A24" s="954" t="s">
        <v>345</v>
      </c>
      <c r="B24" s="234" t="s">
        <v>145</v>
      </c>
      <c r="C24" s="80">
        <v>29246551.403516378</v>
      </c>
      <c r="D24" s="80">
        <v>-715205.56991859898</v>
      </c>
      <c r="E24" s="81">
        <v>-2.3870615149596281E-2</v>
      </c>
      <c r="F24" s="83">
        <v>179878036.20221016</v>
      </c>
      <c r="G24" s="83">
        <v>-8752996.1395875216</v>
      </c>
      <c r="H24" s="81">
        <v>-4.6402736765640842E-2</v>
      </c>
      <c r="I24" s="232">
        <v>110.06615898128381</v>
      </c>
      <c r="J24" s="232">
        <v>1.6800155078842636</v>
      </c>
    </row>
    <row r="25" spans="1:10">
      <c r="A25" s="954" t="s">
        <v>345</v>
      </c>
      <c r="B25" s="87" t="s">
        <v>146</v>
      </c>
      <c r="C25" s="88">
        <v>46884192.845680363</v>
      </c>
      <c r="D25" s="88">
        <v>-2469364.9156742021</v>
      </c>
      <c r="E25" s="84">
        <v>-5.0034182492265933E-2</v>
      </c>
      <c r="F25" s="86">
        <v>305505215.69574022</v>
      </c>
      <c r="G25" s="86">
        <v>-16660389.031014144</v>
      </c>
      <c r="H25" s="84">
        <v>-5.1713742207659626E-2</v>
      </c>
      <c r="I25" s="233">
        <v>124.18881471215539</v>
      </c>
      <c r="J25" s="233">
        <v>-1.4725706095186268</v>
      </c>
    </row>
    <row r="26" spans="1:10">
      <c r="A26" s="954" t="s">
        <v>345</v>
      </c>
      <c r="B26" s="234" t="s">
        <v>147</v>
      </c>
      <c r="C26" s="80">
        <v>14704945.345678145</v>
      </c>
      <c r="D26" s="80">
        <v>-449860.76069539785</v>
      </c>
      <c r="E26" s="81">
        <v>-2.9684362672657574E-2</v>
      </c>
      <c r="F26" s="83">
        <v>84063302.45046404</v>
      </c>
      <c r="G26" s="83">
        <v>-4123815.2447235882</v>
      </c>
      <c r="H26" s="81">
        <v>-4.6762104857279226E-2</v>
      </c>
      <c r="I26" s="232">
        <v>103.1264736210594</v>
      </c>
      <c r="J26" s="232">
        <v>0.96562860073829881</v>
      </c>
    </row>
    <row r="27" spans="1:10">
      <c r="A27" s="954" t="s">
        <v>345</v>
      </c>
      <c r="B27" s="87" t="s">
        <v>148</v>
      </c>
      <c r="C27" s="88">
        <v>15784568.52426067</v>
      </c>
      <c r="D27" s="88">
        <v>-674760.1907341443</v>
      </c>
      <c r="E27" s="84">
        <v>-4.0995608169573934E-2</v>
      </c>
      <c r="F27" s="86">
        <v>92160065.587033421</v>
      </c>
      <c r="G27" s="86">
        <v>-4814427.1604415476</v>
      </c>
      <c r="H27" s="84">
        <v>-4.9646324760661421E-2</v>
      </c>
      <c r="I27" s="233">
        <v>58.083414675289447</v>
      </c>
      <c r="J27" s="233">
        <v>-0.13480006561440661</v>
      </c>
    </row>
    <row r="28" spans="1:10">
      <c r="A28" s="954" t="s">
        <v>345</v>
      </c>
      <c r="B28" s="234" t="s">
        <v>149</v>
      </c>
      <c r="C28" s="80">
        <v>29922674.09375786</v>
      </c>
      <c r="D28" s="80">
        <v>-1685401.4037033729</v>
      </c>
      <c r="E28" s="81">
        <v>-5.3321860859220763E-2</v>
      </c>
      <c r="F28" s="83">
        <v>202538781.75052014</v>
      </c>
      <c r="G28" s="83">
        <v>-14737131.520821691</v>
      </c>
      <c r="H28" s="81">
        <v>-6.7826807394050351E-2</v>
      </c>
      <c r="I28" s="232">
        <v>99.063513912296813</v>
      </c>
      <c r="J28" s="232">
        <v>-1.5227598620392939</v>
      </c>
    </row>
    <row r="29" spans="1:10">
      <c r="A29" s="954" t="s">
        <v>345</v>
      </c>
      <c r="B29" s="87" t="s">
        <v>150</v>
      </c>
      <c r="C29" s="88">
        <v>25241640.729031034</v>
      </c>
      <c r="D29" s="88">
        <v>-343507.7494052276</v>
      </c>
      <c r="E29" s="84">
        <v>-1.3426060423090516E-2</v>
      </c>
      <c r="F29" s="86">
        <v>162968616.50402147</v>
      </c>
      <c r="G29" s="86">
        <v>-5142597.7136843801</v>
      </c>
      <c r="H29" s="84">
        <v>-3.0590450123241988E-2</v>
      </c>
      <c r="I29" s="233">
        <v>102.84073038877375</v>
      </c>
      <c r="J29" s="233">
        <v>2.6418537525346721</v>
      </c>
    </row>
    <row r="30" spans="1:10">
      <c r="A30" s="954" t="s">
        <v>345</v>
      </c>
      <c r="B30" s="234" t="s">
        <v>151</v>
      </c>
      <c r="C30" s="80">
        <v>391987923.05783778</v>
      </c>
      <c r="D30" s="80">
        <v>-3821926.9855588675</v>
      </c>
      <c r="E30" s="81">
        <v>-9.6559673417420788E-3</v>
      </c>
      <c r="F30" s="83">
        <v>2110048519.8721406</v>
      </c>
      <c r="G30" s="83">
        <v>-81114767.43665576</v>
      </c>
      <c r="H30" s="81">
        <v>-3.7019042764394591E-2</v>
      </c>
      <c r="I30" s="849"/>
      <c r="J30" s="849"/>
    </row>
    <row r="31" spans="1:10">
      <c r="A31" s="954" t="s">
        <v>345</v>
      </c>
      <c r="B31" s="87" t="s">
        <v>152</v>
      </c>
      <c r="C31" s="88">
        <v>24680280.836466216</v>
      </c>
      <c r="D31" s="88">
        <v>634503.39785868675</v>
      </c>
      <c r="E31" s="84">
        <v>2.6387310598655792E-2</v>
      </c>
      <c r="F31" s="86">
        <v>111642333.10172012</v>
      </c>
      <c r="G31" s="86">
        <v>-798851.93671128154</v>
      </c>
      <c r="H31" s="84">
        <v>-7.1046203972169181E-3</v>
      </c>
      <c r="I31" s="87"/>
      <c r="J31" s="87"/>
    </row>
    <row r="32" spans="1:10">
      <c r="A32" s="954" t="s">
        <v>345</v>
      </c>
      <c r="B32" s="234" t="s">
        <v>153</v>
      </c>
      <c r="C32" s="80">
        <v>22509883.638574567</v>
      </c>
      <c r="D32" s="80">
        <v>326249.95849546418</v>
      </c>
      <c r="E32" s="81">
        <v>1.4706786237118429E-2</v>
      </c>
      <c r="F32" s="83">
        <v>102805764.13486132</v>
      </c>
      <c r="G32" s="83">
        <v>-1726547.1840482652</v>
      </c>
      <c r="H32" s="81">
        <v>-1.6516875617347399E-2</v>
      </c>
      <c r="I32" s="849"/>
      <c r="J32" s="849"/>
    </row>
    <row r="33" spans="1:10">
      <c r="A33" s="954" t="s">
        <v>345</v>
      </c>
      <c r="B33" s="87" t="s">
        <v>154</v>
      </c>
      <c r="C33" s="88">
        <v>21761644.85503643</v>
      </c>
      <c r="D33" s="88">
        <v>121211.02598360926</v>
      </c>
      <c r="E33" s="84">
        <v>5.6011366011008727E-3</v>
      </c>
      <c r="F33" s="86">
        <v>107047161.7611962</v>
      </c>
      <c r="G33" s="86">
        <v>-1293343.3282862902</v>
      </c>
      <c r="H33" s="84">
        <v>-1.1937763509760909E-2</v>
      </c>
      <c r="I33" s="87"/>
      <c r="J33" s="87"/>
    </row>
    <row r="34" spans="1:10">
      <c r="A34" s="954" t="s">
        <v>345</v>
      </c>
      <c r="B34" s="234" t="s">
        <v>155</v>
      </c>
      <c r="C34" s="80">
        <v>17588654.567297868</v>
      </c>
      <c r="D34" s="80">
        <v>308420.49602729082</v>
      </c>
      <c r="E34" s="81">
        <v>1.7848166567376443E-2</v>
      </c>
      <c r="F34" s="83">
        <v>78250715.099028036</v>
      </c>
      <c r="G34" s="83">
        <v>-1385319.6568072289</v>
      </c>
      <c r="H34" s="81">
        <v>-1.7395638306887458E-2</v>
      </c>
      <c r="I34" s="849"/>
      <c r="J34" s="849"/>
    </row>
    <row r="35" spans="1:10">
      <c r="A35" s="954" t="s">
        <v>345</v>
      </c>
      <c r="B35" s="87" t="s">
        <v>156</v>
      </c>
      <c r="C35" s="88">
        <v>27505688.494917706</v>
      </c>
      <c r="D35" s="88">
        <v>978870.92042068392</v>
      </c>
      <c r="E35" s="84">
        <v>3.6901181895327463E-2</v>
      </c>
      <c r="F35" s="86">
        <v>120459681.82598355</v>
      </c>
      <c r="G35" s="86">
        <v>-874481.36412918568</v>
      </c>
      <c r="H35" s="84">
        <v>-7.2072146964824932E-3</v>
      </c>
      <c r="I35" s="87"/>
      <c r="J35" s="87"/>
    </row>
    <row r="36" spans="1:10">
      <c r="A36" s="954" t="s">
        <v>345</v>
      </c>
      <c r="B36" s="234" t="s">
        <v>157</v>
      </c>
      <c r="C36" s="80">
        <v>30717119.999550283</v>
      </c>
      <c r="D36" s="80">
        <v>1047019.0842659213</v>
      </c>
      <c r="E36" s="81">
        <v>3.5288693060243556E-2</v>
      </c>
      <c r="F36" s="83">
        <v>142650092.34131122</v>
      </c>
      <c r="G36" s="83">
        <v>250489.14779141545</v>
      </c>
      <c r="H36" s="81">
        <v>1.7590579058777496E-3</v>
      </c>
      <c r="I36" s="849"/>
      <c r="J36" s="849"/>
    </row>
    <row r="37" spans="1:10">
      <c r="A37" s="954" t="s">
        <v>345</v>
      </c>
      <c r="B37" s="87" t="s">
        <v>158</v>
      </c>
      <c r="C37" s="88">
        <v>27984558.646299336</v>
      </c>
      <c r="D37" s="88">
        <v>515793.93247083202</v>
      </c>
      <c r="E37" s="84">
        <v>1.8777470987298081E-2</v>
      </c>
      <c r="F37" s="86">
        <v>123739026.40481627</v>
      </c>
      <c r="G37" s="86">
        <v>-3390033.8924890161</v>
      </c>
      <c r="H37" s="84">
        <v>-2.6666081575377407E-2</v>
      </c>
      <c r="I37" s="87"/>
      <c r="J37" s="87"/>
    </row>
    <row r="38" spans="1:10">
      <c r="A38" s="954" t="s">
        <v>350</v>
      </c>
      <c r="B38" s="234" t="s">
        <v>127</v>
      </c>
      <c r="C38" s="80">
        <v>521502053.73969775</v>
      </c>
      <c r="D38" s="80">
        <v>1112966.5596280098</v>
      </c>
      <c r="E38" s="81">
        <v>2.1387200213191463E-3</v>
      </c>
      <c r="F38" s="83">
        <v>2990679362.1453614</v>
      </c>
      <c r="G38" s="83">
        <v>-54974524.014953613</v>
      </c>
      <c r="H38" s="81">
        <v>-1.805015476799976E-2</v>
      </c>
      <c r="I38" s="232">
        <v>79.259249273183599</v>
      </c>
      <c r="J38" s="232">
        <v>-0.27492336147317076</v>
      </c>
    </row>
    <row r="39" spans="1:10">
      <c r="A39" s="954" t="s">
        <v>350</v>
      </c>
      <c r="B39" s="87" t="s">
        <v>128</v>
      </c>
      <c r="C39" s="88">
        <v>832362121.19683921</v>
      </c>
      <c r="D39" s="88">
        <v>5024734.6717244387</v>
      </c>
      <c r="E39" s="84">
        <v>6.0733804050953607E-3</v>
      </c>
      <c r="F39" s="86">
        <v>4452296519.4272184</v>
      </c>
      <c r="G39" s="86">
        <v>-11562640.868767738</v>
      </c>
      <c r="H39" s="84">
        <v>-2.5902790508294288E-3</v>
      </c>
      <c r="I39" s="233">
        <v>105.32134091250821</v>
      </c>
      <c r="J39" s="233">
        <v>4.800693012003876E-2</v>
      </c>
    </row>
    <row r="40" spans="1:10">
      <c r="A40" s="954" t="s">
        <v>350</v>
      </c>
      <c r="B40" s="234" t="s">
        <v>129</v>
      </c>
      <c r="C40" s="80">
        <v>715300920.97604382</v>
      </c>
      <c r="D40" s="80">
        <v>4945126.9517105818</v>
      </c>
      <c r="E40" s="81">
        <v>6.9614790127849463E-3</v>
      </c>
      <c r="F40" s="83">
        <v>3965202269.3956327</v>
      </c>
      <c r="G40" s="83">
        <v>-10336506.7965765</v>
      </c>
      <c r="H40" s="81">
        <v>-2.6000266576388063E-3</v>
      </c>
      <c r="I40" s="232">
        <v>105.85903538263463</v>
      </c>
      <c r="J40" s="232">
        <v>0.14157277760783415</v>
      </c>
    </row>
    <row r="41" spans="1:10">
      <c r="A41" s="954" t="s">
        <v>350</v>
      </c>
      <c r="B41" s="87" t="s">
        <v>130</v>
      </c>
      <c r="C41" s="88">
        <v>931908990.15026081</v>
      </c>
      <c r="D41" s="88">
        <v>3490209.2642093897</v>
      </c>
      <c r="E41" s="84">
        <v>3.7593048913535034E-3</v>
      </c>
      <c r="F41" s="86">
        <v>5748371105.7466812</v>
      </c>
      <c r="G41" s="86">
        <v>23249132.251502037</v>
      </c>
      <c r="H41" s="84">
        <v>4.0608972802912129E-3</v>
      </c>
      <c r="I41" s="233">
        <v>97.071008276273716</v>
      </c>
      <c r="J41" s="233">
        <v>-0.17944003494355343</v>
      </c>
    </row>
    <row r="42" spans="1:10">
      <c r="A42" s="954" t="s">
        <v>350</v>
      </c>
      <c r="B42" s="234" t="s">
        <v>131</v>
      </c>
      <c r="C42" s="80">
        <v>434252757.13366044</v>
      </c>
      <c r="D42" s="80">
        <v>4357563.5232644081</v>
      </c>
      <c r="E42" s="81">
        <v>1.0136339247406348E-2</v>
      </c>
      <c r="F42" s="83">
        <v>2228330799.5513043</v>
      </c>
      <c r="G42" s="83">
        <v>763919.44942188263</v>
      </c>
      <c r="H42" s="81">
        <v>3.4293895112453063E-4</v>
      </c>
      <c r="I42" s="232">
        <v>119.75932459784116</v>
      </c>
      <c r="J42" s="232">
        <v>0.53606298762210258</v>
      </c>
    </row>
    <row r="43" spans="1:10">
      <c r="A43" s="954" t="s">
        <v>350</v>
      </c>
      <c r="B43" s="87" t="s">
        <v>132</v>
      </c>
      <c r="C43" s="88">
        <v>579806614.3751781</v>
      </c>
      <c r="D43" s="88">
        <v>5061120.0805646181</v>
      </c>
      <c r="E43" s="84">
        <v>8.8058455974085407E-3</v>
      </c>
      <c r="F43" s="86">
        <v>2891557609.9499083</v>
      </c>
      <c r="G43" s="86">
        <v>-20455931.864909649</v>
      </c>
      <c r="H43" s="84">
        <v>-7.0246692095261186E-3</v>
      </c>
      <c r="I43" s="233">
        <v>83.900121868174907</v>
      </c>
      <c r="J43" s="233">
        <v>0.26539226359550128</v>
      </c>
    </row>
    <row r="44" spans="1:10">
      <c r="A44" s="954" t="s">
        <v>350</v>
      </c>
      <c r="B44" s="234" t="s">
        <v>133</v>
      </c>
      <c r="C44" s="80">
        <v>808621324.21761286</v>
      </c>
      <c r="D44" s="80">
        <v>2645145.7895908356</v>
      </c>
      <c r="E44" s="81">
        <v>3.2819155955079648E-3</v>
      </c>
      <c r="F44" s="83">
        <v>4682862874.2646389</v>
      </c>
      <c r="G44" s="83">
        <v>-37077894.20375824</v>
      </c>
      <c r="H44" s="81">
        <v>-7.8555846402686685E-3</v>
      </c>
      <c r="I44" s="232">
        <v>105.27336793724906</v>
      </c>
      <c r="J44" s="232">
        <v>-0.24478703667514878</v>
      </c>
    </row>
    <row r="45" spans="1:10">
      <c r="A45" s="954" t="s">
        <v>350</v>
      </c>
      <c r="B45" s="87" t="s">
        <v>134</v>
      </c>
      <c r="C45" s="88">
        <v>706203810.7643528</v>
      </c>
      <c r="D45" s="88">
        <v>4235641.6872013807</v>
      </c>
      <c r="E45" s="84">
        <v>6.0339512157222231E-3</v>
      </c>
      <c r="F45" s="86">
        <v>3905055728.5695391</v>
      </c>
      <c r="G45" s="86">
        <v>898170.78619289398</v>
      </c>
      <c r="H45" s="84">
        <v>2.3005495369988248E-4</v>
      </c>
      <c r="I45" s="233">
        <v>113.14558935071248</v>
      </c>
      <c r="J45" s="233">
        <v>4.7140871111949423E-2</v>
      </c>
    </row>
    <row r="46" spans="1:10">
      <c r="A46" s="954" t="s">
        <v>350</v>
      </c>
      <c r="B46" s="234" t="s">
        <v>135</v>
      </c>
      <c r="C46" s="80">
        <v>520679567.91530871</v>
      </c>
      <c r="D46" s="80">
        <v>1052303.6884077787</v>
      </c>
      <c r="E46" s="81">
        <v>2.0251125390300514E-3</v>
      </c>
      <c r="F46" s="83">
        <v>2977010418.6982007</v>
      </c>
      <c r="G46" s="83">
        <v>-55530040.489634991</v>
      </c>
      <c r="H46" s="81">
        <v>-1.8311393116419244E-2</v>
      </c>
      <c r="I46" s="232">
        <v>79.329444915648665</v>
      </c>
      <c r="J46" s="232">
        <v>-0.30965847073434816</v>
      </c>
    </row>
    <row r="47" spans="1:10">
      <c r="A47" s="954" t="s">
        <v>350</v>
      </c>
      <c r="B47" s="87" t="s">
        <v>136</v>
      </c>
      <c r="C47" s="88">
        <v>830056088.56900442</v>
      </c>
      <c r="D47" s="88">
        <v>5644661.4400888681</v>
      </c>
      <c r="E47" s="84">
        <v>6.8468985925472818E-3</v>
      </c>
      <c r="F47" s="86">
        <v>4422551029.7497549</v>
      </c>
      <c r="G47" s="86">
        <v>-6211734.7817735672</v>
      </c>
      <c r="H47" s="84">
        <v>-1.4025891907151274E-3</v>
      </c>
      <c r="I47" s="233">
        <v>105.28862624304578</v>
      </c>
      <c r="J47" s="233">
        <v>9.5206243116294331E-2</v>
      </c>
    </row>
    <row r="48" spans="1:10">
      <c r="A48" s="954" t="s">
        <v>350</v>
      </c>
      <c r="B48" s="234" t="s">
        <v>137</v>
      </c>
      <c r="C48" s="80">
        <v>714133526.19952893</v>
      </c>
      <c r="D48" s="80">
        <v>5307179.2661806345</v>
      </c>
      <c r="E48" s="81">
        <v>7.4872770871758729E-3</v>
      </c>
      <c r="F48" s="83">
        <v>3948304256.0726557</v>
      </c>
      <c r="G48" s="83">
        <v>-7119620.5829367638</v>
      </c>
      <c r="H48" s="81">
        <v>-1.7999640000546735E-3</v>
      </c>
      <c r="I48" s="232">
        <v>105.94696458646244</v>
      </c>
      <c r="J48" s="232">
        <v>0.16308259586219265</v>
      </c>
    </row>
    <row r="49" spans="1:10">
      <c r="A49" s="954" t="s">
        <v>350</v>
      </c>
      <c r="B49" s="87" t="s">
        <v>346</v>
      </c>
      <c r="C49" s="88">
        <v>1262897736.2437387</v>
      </c>
      <c r="D49" s="88">
        <v>10174879.65638423</v>
      </c>
      <c r="E49" s="84">
        <v>8.1222112320217879E-3</v>
      </c>
      <c r="F49" s="86">
        <v>6631703209.8898258</v>
      </c>
      <c r="G49" s="86">
        <v>-4409746.5573568344</v>
      </c>
      <c r="H49" s="84">
        <v>-6.6450745885400183E-4</v>
      </c>
      <c r="I49" s="233">
        <v>109.81004650186235</v>
      </c>
      <c r="J49" s="233">
        <v>0.2380829356197296</v>
      </c>
    </row>
    <row r="50" spans="1:10">
      <c r="A50" s="954" t="s">
        <v>350</v>
      </c>
      <c r="B50" s="234" t="s">
        <v>138</v>
      </c>
      <c r="C50" s="80">
        <v>928024286.99078965</v>
      </c>
      <c r="D50" s="80">
        <v>4000105.6820515394</v>
      </c>
      <c r="E50" s="81">
        <v>4.329005412375686E-3</v>
      </c>
      <c r="F50" s="83">
        <v>5699504760.1644936</v>
      </c>
      <c r="G50" s="83">
        <v>27685120.429124832</v>
      </c>
      <c r="H50" s="81">
        <v>4.8811708036640856E-3</v>
      </c>
      <c r="I50" s="232">
        <v>96.904808948548521</v>
      </c>
      <c r="J50" s="232">
        <v>-0.1550993148349562</v>
      </c>
    </row>
    <row r="51" spans="1:10">
      <c r="A51" s="954" t="s">
        <v>350</v>
      </c>
      <c r="B51" s="87" t="s">
        <v>347</v>
      </c>
      <c r="C51" s="88">
        <v>928024286.99078965</v>
      </c>
      <c r="D51" s="88">
        <v>4000105.6820515394</v>
      </c>
      <c r="E51" s="84">
        <v>4.329005412375686E-3</v>
      </c>
      <c r="F51" s="86">
        <v>5699504760.1644936</v>
      </c>
      <c r="G51" s="86">
        <v>27685120.429124832</v>
      </c>
      <c r="H51" s="84">
        <v>4.8811708036640856E-3</v>
      </c>
      <c r="I51" s="233">
        <v>96.904808948548521</v>
      </c>
      <c r="J51" s="233">
        <v>-0.1550993148349562</v>
      </c>
    </row>
    <row r="52" spans="1:10">
      <c r="A52" s="954" t="s">
        <v>350</v>
      </c>
      <c r="B52" s="234" t="s">
        <v>139</v>
      </c>
      <c r="C52" s="80">
        <v>432841647.67413813</v>
      </c>
      <c r="D52" s="80">
        <v>4530218.2246245146</v>
      </c>
      <c r="E52" s="81">
        <v>1.0576925837461233E-2</v>
      </c>
      <c r="F52" s="83">
        <v>2209152180.1387653</v>
      </c>
      <c r="G52" s="83">
        <v>1801988.2410707474</v>
      </c>
      <c r="H52" s="81">
        <v>8.1635811466849713E-4</v>
      </c>
      <c r="I52" s="232">
        <v>119.6646137606871</v>
      </c>
      <c r="J52" s="232">
        <v>0.54948685427768851</v>
      </c>
    </row>
    <row r="53" spans="1:10">
      <c r="A53" s="954" t="s">
        <v>350</v>
      </c>
      <c r="B53" s="87" t="s">
        <v>140</v>
      </c>
      <c r="C53" s="88">
        <v>578937201.97089863</v>
      </c>
      <c r="D53" s="88">
        <v>5109069.9596641064</v>
      </c>
      <c r="E53" s="84">
        <v>8.9034846405266176E-3</v>
      </c>
      <c r="F53" s="86">
        <v>2879080064.9006062</v>
      </c>
      <c r="G53" s="86">
        <v>-20198916.480251789</v>
      </c>
      <c r="H53" s="84">
        <v>-6.9668757680682123E-3</v>
      </c>
      <c r="I53" s="233">
        <v>83.980959516416448</v>
      </c>
      <c r="J53" s="233">
        <v>0.24697407359036561</v>
      </c>
    </row>
    <row r="54" spans="1:10">
      <c r="A54" s="954" t="s">
        <v>350</v>
      </c>
      <c r="B54" s="234" t="s">
        <v>141</v>
      </c>
      <c r="C54" s="80">
        <v>806876798.91861057</v>
      </c>
      <c r="D54" s="80">
        <v>2580254.0393644571</v>
      </c>
      <c r="E54" s="81">
        <v>3.2080879319851437E-3</v>
      </c>
      <c r="F54" s="83">
        <v>4660875773.1889896</v>
      </c>
      <c r="G54" s="83">
        <v>-37407507.03604126</v>
      </c>
      <c r="H54" s="81">
        <v>-7.9619522291234802E-3</v>
      </c>
      <c r="I54" s="232">
        <v>105.30536636423791</v>
      </c>
      <c r="J54" s="232">
        <v>-0.28639416074319968</v>
      </c>
    </row>
    <row r="55" spans="1:10">
      <c r="A55" s="954" t="s">
        <v>350</v>
      </c>
      <c r="B55" s="87" t="s">
        <v>348</v>
      </c>
      <c r="C55" s="88">
        <v>2099947527.0962081</v>
      </c>
      <c r="D55" s="88">
        <v>12996503.295737982</v>
      </c>
      <c r="E55" s="84">
        <v>6.2275075684672873E-3</v>
      </c>
      <c r="F55" s="86">
        <v>11488260094.197777</v>
      </c>
      <c r="G55" s="86">
        <v>-64726043.921070099</v>
      </c>
      <c r="H55" s="84">
        <v>-5.6025380059539593E-3</v>
      </c>
      <c r="I55" s="233">
        <v>98.605702658299862</v>
      </c>
      <c r="J55" s="233">
        <v>2.852066483815463E-2</v>
      </c>
    </row>
    <row r="56" spans="1:10">
      <c r="A56" s="954" t="s">
        <v>350</v>
      </c>
      <c r="B56" s="234" t="s">
        <v>142</v>
      </c>
      <c r="C56" s="80">
        <v>704802781.71479774</v>
      </c>
      <c r="D56" s="80">
        <v>4330589.6650458574</v>
      </c>
      <c r="E56" s="81">
        <v>6.1823862734272138E-3</v>
      </c>
      <c r="F56" s="83">
        <v>3882695496.8235774</v>
      </c>
      <c r="G56" s="83">
        <v>1340367.3474183083</v>
      </c>
      <c r="H56" s="81">
        <v>3.4533489018800728E-4</v>
      </c>
      <c r="I56" s="232">
        <v>113.19966195483548</v>
      </c>
      <c r="J56" s="232">
        <v>2.7666951204651014E-2</v>
      </c>
    </row>
    <row r="57" spans="1:10">
      <c r="A57" s="954" t="s">
        <v>350</v>
      </c>
      <c r="B57" s="87" t="s">
        <v>349</v>
      </c>
      <c r="C57" s="88">
        <v>1225482349.6370678</v>
      </c>
      <c r="D57" s="88">
        <v>5382893.357667923</v>
      </c>
      <c r="E57" s="84">
        <v>4.4118480095734535E-3</v>
      </c>
      <c r="F57" s="86">
        <v>6859705915.5785131</v>
      </c>
      <c r="G57" s="86">
        <v>-54189673.105246544</v>
      </c>
      <c r="H57" s="84">
        <v>-7.8377916487400931E-3</v>
      </c>
      <c r="I57" s="233">
        <v>95.817903733482197</v>
      </c>
      <c r="J57" s="233">
        <v>-0.14544410114974937</v>
      </c>
    </row>
    <row r="58" spans="1:10">
      <c r="A58" s="954" t="s">
        <v>350</v>
      </c>
      <c r="B58" s="234" t="s">
        <v>143</v>
      </c>
      <c r="C58" s="80">
        <v>249646140.49181634</v>
      </c>
      <c r="D58" s="80">
        <v>-8618970.3610112965</v>
      </c>
      <c r="E58" s="81">
        <v>-3.3372569498645199E-2</v>
      </c>
      <c r="F58" s="83">
        <v>1816265688.9332354</v>
      </c>
      <c r="G58" s="83">
        <v>-65166566.843712568</v>
      </c>
      <c r="H58" s="81">
        <v>-3.463667992489141E-2</v>
      </c>
      <c r="I58" s="232">
        <v>71.232258236032592</v>
      </c>
      <c r="J58" s="232">
        <v>-1.3338462454456703</v>
      </c>
    </row>
    <row r="59" spans="1:10">
      <c r="A59" s="954" t="s">
        <v>350</v>
      </c>
      <c r="B59" s="87" t="s">
        <v>144</v>
      </c>
      <c r="C59" s="88">
        <v>500378199.84169841</v>
      </c>
      <c r="D59" s="88">
        <v>-8009389.6146220565</v>
      </c>
      <c r="E59" s="84">
        <v>-1.5754494760950897E-2</v>
      </c>
      <c r="F59" s="86">
        <v>2911613396.5151973</v>
      </c>
      <c r="G59" s="86">
        <v>-48656651.241800308</v>
      </c>
      <c r="H59" s="84">
        <v>-1.6436558306113846E-2</v>
      </c>
      <c r="I59" s="233">
        <v>118.86674679894382</v>
      </c>
      <c r="J59" s="233">
        <v>-5.8250139591464745E-2</v>
      </c>
    </row>
    <row r="60" spans="1:10">
      <c r="A60" s="954" t="s">
        <v>350</v>
      </c>
      <c r="B60" s="234" t="s">
        <v>145</v>
      </c>
      <c r="C60" s="80">
        <v>406856434.47843778</v>
      </c>
      <c r="D60" s="80">
        <v>-4274747.5825153589</v>
      </c>
      <c r="E60" s="81">
        <v>-1.0397527040120242E-2</v>
      </c>
      <c r="F60" s="83">
        <v>2532604820.4070406</v>
      </c>
      <c r="G60" s="83">
        <v>-29521027.092451096</v>
      </c>
      <c r="H60" s="81">
        <v>-1.1522083164362188E-2</v>
      </c>
      <c r="I60" s="232">
        <v>113.04159114727594</v>
      </c>
      <c r="J60" s="232">
        <v>0.55682696007549737</v>
      </c>
    </row>
    <row r="61" spans="1:10">
      <c r="A61" s="954" t="s">
        <v>350</v>
      </c>
      <c r="B61" s="87" t="s">
        <v>146</v>
      </c>
      <c r="C61" s="88">
        <v>635553591.13112533</v>
      </c>
      <c r="D61" s="88">
        <v>-6519824.6679131985</v>
      </c>
      <c r="E61" s="84">
        <v>-1.0154328940405511E-2</v>
      </c>
      <c r="F61" s="86">
        <v>4252388747.8979435</v>
      </c>
      <c r="G61" s="86">
        <v>-17943299.577447891</v>
      </c>
      <c r="H61" s="84">
        <v>-4.2018511389660951E-3</v>
      </c>
      <c r="I61" s="233">
        <v>124.28712478783585</v>
      </c>
      <c r="J61" s="233">
        <v>0.64260692682948672</v>
      </c>
    </row>
    <row r="62" spans="1:10">
      <c r="A62" s="954" t="s">
        <v>350</v>
      </c>
      <c r="B62" s="234" t="s">
        <v>147</v>
      </c>
      <c r="C62" s="80">
        <v>198064946.08286253</v>
      </c>
      <c r="D62" s="80">
        <v>-3113263.409055382</v>
      </c>
      <c r="E62" s="81">
        <v>-1.5475152189285458E-2</v>
      </c>
      <c r="F62" s="83">
        <v>1150692381.2570553</v>
      </c>
      <c r="G62" s="83">
        <v>-19893321.933368921</v>
      </c>
      <c r="H62" s="81">
        <v>-1.6994331879459822E-2</v>
      </c>
      <c r="I62" s="232">
        <v>102.54920518120174</v>
      </c>
      <c r="J62" s="232">
        <v>-2.1142906077969315E-2</v>
      </c>
    </row>
    <row r="63" spans="1:10">
      <c r="A63" s="954" t="s">
        <v>350</v>
      </c>
      <c r="B63" s="87" t="s">
        <v>148</v>
      </c>
      <c r="C63" s="88">
        <v>216773804.01239389</v>
      </c>
      <c r="D63" s="88">
        <v>-3880594.0249037743</v>
      </c>
      <c r="E63" s="84">
        <v>-1.7586751315275526E-2</v>
      </c>
      <c r="F63" s="86">
        <v>1268158764.6785133</v>
      </c>
      <c r="G63" s="86">
        <v>-30039763.272830486</v>
      </c>
      <c r="H63" s="84">
        <v>-2.3139575824535498E-2</v>
      </c>
      <c r="I63" s="233">
        <v>58.890351986533972</v>
      </c>
      <c r="J63" s="233">
        <v>-0.13874664218166544</v>
      </c>
    </row>
    <row r="64" spans="1:10">
      <c r="A64" s="954" t="s">
        <v>350</v>
      </c>
      <c r="B64" s="234" t="s">
        <v>149</v>
      </c>
      <c r="C64" s="80">
        <v>404364140.15956289</v>
      </c>
      <c r="D64" s="80">
        <v>-7368217.1700515151</v>
      </c>
      <c r="E64" s="81">
        <v>-1.7895647594567972E-2</v>
      </c>
      <c r="F64" s="83">
        <v>2774949231.4322371</v>
      </c>
      <c r="G64" s="83">
        <v>-59271159.838851929</v>
      </c>
      <c r="H64" s="81">
        <v>-2.0912685555928148E-2</v>
      </c>
      <c r="I64" s="232">
        <v>98.833434344169618</v>
      </c>
      <c r="J64" s="232">
        <v>-0.26401201889423476</v>
      </c>
    </row>
    <row r="65" spans="1:10">
      <c r="A65" s="954" t="s">
        <v>350</v>
      </c>
      <c r="B65" s="87" t="s">
        <v>150</v>
      </c>
      <c r="C65" s="88">
        <v>333896377.91078973</v>
      </c>
      <c r="D65" s="88">
        <v>-3897350.7199772</v>
      </c>
      <c r="E65" s="84">
        <v>-1.153766452614426E-2</v>
      </c>
      <c r="F65" s="86">
        <v>2206400596.0285931</v>
      </c>
      <c r="G65" s="86">
        <v>-21415811.787698269</v>
      </c>
      <c r="H65" s="84">
        <v>-9.6129159084029168E-3</v>
      </c>
      <c r="I65" s="233">
        <v>100.43317796928038</v>
      </c>
      <c r="J65" s="233">
        <v>0.3794461218497247</v>
      </c>
    </row>
    <row r="66" spans="1:10">
      <c r="A66" s="954" t="s">
        <v>350</v>
      </c>
      <c r="B66" s="234" t="s">
        <v>151</v>
      </c>
      <c r="C66" s="80">
        <v>5266705759.4774818</v>
      </c>
      <c r="D66" s="80">
        <v>41173352.374534607</v>
      </c>
      <c r="E66" s="81">
        <v>7.8792645738008649E-3</v>
      </c>
      <c r="F66" s="83">
        <v>28862908290.969337</v>
      </c>
      <c r="G66" s="83">
        <v>-30473776.107299805</v>
      </c>
      <c r="H66" s="81">
        <v>-1.0546974402842232E-3</v>
      </c>
      <c r="I66" s="849"/>
      <c r="J66" s="849"/>
    </row>
    <row r="67" spans="1:10">
      <c r="A67" s="954" t="s">
        <v>350</v>
      </c>
      <c r="B67" s="87" t="s">
        <v>152</v>
      </c>
      <c r="C67" s="88">
        <v>329677888.72730553</v>
      </c>
      <c r="D67" s="88">
        <v>13654051.054710567</v>
      </c>
      <c r="E67" s="84">
        <v>4.3205763069228818E-2</v>
      </c>
      <c r="F67" s="86">
        <v>1510937633.2345586</v>
      </c>
      <c r="G67" s="86">
        <v>42444916.460030079</v>
      </c>
      <c r="H67" s="84">
        <v>2.8903729637323797E-2</v>
      </c>
      <c r="I67" s="87"/>
      <c r="J67" s="87"/>
    </row>
    <row r="68" spans="1:10">
      <c r="A68" s="954" t="s">
        <v>350</v>
      </c>
      <c r="B68" s="234" t="s">
        <v>153</v>
      </c>
      <c r="C68" s="80">
        <v>307277091.72109115</v>
      </c>
      <c r="D68" s="80">
        <v>9581926.848696053</v>
      </c>
      <c r="E68" s="81">
        <v>3.2187042247741167E-2</v>
      </c>
      <c r="F68" s="83">
        <v>1415699435.665616</v>
      </c>
      <c r="G68" s="83">
        <v>22401406.509514809</v>
      </c>
      <c r="H68" s="81">
        <v>1.6077971862978224E-2</v>
      </c>
      <c r="I68" s="849"/>
      <c r="J68" s="849"/>
    </row>
    <row r="69" spans="1:10">
      <c r="A69" s="954" t="s">
        <v>350</v>
      </c>
      <c r="B69" s="87" t="s">
        <v>154</v>
      </c>
      <c r="C69" s="88">
        <v>292470695.85966539</v>
      </c>
      <c r="D69" s="88">
        <v>10519930.349966049</v>
      </c>
      <c r="E69" s="84">
        <v>3.7311231735613626E-2</v>
      </c>
      <c r="F69" s="86">
        <v>1447116012.2665477</v>
      </c>
      <c r="G69" s="86">
        <v>45628420.006569862</v>
      </c>
      <c r="H69" s="84">
        <v>3.2557134475226755E-2</v>
      </c>
      <c r="I69" s="87"/>
      <c r="J69" s="87"/>
    </row>
    <row r="70" spans="1:10">
      <c r="A70" s="954" t="s">
        <v>350</v>
      </c>
      <c r="B70" s="234" t="s">
        <v>155</v>
      </c>
      <c r="C70" s="80">
        <v>234776701.59127536</v>
      </c>
      <c r="D70" s="80">
        <v>7643481.6336796284</v>
      </c>
      <c r="E70" s="81">
        <v>3.3651975854111588E-2</v>
      </c>
      <c r="F70" s="83">
        <v>1058459798.881711</v>
      </c>
      <c r="G70" s="83">
        <v>21695310.174440384</v>
      </c>
      <c r="H70" s="81">
        <v>2.0925977317656788E-2</v>
      </c>
      <c r="I70" s="849"/>
      <c r="J70" s="849"/>
    </row>
    <row r="71" spans="1:10">
      <c r="A71" s="954" t="s">
        <v>350</v>
      </c>
      <c r="B71" s="87" t="s">
        <v>156</v>
      </c>
      <c r="C71" s="88">
        <v>362163397.95850503</v>
      </c>
      <c r="D71" s="88">
        <v>8989663.984568119</v>
      </c>
      <c r="E71" s="84">
        <v>2.5453942691082251E-2</v>
      </c>
      <c r="F71" s="86">
        <v>1610921300.2220924</v>
      </c>
      <c r="G71" s="86">
        <v>9840846.7925784588</v>
      </c>
      <c r="H71" s="84">
        <v>6.1463786978970154E-3</v>
      </c>
      <c r="I71" s="87"/>
      <c r="J71" s="87"/>
    </row>
    <row r="72" spans="1:10">
      <c r="A72" s="954" t="s">
        <v>350</v>
      </c>
      <c r="B72" s="234" t="s">
        <v>157</v>
      </c>
      <c r="C72" s="80">
        <v>402512658.75904781</v>
      </c>
      <c r="D72" s="80">
        <v>9948471.2094162107</v>
      </c>
      <c r="E72" s="81">
        <v>2.5342279109854954E-2</v>
      </c>
      <c r="F72" s="83">
        <v>1885926541.7567515</v>
      </c>
      <c r="G72" s="83">
        <v>21863652.802810192</v>
      </c>
      <c r="H72" s="81">
        <v>1.1729031746927512E-2</v>
      </c>
      <c r="I72" s="849"/>
      <c r="J72" s="849"/>
    </row>
    <row r="73" spans="1:10">
      <c r="A73" s="954" t="s">
        <v>350</v>
      </c>
      <c r="B73" s="87" t="s">
        <v>158</v>
      </c>
      <c r="C73" s="88">
        <v>370906403.80400789</v>
      </c>
      <c r="D73" s="88">
        <v>8227940.3850231767</v>
      </c>
      <c r="E73" s="84">
        <v>2.2686597675136391E-2</v>
      </c>
      <c r="F73" s="86">
        <v>1676294900.7949839</v>
      </c>
      <c r="G73" s="86">
        <v>22756179.1351161</v>
      </c>
      <c r="H73" s="84">
        <v>1.3762108402440567E-2</v>
      </c>
      <c r="I73" s="87"/>
      <c r="J73" s="87"/>
    </row>
    <row r="74" spans="1:10">
      <c r="A74" s="954" t="s">
        <v>351</v>
      </c>
      <c r="B74" s="234" t="s">
        <v>127</v>
      </c>
      <c r="C74" s="80">
        <v>158050584.21447191</v>
      </c>
      <c r="D74" s="80">
        <v>-1538737.696047008</v>
      </c>
      <c r="E74" s="81">
        <v>-9.6418587260479246E-3</v>
      </c>
      <c r="F74" s="83">
        <v>892935487.5085938</v>
      </c>
      <c r="G74" s="83">
        <v>-37697461.276647329</v>
      </c>
      <c r="H74" s="81">
        <v>-4.050733570722375E-2</v>
      </c>
      <c r="I74" s="232">
        <v>78.99878565558339</v>
      </c>
      <c r="J74" s="232">
        <v>-1.1687331881507248</v>
      </c>
    </row>
    <row r="75" spans="1:10">
      <c r="A75" s="954" t="s">
        <v>351</v>
      </c>
      <c r="B75" s="87" t="s">
        <v>128</v>
      </c>
      <c r="C75" s="88">
        <v>251120568.29741311</v>
      </c>
      <c r="D75" s="88">
        <v>710888.84075936675</v>
      </c>
      <c r="E75" s="84">
        <v>2.8389032017527207E-3</v>
      </c>
      <c r="F75" s="86">
        <v>1332066762.962815</v>
      </c>
      <c r="G75" s="86">
        <v>-24066517.940658331</v>
      </c>
      <c r="H75" s="84">
        <v>-1.7746425281020245E-2</v>
      </c>
      <c r="I75" s="233">
        <v>104.50010710974537</v>
      </c>
      <c r="J75" s="233">
        <v>-0.22621829788133141</v>
      </c>
    </row>
    <row r="76" spans="1:10">
      <c r="A76" s="954" t="s">
        <v>351</v>
      </c>
      <c r="B76" s="234" t="s">
        <v>129</v>
      </c>
      <c r="C76" s="80">
        <v>217211996.28455555</v>
      </c>
      <c r="D76" s="80">
        <v>2289015.7852769196</v>
      </c>
      <c r="E76" s="81">
        <v>1.0650400343227152E-2</v>
      </c>
      <c r="F76" s="83">
        <v>1194474448.5558631</v>
      </c>
      <c r="G76" s="83">
        <v>-15347323.272574425</v>
      </c>
      <c r="H76" s="81">
        <v>-1.2685606781054688E-2</v>
      </c>
      <c r="I76" s="232">
        <v>105.71906990681292</v>
      </c>
      <c r="J76" s="232">
        <v>0.59003335059408357</v>
      </c>
    </row>
    <row r="77" spans="1:10">
      <c r="A77" s="954" t="s">
        <v>351</v>
      </c>
      <c r="B77" s="87" t="s">
        <v>130</v>
      </c>
      <c r="C77" s="88">
        <v>281642847.67525333</v>
      </c>
      <c r="D77" s="88">
        <v>2382606.5806589723</v>
      </c>
      <c r="E77" s="84">
        <v>8.5318503318626993E-3</v>
      </c>
      <c r="F77" s="86">
        <v>1718436942.1812539</v>
      </c>
      <c r="G77" s="86">
        <v>-510152.61675858498</v>
      </c>
      <c r="H77" s="84">
        <v>-2.9678203494595118E-4</v>
      </c>
      <c r="I77" s="233">
        <v>96.481743890586785</v>
      </c>
      <c r="J77" s="233">
        <v>0.33693741652633946</v>
      </c>
    </row>
    <row r="78" spans="1:10">
      <c r="A78" s="954" t="s">
        <v>351</v>
      </c>
      <c r="B78" s="234" t="s">
        <v>131</v>
      </c>
      <c r="C78" s="80">
        <v>131947611.40777618</v>
      </c>
      <c r="D78" s="80">
        <v>269094.43343007565</v>
      </c>
      <c r="E78" s="81">
        <v>2.0435712644189426E-3</v>
      </c>
      <c r="F78" s="83">
        <v>669076521.79238462</v>
      </c>
      <c r="G78" s="83">
        <v>-16194844.723279953</v>
      </c>
      <c r="H78" s="81">
        <v>-2.363274684250178E-2</v>
      </c>
      <c r="I78" s="232">
        <v>119.67368523876884</v>
      </c>
      <c r="J78" s="232">
        <v>-0.35425736244683037</v>
      </c>
    </row>
    <row r="79" spans="1:10">
      <c r="A79" s="954" t="s">
        <v>351</v>
      </c>
      <c r="B79" s="87" t="s">
        <v>132</v>
      </c>
      <c r="C79" s="88">
        <v>177078696.55006295</v>
      </c>
      <c r="D79" s="88">
        <v>1486783.8482295573</v>
      </c>
      <c r="E79" s="84">
        <v>8.4672683687557638E-3</v>
      </c>
      <c r="F79" s="86">
        <v>878512820.52158725</v>
      </c>
      <c r="G79" s="86">
        <v>-17631840.627012491</v>
      </c>
      <c r="H79" s="84">
        <v>-1.9675216950367749E-2</v>
      </c>
      <c r="I79" s="233">
        <v>84.270606849507928</v>
      </c>
      <c r="J79" s="233">
        <v>0.28891537413585411</v>
      </c>
    </row>
    <row r="80" spans="1:10">
      <c r="A80" s="954" t="s">
        <v>351</v>
      </c>
      <c r="B80" s="234" t="s">
        <v>133</v>
      </c>
      <c r="C80" s="80">
        <v>249224354.97518665</v>
      </c>
      <c r="D80" s="80">
        <v>2082491.1470720768</v>
      </c>
      <c r="E80" s="81">
        <v>8.4262986238561131E-3</v>
      </c>
      <c r="F80" s="83">
        <v>1439222446.5966492</v>
      </c>
      <c r="G80" s="83">
        <v>-27096946.3964715</v>
      </c>
      <c r="H80" s="81">
        <v>-1.8479566270456212E-2</v>
      </c>
      <c r="I80" s="232">
        <v>106.70731361009047</v>
      </c>
      <c r="J80" s="232">
        <v>0.36151754057175367</v>
      </c>
    </row>
    <row r="81" spans="1:10">
      <c r="A81" s="954" t="s">
        <v>351</v>
      </c>
      <c r="B81" s="87" t="s">
        <v>134</v>
      </c>
      <c r="C81" s="88">
        <v>215202424.38394859</v>
      </c>
      <c r="D81" s="88">
        <v>699556.12087088823</v>
      </c>
      <c r="E81" s="84">
        <v>3.261290287330403E-3</v>
      </c>
      <c r="F81" s="86">
        <v>1177567936.1266189</v>
      </c>
      <c r="G81" s="86">
        <v>-19780401.265550137</v>
      </c>
      <c r="H81" s="84">
        <v>-1.6520172658052005E-2</v>
      </c>
      <c r="I81" s="233">
        <v>113.39270364773175</v>
      </c>
      <c r="J81" s="233">
        <v>-0.19762542448987119</v>
      </c>
    </row>
    <row r="82" spans="1:10">
      <c r="A82" s="954" t="s">
        <v>351</v>
      </c>
      <c r="B82" s="234" t="s">
        <v>135</v>
      </c>
      <c r="C82" s="80">
        <v>157808950.46810949</v>
      </c>
      <c r="D82" s="80">
        <v>-1518497.7591349185</v>
      </c>
      <c r="E82" s="81">
        <v>-9.5306726871638991E-3</v>
      </c>
      <c r="F82" s="83">
        <v>888966978.76831162</v>
      </c>
      <c r="G82" s="83">
        <v>-37435703.466106772</v>
      </c>
      <c r="H82" s="81">
        <v>-4.0409752890410981E-2</v>
      </c>
      <c r="I82" s="232">
        <v>79.062765638161466</v>
      </c>
      <c r="J82" s="232">
        <v>-1.176849120954742</v>
      </c>
    </row>
    <row r="83" spans="1:10">
      <c r="A83" s="954" t="s">
        <v>351</v>
      </c>
      <c r="B83" s="87" t="s">
        <v>136</v>
      </c>
      <c r="C83" s="88">
        <v>250487575.74845845</v>
      </c>
      <c r="D83" s="88">
        <v>782680.97852808237</v>
      </c>
      <c r="E83" s="84">
        <v>3.1344238536021416E-3</v>
      </c>
      <c r="F83" s="86">
        <v>1323904544.9762957</v>
      </c>
      <c r="G83" s="86">
        <v>-23471052.713413715</v>
      </c>
      <c r="H83" s="84">
        <v>-1.7419829150578787E-2</v>
      </c>
      <c r="I83" s="233">
        <v>104.48085073492801</v>
      </c>
      <c r="J83" s="233">
        <v>-0.21643672900309241</v>
      </c>
    </row>
    <row r="84" spans="1:10">
      <c r="A84" s="954" t="s">
        <v>351</v>
      </c>
      <c r="B84" s="234" t="s">
        <v>137</v>
      </c>
      <c r="C84" s="80">
        <v>216858921.67133087</v>
      </c>
      <c r="D84" s="80">
        <v>2331620.5837747157</v>
      </c>
      <c r="E84" s="81">
        <v>1.0868642694680148E-2</v>
      </c>
      <c r="F84" s="83">
        <v>1189516466.4337339</v>
      </c>
      <c r="G84" s="83">
        <v>-14833182.661043167</v>
      </c>
      <c r="H84" s="81">
        <v>-1.2316342411186156E-2</v>
      </c>
      <c r="I84" s="232">
        <v>105.79444901717609</v>
      </c>
      <c r="J84" s="232">
        <v>0.59195879223221937</v>
      </c>
    </row>
    <row r="85" spans="1:10">
      <c r="A85" s="954" t="s">
        <v>351</v>
      </c>
      <c r="B85" s="87" t="s">
        <v>346</v>
      </c>
      <c r="C85" s="88">
        <v>382034027.74100006</v>
      </c>
      <c r="D85" s="88">
        <v>1082330.7788615227</v>
      </c>
      <c r="E85" s="84">
        <v>2.8411233956757826E-3</v>
      </c>
      <c r="F85" s="86">
        <v>1987511822.2241628</v>
      </c>
      <c r="G85" s="86">
        <v>-39572967.820580721</v>
      </c>
      <c r="H85" s="84">
        <v>-1.9522107814595773E-2</v>
      </c>
      <c r="I85" s="233">
        <v>109.23263966562618</v>
      </c>
      <c r="J85" s="233">
        <v>-0.2582936684346322</v>
      </c>
    </row>
    <row r="86" spans="1:10">
      <c r="A86" s="954" t="s">
        <v>351</v>
      </c>
      <c r="B86" s="234" t="s">
        <v>138</v>
      </c>
      <c r="C86" s="80">
        <v>280534906.28620261</v>
      </c>
      <c r="D86" s="80">
        <v>2511853.6492785811</v>
      </c>
      <c r="E86" s="81">
        <v>9.0346955961197288E-3</v>
      </c>
      <c r="F86" s="83">
        <v>1704460315.4811816</v>
      </c>
      <c r="G86" s="83">
        <v>639820.82944583893</v>
      </c>
      <c r="H86" s="81">
        <v>3.7552126615111501E-4</v>
      </c>
      <c r="I86" s="232">
        <v>96.327299583925367</v>
      </c>
      <c r="J86" s="232">
        <v>0.36488883639781022</v>
      </c>
    </row>
    <row r="87" spans="1:10">
      <c r="A87" s="954" t="s">
        <v>351</v>
      </c>
      <c r="B87" s="87" t="s">
        <v>347</v>
      </c>
      <c r="C87" s="88">
        <v>280534906.28620261</v>
      </c>
      <c r="D87" s="88">
        <v>2511853.6492785811</v>
      </c>
      <c r="E87" s="84">
        <v>9.0346955961197288E-3</v>
      </c>
      <c r="F87" s="86">
        <v>1704460315.4811816</v>
      </c>
      <c r="G87" s="86">
        <v>639820.82944583893</v>
      </c>
      <c r="H87" s="84">
        <v>3.7552126615111501E-4</v>
      </c>
      <c r="I87" s="233">
        <v>96.327299583925367</v>
      </c>
      <c r="J87" s="233">
        <v>0.36488883639781022</v>
      </c>
    </row>
    <row r="88" spans="1:10">
      <c r="A88" s="954" t="s">
        <v>351</v>
      </c>
      <c r="B88" s="234" t="s">
        <v>139</v>
      </c>
      <c r="C88" s="80">
        <v>131546451.99254146</v>
      </c>
      <c r="D88" s="80">
        <v>299649.80371534824</v>
      </c>
      <c r="E88" s="81">
        <v>2.2831017496657861E-3</v>
      </c>
      <c r="F88" s="83">
        <v>663607277.24787378</v>
      </c>
      <c r="G88" s="83">
        <v>-16101915.101485491</v>
      </c>
      <c r="H88" s="81">
        <v>-2.3689417890363579E-2</v>
      </c>
      <c r="I88" s="232">
        <v>119.5893021605085</v>
      </c>
      <c r="J88" s="232">
        <v>-0.34952208501582049</v>
      </c>
    </row>
    <row r="89" spans="1:10">
      <c r="A89" s="954" t="s">
        <v>351</v>
      </c>
      <c r="B89" s="87" t="s">
        <v>140</v>
      </c>
      <c r="C89" s="88">
        <v>176825526.95289087</v>
      </c>
      <c r="D89" s="88">
        <v>1503540.6041034162</v>
      </c>
      <c r="E89" s="84">
        <v>8.5758816416342462E-3</v>
      </c>
      <c r="F89" s="86">
        <v>874848291.21866262</v>
      </c>
      <c r="G89" s="86">
        <v>-17457302.783494115</v>
      </c>
      <c r="H89" s="84">
        <v>-1.9564264643007406E-2</v>
      </c>
      <c r="I89" s="233">
        <v>84.34723030820598</v>
      </c>
      <c r="J89" s="233">
        <v>0.28128293041139329</v>
      </c>
    </row>
    <row r="90" spans="1:10">
      <c r="A90" s="954" t="s">
        <v>351</v>
      </c>
      <c r="B90" s="234" t="s">
        <v>141</v>
      </c>
      <c r="C90" s="80">
        <v>248689563.5438036</v>
      </c>
      <c r="D90" s="80">
        <v>2071242.9755345583</v>
      </c>
      <c r="E90" s="81">
        <v>8.3985770836566675E-3</v>
      </c>
      <c r="F90" s="83">
        <v>1432435021.714642</v>
      </c>
      <c r="G90" s="83">
        <v>-27123982.373352289</v>
      </c>
      <c r="H90" s="81">
        <v>-1.8583683357358147E-2</v>
      </c>
      <c r="I90" s="232">
        <v>106.72774328130259</v>
      </c>
      <c r="J90" s="232">
        <v>0.33721480937805381</v>
      </c>
    </row>
    <row r="91" spans="1:10">
      <c r="A91" s="954" t="s">
        <v>351</v>
      </c>
      <c r="B91" s="87" t="s">
        <v>348</v>
      </c>
      <c r="C91" s="88">
        <v>642374012.17124677</v>
      </c>
      <c r="D91" s="88">
        <v>5906404.1757686138</v>
      </c>
      <c r="E91" s="84">
        <v>9.279976076662453E-3</v>
      </c>
      <c r="F91" s="86">
        <v>3496799779.3830123</v>
      </c>
      <c r="G91" s="86">
        <v>-59414467.746545792</v>
      </c>
      <c r="H91" s="84">
        <v>-1.6707223923446937E-2</v>
      </c>
      <c r="I91" s="233">
        <v>99.187750986728702</v>
      </c>
      <c r="J91" s="233">
        <v>0.3997380705484801</v>
      </c>
    </row>
    <row r="92" spans="1:10">
      <c r="A92" s="954" t="s">
        <v>351</v>
      </c>
      <c r="B92" s="234" t="s">
        <v>142</v>
      </c>
      <c r="C92" s="80">
        <v>214798098.61589384</v>
      </c>
      <c r="D92" s="80">
        <v>716731.50861182809</v>
      </c>
      <c r="E92" s="81">
        <v>3.3479397030039253E-3</v>
      </c>
      <c r="F92" s="83">
        <v>1171088741.6910763</v>
      </c>
      <c r="G92" s="83">
        <v>-19614723.829668283</v>
      </c>
      <c r="H92" s="81">
        <v>-1.6473223096810204E-2</v>
      </c>
      <c r="I92" s="232">
        <v>113.44476086495088</v>
      </c>
      <c r="J92" s="232">
        <v>-0.21081442703076902</v>
      </c>
    </row>
    <row r="93" spans="1:10">
      <c r="A93" s="954" t="s">
        <v>351</v>
      </c>
      <c r="B93" s="87" t="s">
        <v>349</v>
      </c>
      <c r="C93" s="88">
        <v>372607049.08675981</v>
      </c>
      <c r="D93" s="88">
        <v>-801766.24884408712</v>
      </c>
      <c r="E93" s="84">
        <v>-2.1471540464932351E-3</v>
      </c>
      <c r="F93" s="86">
        <v>2060055720.4803672</v>
      </c>
      <c r="G93" s="86">
        <v>-57050427.282378674</v>
      </c>
      <c r="H93" s="84">
        <v>-2.6947362720885191E-2</v>
      </c>
      <c r="I93" s="233">
        <v>95.800364683401227</v>
      </c>
      <c r="J93" s="233">
        <v>-0.70657096292043775</v>
      </c>
    </row>
    <row r="94" spans="1:10">
      <c r="A94" s="954" t="s">
        <v>351</v>
      </c>
      <c r="B94" s="234" t="s">
        <v>143</v>
      </c>
      <c r="C94" s="80">
        <v>75048060.654773533</v>
      </c>
      <c r="D94" s="80">
        <v>-3221989.9841851294</v>
      </c>
      <c r="E94" s="81">
        <v>-4.1165042795837853E-2</v>
      </c>
      <c r="F94" s="83">
        <v>542058856.75371289</v>
      </c>
      <c r="G94" s="83">
        <v>-26877850.785052419</v>
      </c>
      <c r="H94" s="81">
        <v>-4.7242251078027091E-2</v>
      </c>
      <c r="I94" s="232">
        <v>70.829008412198618</v>
      </c>
      <c r="J94" s="232">
        <v>-1.4984075885684831</v>
      </c>
    </row>
    <row r="95" spans="1:10">
      <c r="A95" s="954" t="s">
        <v>351</v>
      </c>
      <c r="B95" s="87" t="s">
        <v>144</v>
      </c>
      <c r="C95" s="88">
        <v>149960805.53340235</v>
      </c>
      <c r="D95" s="88">
        <v>-4117474.1187549233</v>
      </c>
      <c r="E95" s="84">
        <v>-2.6723261241301598E-2</v>
      </c>
      <c r="F95" s="86">
        <v>868411138.20638621</v>
      </c>
      <c r="G95" s="86">
        <v>-30517989.260760069</v>
      </c>
      <c r="H95" s="84">
        <v>-3.3949271781579277E-2</v>
      </c>
      <c r="I95" s="233">
        <v>117.83100789962472</v>
      </c>
      <c r="J95" s="233">
        <v>-0.70734696254979212</v>
      </c>
    </row>
    <row r="96" spans="1:10">
      <c r="A96" s="954" t="s">
        <v>351</v>
      </c>
      <c r="B96" s="234" t="s">
        <v>145</v>
      </c>
      <c r="C96" s="80">
        <v>123127682.77606885</v>
      </c>
      <c r="D96" s="80">
        <v>-1440870.0665431917</v>
      </c>
      <c r="E96" s="81">
        <v>-1.1566884527940852E-2</v>
      </c>
      <c r="F96" s="83">
        <v>761389371.26481915</v>
      </c>
      <c r="G96" s="83">
        <v>-16840936.490009546</v>
      </c>
      <c r="H96" s="81">
        <v>-2.1640041928712783E-2</v>
      </c>
      <c r="I96" s="232">
        <v>113.1547034486798</v>
      </c>
      <c r="J96" s="232">
        <v>1.0662258495324863</v>
      </c>
    </row>
    <row r="97" spans="1:10">
      <c r="A97" s="954" t="s">
        <v>351</v>
      </c>
      <c r="B97" s="87" t="s">
        <v>146</v>
      </c>
      <c r="C97" s="88">
        <v>191805952.80133638</v>
      </c>
      <c r="D97" s="88">
        <v>-1468327.7805091739</v>
      </c>
      <c r="E97" s="84">
        <v>-7.5971193688514774E-3</v>
      </c>
      <c r="F97" s="86">
        <v>1268063608.8755484</v>
      </c>
      <c r="G97" s="86">
        <v>-9911020.8587048054</v>
      </c>
      <c r="H97" s="84">
        <v>-7.7552563471199269E-3</v>
      </c>
      <c r="I97" s="233">
        <v>124.06688471168637</v>
      </c>
      <c r="J97" s="233">
        <v>1.6606587232569865</v>
      </c>
    </row>
    <row r="98" spans="1:10">
      <c r="A98" s="954" t="s">
        <v>351</v>
      </c>
      <c r="B98" s="234" t="s">
        <v>147</v>
      </c>
      <c r="C98" s="80">
        <v>60119050.10555356</v>
      </c>
      <c r="D98" s="80">
        <v>-1773810.1284198985</v>
      </c>
      <c r="E98" s="81">
        <v>-2.8659365906089449E-2</v>
      </c>
      <c r="F98" s="83">
        <v>345509085.86337799</v>
      </c>
      <c r="G98" s="83">
        <v>-14136242.658017099</v>
      </c>
      <c r="H98" s="81">
        <v>-3.9306064995019506E-2</v>
      </c>
      <c r="I98" s="232">
        <v>102.95717556957396</v>
      </c>
      <c r="J98" s="232">
        <v>-0.82450760691062897</v>
      </c>
    </row>
    <row r="99" spans="1:10">
      <c r="A99" s="954" t="s">
        <v>351</v>
      </c>
      <c r="B99" s="87" t="s">
        <v>148</v>
      </c>
      <c r="C99" s="88">
        <v>65083148.640944868</v>
      </c>
      <c r="D99" s="88">
        <v>-2381666.6205409318</v>
      </c>
      <c r="E99" s="84">
        <v>-3.5302351474763079E-2</v>
      </c>
      <c r="F99" s="86">
        <v>382719195.17906767</v>
      </c>
      <c r="G99" s="86">
        <v>-14237751.98145771</v>
      </c>
      <c r="H99" s="84">
        <v>-3.5867244756142551E-2</v>
      </c>
      <c r="I99" s="233">
        <v>58.482474225563493</v>
      </c>
      <c r="J99" s="233">
        <v>-0.87428279701901346</v>
      </c>
    </row>
    <row r="100" spans="1:10">
      <c r="A100" s="954" t="s">
        <v>351</v>
      </c>
      <c r="B100" s="234" t="s">
        <v>149</v>
      </c>
      <c r="C100" s="80">
        <v>123839523.25749962</v>
      </c>
      <c r="D100" s="80">
        <v>-2933633.7872032374</v>
      </c>
      <c r="E100" s="81">
        <v>-2.3140811947822495E-2</v>
      </c>
      <c r="F100" s="83">
        <v>851013946.30296707</v>
      </c>
      <c r="G100" s="83">
        <v>-30728337.503971696</v>
      </c>
      <c r="H100" s="81">
        <v>-3.4849567802625415E-2</v>
      </c>
      <c r="I100" s="232">
        <v>100.11758270047748</v>
      </c>
      <c r="J100" s="232">
        <v>-0.23164545088937416</v>
      </c>
    </row>
    <row r="101" spans="1:10">
      <c r="A101" s="954" t="s">
        <v>351</v>
      </c>
      <c r="B101" s="87" t="s">
        <v>150</v>
      </c>
      <c r="C101" s="88">
        <v>101536754.58201753</v>
      </c>
      <c r="D101" s="88">
        <v>-1653404.9256061763</v>
      </c>
      <c r="E101" s="84">
        <v>-1.6022893398900333E-2</v>
      </c>
      <c r="F101" s="86">
        <v>667607081.08457923</v>
      </c>
      <c r="G101" s="86">
        <v>-12728239.952260017</v>
      </c>
      <c r="H101" s="84">
        <v>-1.8708774274518079E-2</v>
      </c>
      <c r="I101" s="233">
        <v>101.02028899612651</v>
      </c>
      <c r="J101" s="233">
        <v>0.49871984693807292</v>
      </c>
    </row>
    <row r="102" spans="1:10">
      <c r="A102" s="954" t="s">
        <v>351</v>
      </c>
      <c r="B102" s="234" t="s">
        <v>151</v>
      </c>
      <c r="C102" s="80">
        <v>1602501934.6326458</v>
      </c>
      <c r="D102" s="80">
        <v>11920812.349192142</v>
      </c>
      <c r="E102" s="81">
        <v>7.4946270782332109E-3</v>
      </c>
      <c r="F102" s="83">
        <v>8706768780.8498936</v>
      </c>
      <c r="G102" s="83">
        <v>-128520191.1501236</v>
      </c>
      <c r="H102" s="81">
        <v>-1.4546235166435181E-2</v>
      </c>
      <c r="I102" s="849"/>
      <c r="J102" s="849"/>
    </row>
    <row r="103" spans="1:10">
      <c r="A103" s="954" t="s">
        <v>351</v>
      </c>
      <c r="B103" s="87" t="s">
        <v>152</v>
      </c>
      <c r="C103" s="88">
        <v>100526770.21505606</v>
      </c>
      <c r="D103" s="88">
        <v>4900155.0972829163</v>
      </c>
      <c r="E103" s="84">
        <v>5.1242586504268876E-2</v>
      </c>
      <c r="F103" s="86">
        <v>455493406.76990914</v>
      </c>
      <c r="G103" s="86">
        <v>7046936.5473464727</v>
      </c>
      <c r="H103" s="84">
        <v>1.5714108628949848E-2</v>
      </c>
      <c r="I103" s="87"/>
      <c r="J103" s="87"/>
    </row>
    <row r="104" spans="1:10">
      <c r="A104" s="954" t="s">
        <v>351</v>
      </c>
      <c r="B104" s="234" t="s">
        <v>153</v>
      </c>
      <c r="C104" s="80">
        <v>93731238.895262018</v>
      </c>
      <c r="D104" s="80">
        <v>3772490.650317952</v>
      </c>
      <c r="E104" s="81">
        <v>4.1935784166827562E-2</v>
      </c>
      <c r="F104" s="83">
        <v>428127095.16891456</v>
      </c>
      <c r="G104" s="83">
        <v>2007753.8289659023</v>
      </c>
      <c r="H104" s="81">
        <v>4.7117171979390634E-3</v>
      </c>
      <c r="I104" s="849"/>
      <c r="J104" s="849"/>
    </row>
    <row r="105" spans="1:10">
      <c r="A105" s="954" t="s">
        <v>351</v>
      </c>
      <c r="B105" s="87" t="s">
        <v>154</v>
      </c>
      <c r="C105" s="88">
        <v>88728953.484866172</v>
      </c>
      <c r="D105" s="88">
        <v>3980181.4297875762</v>
      </c>
      <c r="E105" s="84">
        <v>4.6964473151314086E-2</v>
      </c>
      <c r="F105" s="86">
        <v>436396706.60563326</v>
      </c>
      <c r="G105" s="86">
        <v>10550841.688150406</v>
      </c>
      <c r="H105" s="84">
        <v>2.4776198520079246E-2</v>
      </c>
      <c r="I105" s="87"/>
      <c r="J105" s="87"/>
    </row>
    <row r="106" spans="1:10">
      <c r="A106" s="954" t="s">
        <v>351</v>
      </c>
      <c r="B106" s="234" t="s">
        <v>155</v>
      </c>
      <c r="C106" s="80">
        <v>71427401.886987895</v>
      </c>
      <c r="D106" s="80">
        <v>2073459.9321352392</v>
      </c>
      <c r="E106" s="81">
        <v>2.9896785585525908E-2</v>
      </c>
      <c r="F106" s="83">
        <v>318098191.38449574</v>
      </c>
      <c r="G106" s="83">
        <v>-1965672.4434682131</v>
      </c>
      <c r="H106" s="81">
        <v>-6.1415006991378841E-3</v>
      </c>
      <c r="I106" s="849"/>
      <c r="J106" s="849"/>
    </row>
    <row r="107" spans="1:10">
      <c r="A107" s="954" t="s">
        <v>351</v>
      </c>
      <c r="B107" s="87" t="s">
        <v>156</v>
      </c>
      <c r="C107" s="88">
        <v>111742378.31194603</v>
      </c>
      <c r="D107" s="88">
        <v>3885207.2246444225</v>
      </c>
      <c r="E107" s="84">
        <v>3.6021779409545825E-2</v>
      </c>
      <c r="F107" s="86">
        <v>492129096.03959483</v>
      </c>
      <c r="G107" s="86">
        <v>-3219550.802036643</v>
      </c>
      <c r="H107" s="84">
        <v>-6.4995651498488292E-3</v>
      </c>
      <c r="I107" s="87"/>
      <c r="J107" s="87"/>
    </row>
    <row r="108" spans="1:10">
      <c r="A108" s="954" t="s">
        <v>351</v>
      </c>
      <c r="B108" s="234" t="s">
        <v>157</v>
      </c>
      <c r="C108" s="80">
        <v>124850040.28630395</v>
      </c>
      <c r="D108" s="80">
        <v>5004876.7627377659</v>
      </c>
      <c r="E108" s="81">
        <v>4.1761190986681858E-2</v>
      </c>
      <c r="F108" s="83">
        <v>581421075.41167486</v>
      </c>
      <c r="G108" s="83">
        <v>3604355.1306196451</v>
      </c>
      <c r="H108" s="81">
        <v>6.2378865202558599E-3</v>
      </c>
      <c r="I108" s="849"/>
      <c r="J108" s="849"/>
    </row>
    <row r="109" spans="1:10">
      <c r="A109" s="954" t="s">
        <v>351</v>
      </c>
      <c r="B109" s="87" t="s">
        <v>158</v>
      </c>
      <c r="C109" s="88">
        <v>113261344.03387624</v>
      </c>
      <c r="D109" s="88">
        <v>2370136.4342179149</v>
      </c>
      <c r="E109" s="84">
        <v>2.1373528934544833E-2</v>
      </c>
      <c r="F109" s="86">
        <v>503481660.60649741</v>
      </c>
      <c r="G109" s="86">
        <v>-6886483.8774079084</v>
      </c>
      <c r="H109" s="84">
        <v>-1.3493169493114939E-2</v>
      </c>
      <c r="I109" s="87"/>
      <c r="J109" s="87"/>
    </row>
    <row r="110" spans="1:10">
      <c r="A110" s="89"/>
      <c r="B110" s="89"/>
      <c r="C110" s="89"/>
      <c r="D110" s="89"/>
      <c r="E110" s="89"/>
      <c r="F110" s="89"/>
      <c r="G110" s="89"/>
      <c r="H110" s="89"/>
      <c r="I110" s="89"/>
      <c r="J110" s="89"/>
    </row>
    <row r="111" spans="1:10">
      <c r="A111" s="89"/>
      <c r="B111" s="89"/>
      <c r="C111" s="89"/>
      <c r="D111" s="89"/>
      <c r="E111" s="89"/>
      <c r="F111" s="89"/>
      <c r="G111" s="89"/>
      <c r="H111" s="89"/>
      <c r="I111" s="89"/>
      <c r="J111" s="89"/>
    </row>
    <row r="112" spans="1:10">
      <c r="A112" s="89"/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>
      <c r="A113" s="89"/>
      <c r="B113" s="89"/>
      <c r="C113" s="89"/>
      <c r="D113" s="89"/>
      <c r="E113" s="89"/>
      <c r="F113" s="89"/>
      <c r="G113" s="89"/>
      <c r="H113" s="89"/>
      <c r="I113" s="89"/>
      <c r="J113" s="89"/>
    </row>
    <row r="114" spans="1:10">
      <c r="A114" s="89"/>
      <c r="B114" s="89"/>
      <c r="C114" s="89"/>
      <c r="D114" s="89"/>
      <c r="E114" s="89"/>
      <c r="F114" s="89"/>
      <c r="G114" s="89"/>
      <c r="H114" s="89"/>
      <c r="I114" s="89"/>
      <c r="J114" s="89"/>
    </row>
    <row r="115" spans="1:10">
      <c r="A115" s="89"/>
      <c r="B115" s="89"/>
      <c r="C115" s="89"/>
      <c r="D115" s="89"/>
      <c r="E115" s="89"/>
      <c r="F115" s="89"/>
      <c r="G115" s="89"/>
      <c r="H115" s="89"/>
      <c r="I115" s="89"/>
      <c r="J115" s="89"/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>
      <c r="A118" s="89"/>
      <c r="B118" s="89"/>
      <c r="C118" s="89"/>
      <c r="D118" s="89"/>
      <c r="E118" s="89"/>
      <c r="F118" s="89"/>
      <c r="G118" s="89"/>
      <c r="H118" s="89"/>
      <c r="I118" s="89"/>
      <c r="J118" s="89"/>
    </row>
    <row r="119" spans="1:10">
      <c r="A119" s="89"/>
      <c r="B119" s="89"/>
      <c r="C119" s="89"/>
      <c r="D119" s="89"/>
      <c r="E119" s="89"/>
      <c r="F119" s="89"/>
      <c r="G119" s="89"/>
      <c r="H119" s="89"/>
      <c r="I119" s="89"/>
      <c r="J119" s="89"/>
    </row>
    <row r="120" spans="1:10">
      <c r="A120" s="89"/>
      <c r="B120" s="89"/>
      <c r="C120" s="89"/>
      <c r="D120" s="89"/>
      <c r="E120" s="89"/>
      <c r="F120" s="89"/>
      <c r="G120" s="89"/>
      <c r="H120" s="89"/>
      <c r="I120" s="89"/>
      <c r="J120" s="89"/>
    </row>
    <row r="121" spans="1:10">
      <c r="A121" s="89"/>
      <c r="B121" s="89"/>
      <c r="C121" s="89"/>
      <c r="D121" s="89"/>
      <c r="E121" s="89"/>
      <c r="F121" s="89"/>
      <c r="G121" s="89"/>
      <c r="H121" s="89"/>
      <c r="I121" s="89"/>
      <c r="J121" s="89"/>
    </row>
    <row r="122" spans="1:10">
      <c r="A122" s="89"/>
      <c r="B122" s="89"/>
      <c r="C122" s="89"/>
      <c r="D122" s="89"/>
      <c r="E122" s="89"/>
      <c r="F122" s="89"/>
      <c r="G122" s="89"/>
      <c r="H122" s="89"/>
      <c r="I122" s="89"/>
      <c r="J122" s="89"/>
    </row>
    <row r="123" spans="1:10">
      <c r="A123" s="89"/>
      <c r="B123" s="89"/>
      <c r="C123" s="89"/>
      <c r="D123" s="89"/>
      <c r="E123" s="89"/>
      <c r="F123" s="89"/>
      <c r="G123" s="89"/>
      <c r="H123" s="89"/>
      <c r="I123" s="89"/>
      <c r="J123" s="89"/>
    </row>
    <row r="124" spans="1:10">
      <c r="A124" s="79"/>
      <c r="C124" s="38"/>
      <c r="D124" s="38"/>
      <c r="E124" s="38"/>
      <c r="F124" s="38"/>
      <c r="G124" s="38"/>
      <c r="H124" s="38"/>
      <c r="I124" s="38"/>
      <c r="J124" s="38"/>
    </row>
    <row r="125" spans="1:10">
      <c r="A125" s="79"/>
      <c r="C125" s="38"/>
      <c r="D125" s="38"/>
      <c r="E125" s="38"/>
      <c r="F125" s="38"/>
      <c r="G125" s="38"/>
      <c r="H125" s="38"/>
      <c r="I125" s="38"/>
      <c r="J125" s="38"/>
    </row>
    <row r="126" spans="1:10">
      <c r="A126" s="79"/>
      <c r="C126" s="38"/>
      <c r="D126" s="38"/>
      <c r="E126" s="38"/>
      <c r="F126" s="38"/>
      <c r="G126" s="38"/>
      <c r="H126" s="38"/>
      <c r="I126" s="38"/>
      <c r="J126" s="38"/>
    </row>
    <row r="127" spans="1:10">
      <c r="A127" s="79"/>
      <c r="C127" s="38"/>
      <c r="D127" s="38"/>
      <c r="E127" s="38"/>
      <c r="F127" s="38"/>
      <c r="G127" s="38"/>
      <c r="H127" s="38"/>
      <c r="I127" s="38"/>
      <c r="J127" s="38"/>
    </row>
    <row r="128" spans="1:10">
      <c r="A128" s="79"/>
      <c r="C128" s="38"/>
      <c r="D128" s="38"/>
      <c r="E128" s="38"/>
      <c r="F128" s="38"/>
      <c r="G128" s="38"/>
      <c r="H128" s="38"/>
      <c r="I128" s="38"/>
      <c r="J128" s="38"/>
    </row>
    <row r="129" spans="1:11">
      <c r="A129" s="79"/>
      <c r="C129" s="38"/>
      <c r="D129" s="38"/>
      <c r="E129" s="38"/>
      <c r="F129" s="38"/>
      <c r="G129" s="38"/>
      <c r="H129" s="38"/>
      <c r="I129" s="38"/>
      <c r="J129" s="38"/>
    </row>
    <row r="130" spans="1:11">
      <c r="A130" s="79"/>
      <c r="C130" s="38"/>
      <c r="D130" s="38"/>
      <c r="E130" s="38"/>
      <c r="F130" s="38"/>
      <c r="G130" s="38"/>
      <c r="H130" s="38"/>
      <c r="I130" s="38"/>
      <c r="J130" s="38"/>
    </row>
    <row r="131" spans="1:11">
      <c r="A131" s="79"/>
      <c r="C131" s="38"/>
      <c r="D131" s="38"/>
      <c r="E131" s="38"/>
      <c r="F131" s="38"/>
      <c r="G131" s="38"/>
      <c r="H131" s="38"/>
      <c r="I131" s="38"/>
      <c r="J131" s="38"/>
    </row>
    <row r="132" spans="1:11">
      <c r="A132" s="79"/>
      <c r="C132" s="38"/>
      <c r="D132" s="38"/>
      <c r="E132" s="38"/>
      <c r="F132" s="38"/>
      <c r="G132" s="38"/>
      <c r="H132" s="38"/>
      <c r="I132" s="38"/>
      <c r="J132" s="38"/>
    </row>
    <row r="133" spans="1:11">
      <c r="A133" s="79"/>
      <c r="C133" s="38"/>
      <c r="D133" s="38"/>
      <c r="E133" s="38"/>
      <c r="F133" s="38"/>
      <c r="G133" s="38"/>
      <c r="H133" s="38"/>
      <c r="I133" s="38"/>
      <c r="J133" s="38"/>
    </row>
    <row r="134" spans="1:11">
      <c r="A134" s="79"/>
      <c r="C134" s="38"/>
      <c r="D134" s="38"/>
      <c r="E134" s="38"/>
      <c r="F134" s="38"/>
      <c r="G134" s="38"/>
      <c r="H134" s="38"/>
      <c r="I134" s="38"/>
      <c r="J134" s="38"/>
    </row>
    <row r="135" spans="1:11">
      <c r="A135" s="79"/>
      <c r="C135" s="38"/>
      <c r="D135" s="38"/>
      <c r="E135" s="38"/>
      <c r="F135" s="38"/>
      <c r="G135" s="38"/>
      <c r="H135" s="38"/>
      <c r="I135" s="38"/>
      <c r="J135" s="38"/>
    </row>
    <row r="136" spans="1:11">
      <c r="A136" s="79"/>
    </row>
    <row r="137" spans="1:11">
      <c r="A137" s="79"/>
    </row>
    <row r="138" spans="1:11">
      <c r="A138" s="79"/>
      <c r="K138" s="42"/>
    </row>
  </sheetData>
  <mergeCells count="3">
    <mergeCell ref="A2:A37"/>
    <mergeCell ref="A38:A73"/>
    <mergeCell ref="A74:A10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L224"/>
  <sheetViews>
    <sheetView zoomScale="85" zoomScaleNormal="85" workbookViewId="0">
      <selection activeCell="K10" sqref="K10"/>
    </sheetView>
  </sheetViews>
  <sheetFormatPr defaultRowHeight="14.4"/>
  <cols>
    <col min="1" max="1" width="31.5546875" bestFit="1" customWidth="1"/>
    <col min="2" max="2" width="41.6640625" bestFit="1" customWidth="1"/>
    <col min="3" max="3" width="11.21875" style="30" bestFit="1" customWidth="1"/>
    <col min="4" max="4" width="10.88671875" style="30" bestFit="1" customWidth="1"/>
    <col min="5" max="5" width="8.44140625" style="30" bestFit="1" customWidth="1"/>
    <col min="6" max="6" width="14.21875" style="30" bestFit="1" customWidth="1"/>
    <col min="7" max="7" width="12.6640625" style="30" bestFit="1" customWidth="1"/>
    <col min="8" max="8" width="8.44140625" style="30" bestFit="1" customWidth="1"/>
    <col min="10" max="10" width="35.44140625" customWidth="1"/>
    <col min="12" max="12" width="12.109375" customWidth="1"/>
  </cols>
  <sheetData>
    <row r="1" spans="1:12" ht="15" customHeight="1">
      <c r="A1" s="956" t="s">
        <v>1</v>
      </c>
      <c r="B1" s="956" t="s">
        <v>0</v>
      </c>
      <c r="C1" s="956" t="s">
        <v>81</v>
      </c>
      <c r="D1" s="956"/>
      <c r="E1" s="956"/>
      <c r="F1" s="956"/>
      <c r="G1" s="956"/>
      <c r="H1" s="956"/>
    </row>
    <row r="2" spans="1:12" ht="15" customHeight="1">
      <c r="A2" s="957"/>
      <c r="B2" s="957"/>
      <c r="C2" s="956" t="s">
        <v>2</v>
      </c>
      <c r="D2" s="956"/>
      <c r="E2" s="956"/>
      <c r="F2" s="956" t="s">
        <v>5</v>
      </c>
      <c r="G2" s="956"/>
      <c r="H2" s="956"/>
    </row>
    <row r="3" spans="1:12" ht="28.8">
      <c r="A3" s="957"/>
      <c r="B3" s="957"/>
      <c r="C3" s="28" t="s">
        <v>7</v>
      </c>
      <c r="D3" s="28" t="s">
        <v>8</v>
      </c>
      <c r="E3" s="28" t="s">
        <v>9</v>
      </c>
      <c r="F3" s="28" t="s">
        <v>7</v>
      </c>
      <c r="G3" s="28" t="s">
        <v>8</v>
      </c>
      <c r="H3" s="28" t="s">
        <v>9</v>
      </c>
    </row>
    <row r="4" spans="1:12">
      <c r="A4" s="958" t="s">
        <v>275</v>
      </c>
      <c r="B4" s="227" t="s">
        <v>159</v>
      </c>
      <c r="C4" s="80">
        <v>61677751.720701508</v>
      </c>
      <c r="D4" s="80">
        <v>-1025889.8000118211</v>
      </c>
      <c r="E4" s="81">
        <v>-1.6360928570200054E-2</v>
      </c>
      <c r="F4" s="83">
        <v>322698248.72207332</v>
      </c>
      <c r="G4" s="83">
        <v>-14749842.805122733</v>
      </c>
      <c r="H4" s="81">
        <v>-4.3709960659042563E-2</v>
      </c>
      <c r="I4" s="40"/>
      <c r="J4" s="236"/>
    </row>
    <row r="5" spans="1:12">
      <c r="A5" s="959"/>
      <c r="B5" s="87" t="s">
        <v>160</v>
      </c>
      <c r="C5" s="88">
        <v>9394159.3389399573</v>
      </c>
      <c r="D5" s="88">
        <v>-99621.609552690759</v>
      </c>
      <c r="E5" s="84">
        <v>-1.0493354554226147E-2</v>
      </c>
      <c r="F5" s="86">
        <v>53742203.300771505</v>
      </c>
      <c r="G5" s="86">
        <v>-1921069.2563065514</v>
      </c>
      <c r="H5" s="84">
        <v>-3.4512330447992519E-2</v>
      </c>
      <c r="I5" s="40"/>
      <c r="J5" s="236"/>
      <c r="L5" s="228"/>
    </row>
    <row r="6" spans="1:12">
      <c r="A6" s="959"/>
      <c r="B6" s="227" t="s">
        <v>161</v>
      </c>
      <c r="C6" s="80">
        <v>4569329.506810395</v>
      </c>
      <c r="D6" s="80">
        <v>-70500.220564406365</v>
      </c>
      <c r="E6" s="81">
        <v>-1.5194570643068648E-2</v>
      </c>
      <c r="F6" s="83">
        <v>24304112.199232701</v>
      </c>
      <c r="G6" s="83">
        <v>-1010960.4539288692</v>
      </c>
      <c r="H6" s="81">
        <v>-3.9935119593765479E-2</v>
      </c>
      <c r="I6" s="40"/>
      <c r="J6" s="236"/>
      <c r="L6" s="228"/>
    </row>
    <row r="7" spans="1:12">
      <c r="A7" s="959"/>
      <c r="B7" s="87" t="s">
        <v>162</v>
      </c>
      <c r="C7" s="88">
        <v>3074657.0070490479</v>
      </c>
      <c r="D7" s="88">
        <v>-37059.805007578805</v>
      </c>
      <c r="E7" s="84">
        <v>-1.1909761474433424E-2</v>
      </c>
      <c r="F7" s="86">
        <v>16048871.738315679</v>
      </c>
      <c r="G7" s="86">
        <v>-812708.38434971124</v>
      </c>
      <c r="H7" s="84">
        <v>-4.8198827063500767E-2</v>
      </c>
      <c r="I7" s="40"/>
      <c r="J7" s="236"/>
      <c r="L7" s="228"/>
    </row>
    <row r="8" spans="1:12">
      <c r="A8" s="959"/>
      <c r="B8" s="227" t="s">
        <v>163</v>
      </c>
      <c r="C8" s="80">
        <v>5965976.7856685435</v>
      </c>
      <c r="D8" s="80">
        <v>-249643.50952881202</v>
      </c>
      <c r="E8" s="81">
        <v>-4.0163893171161841E-2</v>
      </c>
      <c r="F8" s="83">
        <v>32701637.538386229</v>
      </c>
      <c r="G8" s="83">
        <v>-2000511.9930063151</v>
      </c>
      <c r="H8" s="81">
        <v>-5.7648071373693884E-2</v>
      </c>
      <c r="I8" s="40"/>
      <c r="J8" s="236"/>
      <c r="L8" s="228"/>
    </row>
    <row r="9" spans="1:12">
      <c r="A9" s="959"/>
      <c r="B9" s="87" t="s">
        <v>164</v>
      </c>
      <c r="C9" s="88">
        <v>2758060.6544155502</v>
      </c>
      <c r="D9" s="88">
        <v>-110412.95227618422</v>
      </c>
      <c r="E9" s="84">
        <v>-3.8491883634071709E-2</v>
      </c>
      <c r="F9" s="86">
        <v>14151305.160384554</v>
      </c>
      <c r="G9" s="86">
        <v>-954656.51500218175</v>
      </c>
      <c r="H9" s="84">
        <v>-6.3197334636276387E-2</v>
      </c>
      <c r="I9" s="40"/>
      <c r="J9" s="236"/>
      <c r="L9" s="228"/>
    </row>
    <row r="10" spans="1:12">
      <c r="A10" s="959"/>
      <c r="B10" s="227" t="s">
        <v>165</v>
      </c>
      <c r="C10" s="80">
        <v>3450100.7756912978</v>
      </c>
      <c r="D10" s="80">
        <v>-42655.919199001975</v>
      </c>
      <c r="E10" s="81">
        <v>-1.2212679818610071E-2</v>
      </c>
      <c r="F10" s="83">
        <v>17492643.227195904</v>
      </c>
      <c r="G10" s="83">
        <v>-870480.83610137179</v>
      </c>
      <c r="H10" s="81">
        <v>-4.7403744215899428E-2</v>
      </c>
      <c r="I10" s="40"/>
      <c r="J10" s="236"/>
      <c r="L10" s="87"/>
    </row>
    <row r="11" spans="1:12">
      <c r="A11" s="959"/>
      <c r="B11" s="87" t="s">
        <v>166</v>
      </c>
      <c r="C11" s="88">
        <v>3650023.2626518593</v>
      </c>
      <c r="D11" s="88">
        <v>-21178.572658475488</v>
      </c>
      <c r="E11" s="84">
        <v>-5.7688390909962639E-3</v>
      </c>
      <c r="F11" s="86">
        <v>19459884.504788354</v>
      </c>
      <c r="G11" s="86">
        <v>-688973.32822899893</v>
      </c>
      <c r="H11" s="84">
        <v>-3.4194162961435869E-2</v>
      </c>
      <c r="I11" s="40"/>
      <c r="J11" s="236"/>
      <c r="L11" s="228"/>
    </row>
    <row r="12" spans="1:12">
      <c r="A12" s="959"/>
      <c r="B12" s="227" t="s">
        <v>167</v>
      </c>
      <c r="C12" s="80">
        <v>2592554.6040805439</v>
      </c>
      <c r="D12" s="80">
        <v>-33451.943340126425</v>
      </c>
      <c r="E12" s="81">
        <v>-1.2738712846311737E-2</v>
      </c>
      <c r="F12" s="83">
        <v>12890233.644829242</v>
      </c>
      <c r="G12" s="83">
        <v>-580666.32242610678</v>
      </c>
      <c r="H12" s="81">
        <v>-4.3105236015230808E-2</v>
      </c>
      <c r="I12" s="40"/>
      <c r="J12" s="236"/>
      <c r="L12" s="228"/>
    </row>
    <row r="13" spans="1:12">
      <c r="A13" s="959"/>
      <c r="B13" s="87" t="s">
        <v>168</v>
      </c>
      <c r="C13" s="88">
        <v>2890033.0630616569</v>
      </c>
      <c r="D13" s="88">
        <v>-17597.104010514449</v>
      </c>
      <c r="E13" s="84">
        <v>-6.05204341659235E-3</v>
      </c>
      <c r="F13" s="86">
        <v>14006601.059803599</v>
      </c>
      <c r="G13" s="86">
        <v>-617864.92959970981</v>
      </c>
      <c r="H13" s="84">
        <v>-4.2248717323928708E-2</v>
      </c>
      <c r="I13" s="40"/>
      <c r="J13" s="236"/>
      <c r="L13" s="228"/>
    </row>
    <row r="14" spans="1:12">
      <c r="A14" s="959"/>
      <c r="B14" s="227" t="s">
        <v>169</v>
      </c>
      <c r="C14" s="80">
        <v>43290257.019178361</v>
      </c>
      <c r="D14" s="80">
        <v>304110.72968653589</v>
      </c>
      <c r="E14" s="81">
        <v>7.0746218476643776E-3</v>
      </c>
      <c r="F14" s="83">
        <v>212619747.41301677</v>
      </c>
      <c r="G14" s="83">
        <v>-5688908.5245710909</v>
      </c>
      <c r="H14" s="81">
        <v>-2.605901493066537E-2</v>
      </c>
      <c r="I14" s="40"/>
      <c r="J14" s="236"/>
      <c r="L14" s="228"/>
    </row>
    <row r="15" spans="1:12">
      <c r="A15" s="959"/>
      <c r="B15" s="87" t="s">
        <v>170</v>
      </c>
      <c r="C15" s="88">
        <v>8964393.5669696964</v>
      </c>
      <c r="D15" s="88">
        <v>-71641.12030188553</v>
      </c>
      <c r="E15" s="84">
        <v>-7.9283803992918778E-3</v>
      </c>
      <c r="F15" s="86">
        <v>45812419.156542562</v>
      </c>
      <c r="G15" s="86">
        <v>-1901379.9160234332</v>
      </c>
      <c r="H15" s="84">
        <v>-3.9849686107193041E-2</v>
      </c>
      <c r="I15" s="40"/>
      <c r="J15" s="236"/>
      <c r="L15" s="228"/>
    </row>
    <row r="16" spans="1:12">
      <c r="A16" s="959"/>
      <c r="B16" s="227" t="s">
        <v>171</v>
      </c>
      <c r="C16" s="80">
        <v>6153039.2175759794</v>
      </c>
      <c r="D16" s="80">
        <v>105606.88026514649</v>
      </c>
      <c r="E16" s="81">
        <v>1.7463094148831383E-2</v>
      </c>
      <c r="F16" s="83">
        <v>30747024.806102909</v>
      </c>
      <c r="G16" s="83">
        <v>-595481.80808232725</v>
      </c>
      <c r="H16" s="81">
        <v>-1.8999176275608393E-2</v>
      </c>
      <c r="I16" s="40"/>
      <c r="J16" s="236"/>
      <c r="L16" s="228"/>
    </row>
    <row r="17" spans="1:12">
      <c r="A17" s="959"/>
      <c r="B17" s="87" t="s">
        <v>172</v>
      </c>
      <c r="C17" s="88">
        <v>3482364.5280359262</v>
      </c>
      <c r="D17" s="88">
        <v>14922.094040145632</v>
      </c>
      <c r="E17" s="84">
        <v>4.3034871736716456E-3</v>
      </c>
      <c r="F17" s="86">
        <v>18233433.543161653</v>
      </c>
      <c r="G17" s="86">
        <v>-332506.91964041814</v>
      </c>
      <c r="H17" s="84">
        <v>-1.7909511252964257E-2</v>
      </c>
      <c r="I17" s="40"/>
      <c r="J17" s="236"/>
      <c r="L17" s="228"/>
    </row>
    <row r="18" spans="1:12">
      <c r="A18" s="959"/>
      <c r="B18" s="227" t="s">
        <v>173</v>
      </c>
      <c r="C18" s="80">
        <v>32293599.912976019</v>
      </c>
      <c r="D18" s="80">
        <v>-141440.26466809958</v>
      </c>
      <c r="E18" s="81">
        <v>-4.3607242011553735E-3</v>
      </c>
      <c r="F18" s="83">
        <v>162314017.54949209</v>
      </c>
      <c r="G18" s="83">
        <v>-5509134.9015308321</v>
      </c>
      <c r="H18" s="81">
        <v>-3.2827025479327733E-2</v>
      </c>
      <c r="I18" s="40"/>
      <c r="J18" s="236"/>
      <c r="L18" s="228"/>
    </row>
    <row r="19" spans="1:12">
      <c r="A19" s="959"/>
      <c r="B19" s="87" t="s">
        <v>341</v>
      </c>
      <c r="C19" s="88">
        <v>3150784.6314370437</v>
      </c>
      <c r="D19" s="88">
        <v>-13005.860206323676</v>
      </c>
      <c r="E19" s="84">
        <v>-4.1108474915379249E-3</v>
      </c>
      <c r="F19" s="86">
        <v>15948668.413223758</v>
      </c>
      <c r="G19" s="86">
        <v>-464657.2525105644</v>
      </c>
      <c r="H19" s="84">
        <v>-2.8309756473096574E-2</v>
      </c>
      <c r="I19" s="40"/>
      <c r="J19" s="236"/>
      <c r="L19" s="228"/>
    </row>
    <row r="20" spans="1:12">
      <c r="A20" s="959"/>
      <c r="B20" s="227" t="s">
        <v>342</v>
      </c>
      <c r="C20" s="80">
        <v>4524630.4773829076</v>
      </c>
      <c r="D20" s="80">
        <v>-111576.42711417098</v>
      </c>
      <c r="E20" s="81">
        <v>-2.4066317447123176E-2</v>
      </c>
      <c r="F20" s="83">
        <v>24250330.559542626</v>
      </c>
      <c r="G20" s="83">
        <v>-1529865.7979761623</v>
      </c>
      <c r="H20" s="81">
        <v>-5.9342674383082321E-2</v>
      </c>
      <c r="I20" s="40"/>
      <c r="J20" s="236"/>
      <c r="L20" s="228"/>
    </row>
    <row r="21" spans="1:12">
      <c r="A21" s="959"/>
      <c r="B21" s="87" t="s">
        <v>343</v>
      </c>
      <c r="C21" s="88">
        <v>1942608.2090387226</v>
      </c>
      <c r="D21" s="88">
        <v>-22747.980036024936</v>
      </c>
      <c r="E21" s="84">
        <v>-1.1574482102775606E-2</v>
      </c>
      <c r="F21" s="86">
        <v>9754619.6458407957</v>
      </c>
      <c r="G21" s="86">
        <v>-387488.02065744996</v>
      </c>
      <c r="H21" s="84">
        <v>-3.8205867399476894E-2</v>
      </c>
      <c r="I21" s="40"/>
      <c r="J21" s="87"/>
      <c r="L21" s="228"/>
    </row>
    <row r="22" spans="1:12">
      <c r="A22" s="959"/>
      <c r="B22" s="227" t="s">
        <v>174</v>
      </c>
      <c r="C22" s="80">
        <v>3653149.3622445622</v>
      </c>
      <c r="D22" s="80">
        <v>-39671.758450660855</v>
      </c>
      <c r="E22" s="81">
        <v>-1.0742940736645298E-2</v>
      </c>
      <c r="F22" s="83">
        <v>19303966.310114626</v>
      </c>
      <c r="G22" s="83">
        <v>-622460.52764968202</v>
      </c>
      <c r="H22" s="81">
        <v>-3.1237940084170177E-2</v>
      </c>
      <c r="I22" s="40"/>
      <c r="J22" s="227"/>
      <c r="L22" s="228"/>
    </row>
    <row r="23" spans="1:12">
      <c r="A23" s="959"/>
      <c r="B23" s="87" t="s">
        <v>175</v>
      </c>
      <c r="C23" s="88">
        <v>1346395.5635791034</v>
      </c>
      <c r="D23" s="88">
        <v>4458.1986628535669</v>
      </c>
      <c r="E23" s="84">
        <v>3.3222106928454164E-3</v>
      </c>
      <c r="F23" s="86">
        <v>6199781.5650604842</v>
      </c>
      <c r="G23" s="86">
        <v>-221290.21587777231</v>
      </c>
      <c r="H23" s="84">
        <v>-3.4463127563018309E-2</v>
      </c>
      <c r="I23" s="40"/>
      <c r="J23" s="87"/>
      <c r="L23" s="228"/>
    </row>
    <row r="24" spans="1:12">
      <c r="A24" s="959"/>
      <c r="B24" s="227" t="s">
        <v>176</v>
      </c>
      <c r="C24" s="80">
        <v>51756435.042090945</v>
      </c>
      <c r="D24" s="80">
        <v>-388955.6114231497</v>
      </c>
      <c r="E24" s="81">
        <v>-7.4590602649351875E-3</v>
      </c>
      <c r="F24" s="83">
        <v>282683800.33707148</v>
      </c>
      <c r="G24" s="83">
        <v>-10479543.323635697</v>
      </c>
      <c r="H24" s="81">
        <v>-3.5746431299283461E-2</v>
      </c>
      <c r="I24" s="40"/>
      <c r="J24" s="227"/>
      <c r="L24" s="228"/>
    </row>
    <row r="25" spans="1:12">
      <c r="A25" s="959"/>
      <c r="B25" s="87" t="s">
        <v>177</v>
      </c>
      <c r="C25" s="88">
        <v>9160783.1968851332</v>
      </c>
      <c r="D25" s="88">
        <v>-165332.0663825199</v>
      </c>
      <c r="E25" s="84">
        <v>-1.7727860069852001E-2</v>
      </c>
      <c r="F25" s="86">
        <v>55762114.81183853</v>
      </c>
      <c r="G25" s="86">
        <v>-2475464.5807624385</v>
      </c>
      <c r="H25" s="84">
        <v>-4.2506309612808942E-2</v>
      </c>
      <c r="I25" s="40"/>
      <c r="J25" s="87"/>
      <c r="L25" s="228"/>
    </row>
    <row r="26" spans="1:12">
      <c r="A26" s="959"/>
      <c r="B26" s="227" t="s">
        <v>178</v>
      </c>
      <c r="C26" s="80">
        <v>4144329.7021478894</v>
      </c>
      <c r="D26" s="80">
        <v>-84735.933072236832</v>
      </c>
      <c r="E26" s="81">
        <v>-2.0036561354486108E-2</v>
      </c>
      <c r="F26" s="83">
        <v>22947089.268964034</v>
      </c>
      <c r="G26" s="83">
        <v>-1093223.0738257542</v>
      </c>
      <c r="H26" s="81">
        <v>-4.5474578625998407E-2</v>
      </c>
      <c r="I26" s="40"/>
      <c r="J26" s="227"/>
    </row>
    <row r="27" spans="1:12">
      <c r="A27" s="959"/>
      <c r="B27" s="87" t="s">
        <v>179</v>
      </c>
      <c r="C27" s="88">
        <v>1775283.6561215166</v>
      </c>
      <c r="D27" s="88">
        <v>8886.8153697042726</v>
      </c>
      <c r="E27" s="84">
        <v>5.0310412500069205E-3</v>
      </c>
      <c r="F27" s="86">
        <v>9389391.7842553314</v>
      </c>
      <c r="G27" s="86">
        <v>-241465.36722618714</v>
      </c>
      <c r="H27" s="84">
        <v>-2.5072053652985853E-2</v>
      </c>
      <c r="I27" s="40"/>
      <c r="J27" s="87"/>
    </row>
    <row r="28" spans="1:12">
      <c r="A28" s="959"/>
      <c r="B28" s="227" t="s">
        <v>180</v>
      </c>
      <c r="C28" s="80">
        <v>1853021.1988640395</v>
      </c>
      <c r="D28" s="80">
        <v>-45062.426036695717</v>
      </c>
      <c r="E28" s="81">
        <v>-2.374101195833896E-2</v>
      </c>
      <c r="F28" s="83">
        <v>9498649.6413374357</v>
      </c>
      <c r="G28" s="83">
        <v>-533093.25113864057</v>
      </c>
      <c r="H28" s="81">
        <v>-5.3140641347423953E-2</v>
      </c>
      <c r="I28" s="40"/>
      <c r="J28" s="227"/>
    </row>
    <row r="29" spans="1:12">
      <c r="A29" s="959"/>
      <c r="B29" s="87" t="s">
        <v>181</v>
      </c>
      <c r="C29" s="88">
        <v>3060792.4848788064</v>
      </c>
      <c r="D29" s="88">
        <v>-33488.036512905732</v>
      </c>
      <c r="E29" s="84">
        <v>-1.0822559971984648E-2</v>
      </c>
      <c r="F29" s="86">
        <v>16594962.136673989</v>
      </c>
      <c r="G29" s="86">
        <v>-603051.20836745016</v>
      </c>
      <c r="H29" s="84">
        <v>-3.5065166904369387E-2</v>
      </c>
      <c r="I29" s="40"/>
      <c r="J29" s="87"/>
    </row>
    <row r="30" spans="1:12">
      <c r="A30" s="959"/>
      <c r="B30" s="227" t="s">
        <v>182</v>
      </c>
      <c r="C30" s="80">
        <v>5112321.0595175559</v>
      </c>
      <c r="D30" s="80">
        <v>-62911.466847635806</v>
      </c>
      <c r="E30" s="81">
        <v>-1.2156258975250621E-2</v>
      </c>
      <c r="F30" s="83">
        <v>28211622.593634147</v>
      </c>
      <c r="G30" s="83">
        <v>-1114557.4340739362</v>
      </c>
      <c r="H30" s="81">
        <v>-3.8005544295945652E-2</v>
      </c>
      <c r="I30" s="40"/>
      <c r="J30" s="227"/>
    </row>
    <row r="31" spans="1:12">
      <c r="A31" s="959"/>
      <c r="B31" s="87" t="s">
        <v>183</v>
      </c>
      <c r="C31" s="88">
        <v>3964264.5096762669</v>
      </c>
      <c r="D31" s="88">
        <v>-54389.514799187891</v>
      </c>
      <c r="E31" s="84">
        <v>-1.3534261588066721E-2</v>
      </c>
      <c r="F31" s="86">
        <v>22173061.516792946</v>
      </c>
      <c r="G31" s="86">
        <v>-922848.40613405406</v>
      </c>
      <c r="H31" s="84">
        <v>-3.995722226202289E-2</v>
      </c>
      <c r="I31" s="40"/>
      <c r="J31" s="87"/>
    </row>
    <row r="32" spans="1:12">
      <c r="A32" s="959"/>
      <c r="B32" s="227" t="s">
        <v>184</v>
      </c>
      <c r="C32" s="80">
        <v>3486441.5931021245</v>
      </c>
      <c r="D32" s="80">
        <v>-7369.3386274152435</v>
      </c>
      <c r="E32" s="81">
        <v>-2.1092551289737943E-3</v>
      </c>
      <c r="F32" s="83">
        <v>17597378.997042123</v>
      </c>
      <c r="G32" s="83">
        <v>-651629.74844198674</v>
      </c>
      <c r="H32" s="81">
        <v>-3.5707679114529371E-2</v>
      </c>
      <c r="I32" s="40"/>
      <c r="J32" s="227"/>
    </row>
    <row r="33" spans="1:10">
      <c r="A33" s="959"/>
      <c r="B33" s="87" t="s">
        <v>185</v>
      </c>
      <c r="C33" s="88">
        <v>68645837.700716749</v>
      </c>
      <c r="D33" s="88">
        <v>-2348153.8896906525</v>
      </c>
      <c r="E33" s="84">
        <v>-3.3075389016553498E-2</v>
      </c>
      <c r="F33" s="86">
        <v>412552377.45693618</v>
      </c>
      <c r="G33" s="86">
        <v>-17953732.359300554</v>
      </c>
      <c r="H33" s="84">
        <v>-4.1703780619894514E-2</v>
      </c>
      <c r="I33" s="40"/>
      <c r="J33" s="87"/>
    </row>
    <row r="34" spans="1:10">
      <c r="A34" s="959"/>
      <c r="B34" s="227" t="s">
        <v>186</v>
      </c>
      <c r="C34" s="80">
        <v>1646080.0731794864</v>
      </c>
      <c r="D34" s="80">
        <v>-57840.478220240213</v>
      </c>
      <c r="E34" s="81">
        <v>-3.3945525319666901E-2</v>
      </c>
      <c r="F34" s="83">
        <v>9642473.5436317306</v>
      </c>
      <c r="G34" s="83">
        <v>-457690.00739067048</v>
      </c>
      <c r="H34" s="81">
        <v>-4.5315108520627895E-2</v>
      </c>
      <c r="I34" s="40"/>
      <c r="J34" s="227"/>
    </row>
    <row r="35" spans="1:10">
      <c r="A35" s="959"/>
      <c r="B35" s="87" t="s">
        <v>187</v>
      </c>
      <c r="C35" s="88">
        <v>6867297.57429088</v>
      </c>
      <c r="D35" s="88">
        <v>-193447.45548253506</v>
      </c>
      <c r="E35" s="84">
        <v>-2.7397598223249105E-2</v>
      </c>
      <c r="F35" s="86">
        <v>43479635.114683516</v>
      </c>
      <c r="G35" s="86">
        <v>-1536630.6011004597</v>
      </c>
      <c r="H35" s="84">
        <v>-3.4135008239070209E-2</v>
      </c>
      <c r="I35" s="40"/>
      <c r="J35" s="87"/>
    </row>
    <row r="36" spans="1:10">
      <c r="A36" s="959"/>
      <c r="B36" s="227" t="s">
        <v>188</v>
      </c>
      <c r="C36" s="80">
        <v>3563637.1723554269</v>
      </c>
      <c r="D36" s="80">
        <v>-14087.094931685831</v>
      </c>
      <c r="E36" s="81">
        <v>-3.9374456719571847E-3</v>
      </c>
      <c r="F36" s="83">
        <v>19936848.952290818</v>
      </c>
      <c r="G36" s="83">
        <v>-819241.53090294451</v>
      </c>
      <c r="H36" s="81">
        <v>-3.9469934454481471E-2</v>
      </c>
      <c r="I36" s="40"/>
      <c r="J36" s="227"/>
    </row>
    <row r="37" spans="1:10">
      <c r="A37" s="959"/>
      <c r="B37" s="87" t="s">
        <v>189</v>
      </c>
      <c r="C37" s="88">
        <v>6448709.9794965954</v>
      </c>
      <c r="D37" s="88">
        <v>-49211.041119460016</v>
      </c>
      <c r="E37" s="84">
        <v>-7.5733516863820561E-3</v>
      </c>
      <c r="F37" s="86">
        <v>36306583.005466394</v>
      </c>
      <c r="G37" s="86">
        <v>-867149.22191099823</v>
      </c>
      <c r="H37" s="84">
        <v>-2.3326934637796944E-2</v>
      </c>
      <c r="I37" s="40"/>
      <c r="J37" s="87"/>
    </row>
    <row r="38" spans="1:10">
      <c r="A38" s="959"/>
      <c r="B38" s="227" t="s">
        <v>190</v>
      </c>
      <c r="C38" s="80">
        <v>4490187.8321400397</v>
      </c>
      <c r="D38" s="80">
        <v>-147992.32719570026</v>
      </c>
      <c r="E38" s="81">
        <v>-3.190741241428946E-2</v>
      </c>
      <c r="F38" s="83">
        <v>27577845.778989181</v>
      </c>
      <c r="G38" s="83">
        <v>-1026810.2020235918</v>
      </c>
      <c r="H38" s="81">
        <v>-3.5896610772217258E-2</v>
      </c>
      <c r="I38" s="40"/>
      <c r="J38" s="227"/>
    </row>
    <row r="39" spans="1:10">
      <c r="A39" s="959"/>
      <c r="B39" s="87" t="s">
        <v>191</v>
      </c>
      <c r="C39" s="88">
        <v>5649863.1639066841</v>
      </c>
      <c r="D39" s="88">
        <v>-205907.85659210477</v>
      </c>
      <c r="E39" s="84">
        <v>-3.516323569881763E-2</v>
      </c>
      <c r="F39" s="86">
        <v>33630281.465291508</v>
      </c>
      <c r="G39" s="86">
        <v>-1727511.1584654152</v>
      </c>
      <c r="H39" s="84">
        <v>-4.8858003576408203E-2</v>
      </c>
      <c r="I39" s="40"/>
      <c r="J39" s="87"/>
    </row>
    <row r="40" spans="1:10">
      <c r="A40" s="959"/>
      <c r="B40" s="227" t="s">
        <v>192</v>
      </c>
      <c r="C40" s="80">
        <v>18894911.927570339</v>
      </c>
      <c r="D40" s="80">
        <v>-1146548.8727932274</v>
      </c>
      <c r="E40" s="81">
        <v>-5.7208847409587441E-2</v>
      </c>
      <c r="F40" s="83">
        <v>118604797.05798005</v>
      </c>
      <c r="G40" s="83">
        <v>-7449832.604788363</v>
      </c>
      <c r="H40" s="81">
        <v>-5.9100031666577901E-2</v>
      </c>
      <c r="I40" s="40"/>
      <c r="J40" s="227"/>
    </row>
    <row r="41" spans="1:10">
      <c r="A41" s="959"/>
      <c r="B41" s="87" t="s">
        <v>193</v>
      </c>
      <c r="C41" s="88">
        <v>8282236.0077237692</v>
      </c>
      <c r="D41" s="88">
        <v>-205992.04503729381</v>
      </c>
      <c r="E41" s="84">
        <v>-2.42679677969171E-2</v>
      </c>
      <c r="F41" s="86">
        <v>50921191.247811049</v>
      </c>
      <c r="G41" s="86">
        <v>-1552881.9857585728</v>
      </c>
      <c r="H41" s="84">
        <v>-2.9593318949083149E-2</v>
      </c>
      <c r="I41" s="40"/>
      <c r="J41" s="87"/>
    </row>
    <row r="42" spans="1:10">
      <c r="A42" s="959"/>
      <c r="B42" s="227" t="s">
        <v>194</v>
      </c>
      <c r="C42" s="80">
        <v>3495869.3491536579</v>
      </c>
      <c r="D42" s="80">
        <v>-129759.05477246596</v>
      </c>
      <c r="E42" s="81">
        <v>-3.5789397124082641E-2</v>
      </c>
      <c r="F42" s="83">
        <v>19594926.476166103</v>
      </c>
      <c r="G42" s="83">
        <v>-787534.53125234693</v>
      </c>
      <c r="H42" s="81">
        <v>-3.8637852954347074E-2</v>
      </c>
      <c r="I42" s="40"/>
      <c r="J42" s="227"/>
    </row>
    <row r="43" spans="1:10">
      <c r="A43" s="959"/>
      <c r="B43" s="87" t="s">
        <v>195</v>
      </c>
      <c r="C43" s="88">
        <v>1112819.5125708499</v>
      </c>
      <c r="D43" s="88">
        <v>12276.235645465786</v>
      </c>
      <c r="E43" s="84">
        <v>1.115470504691303E-2</v>
      </c>
      <c r="F43" s="86">
        <v>6915575.0453508673</v>
      </c>
      <c r="G43" s="86">
        <v>79276.041828268208</v>
      </c>
      <c r="H43" s="84">
        <v>1.1596339157696138E-2</v>
      </c>
      <c r="I43" s="40"/>
      <c r="J43" s="87"/>
    </row>
    <row r="44" spans="1:10">
      <c r="A44" s="959"/>
      <c r="B44" s="227" t="s">
        <v>196</v>
      </c>
      <c r="C44" s="80">
        <v>1759647.3355311148</v>
      </c>
      <c r="D44" s="80">
        <v>-29915.48949056142</v>
      </c>
      <c r="E44" s="81">
        <v>-1.6716646698446625E-2</v>
      </c>
      <c r="F44" s="83">
        <v>9581346.6617809348</v>
      </c>
      <c r="G44" s="83">
        <v>-381094.65314791352</v>
      </c>
      <c r="H44" s="81">
        <v>-3.8253139075141974E-2</v>
      </c>
      <c r="I44" s="40"/>
      <c r="J44" s="227"/>
    </row>
    <row r="45" spans="1:10">
      <c r="A45" s="959"/>
      <c r="B45" s="87" t="s">
        <v>197</v>
      </c>
      <c r="C45" s="88">
        <v>60639794.093308143</v>
      </c>
      <c r="D45" s="88">
        <v>-638382.31943745911</v>
      </c>
      <c r="E45" s="84">
        <v>-1.0417776063333998E-2</v>
      </c>
      <c r="F45" s="86">
        <v>345188874.09183127</v>
      </c>
      <c r="G45" s="86">
        <v>-14486642.373030543</v>
      </c>
      <c r="H45" s="84">
        <v>-4.0276976635538669E-2</v>
      </c>
      <c r="I45" s="40"/>
      <c r="J45" s="87"/>
    </row>
    <row r="46" spans="1:10">
      <c r="A46" s="959"/>
      <c r="B46" s="227" t="s">
        <v>198</v>
      </c>
      <c r="C46" s="80">
        <v>6395879.4874356305</v>
      </c>
      <c r="D46" s="80">
        <v>-170135.52081987914</v>
      </c>
      <c r="E46" s="81">
        <v>-2.5911533952628227E-2</v>
      </c>
      <c r="F46" s="83">
        <v>35806367.975900464</v>
      </c>
      <c r="G46" s="83">
        <v>-1845639.9926335216</v>
      </c>
      <c r="H46" s="81">
        <v>-4.9018368268059817E-2</v>
      </c>
      <c r="I46" s="40"/>
      <c r="J46" s="227"/>
    </row>
    <row r="47" spans="1:10">
      <c r="A47" s="959"/>
      <c r="B47" s="87" t="s">
        <v>199</v>
      </c>
      <c r="C47" s="88">
        <v>5215357.9343724167</v>
      </c>
      <c r="D47" s="88">
        <v>-17115.9923472628</v>
      </c>
      <c r="E47" s="84">
        <v>-3.271108960497599E-3</v>
      </c>
      <c r="F47" s="86">
        <v>27275302.574759852</v>
      </c>
      <c r="G47" s="86">
        <v>-985998.01287727803</v>
      </c>
      <c r="H47" s="84">
        <v>-3.4888628349560163E-2</v>
      </c>
      <c r="I47" s="40"/>
      <c r="J47" s="87"/>
    </row>
    <row r="48" spans="1:10">
      <c r="A48" s="959"/>
      <c r="B48" s="227" t="s">
        <v>200</v>
      </c>
      <c r="C48" s="80">
        <v>2680223.6798367701</v>
      </c>
      <c r="D48" s="80">
        <v>-53803.910434254911</v>
      </c>
      <c r="E48" s="81">
        <v>-1.9679358988810101E-2</v>
      </c>
      <c r="F48" s="83">
        <v>15679737.174745336</v>
      </c>
      <c r="G48" s="83">
        <v>-882699.29029978998</v>
      </c>
      <c r="H48" s="81">
        <v>-5.3295255934277481E-2</v>
      </c>
      <c r="I48" s="40"/>
      <c r="J48" s="227"/>
    </row>
    <row r="49" spans="1:10">
      <c r="A49" s="959"/>
      <c r="B49" s="87" t="s">
        <v>201</v>
      </c>
      <c r="C49" s="88">
        <v>7308754.0422555432</v>
      </c>
      <c r="D49" s="88">
        <v>-322669.48867561575</v>
      </c>
      <c r="E49" s="84">
        <v>-4.2281690613526303E-2</v>
      </c>
      <c r="F49" s="86">
        <v>48001343.547581084</v>
      </c>
      <c r="G49" s="86">
        <v>-2914564.8046364188</v>
      </c>
      <c r="H49" s="84">
        <v>-5.7242714486689168E-2</v>
      </c>
      <c r="I49" s="40"/>
      <c r="J49" s="87"/>
    </row>
    <row r="50" spans="1:10">
      <c r="A50" s="959"/>
      <c r="B50" s="227" t="s">
        <v>202</v>
      </c>
      <c r="C50" s="80">
        <v>6068325.223893214</v>
      </c>
      <c r="D50" s="80">
        <v>-135738.02515491005</v>
      </c>
      <c r="E50" s="81">
        <v>-2.1878891253363033E-2</v>
      </c>
      <c r="F50" s="83">
        <v>34961470.549246714</v>
      </c>
      <c r="G50" s="83">
        <v>-2059018.6020694301</v>
      </c>
      <c r="H50" s="81">
        <v>-5.5618352141525614E-2</v>
      </c>
      <c r="I50" s="40"/>
      <c r="J50" s="227"/>
    </row>
    <row r="51" spans="1:10">
      <c r="A51" s="959"/>
      <c r="B51" s="87" t="s">
        <v>203</v>
      </c>
      <c r="C51" s="88">
        <v>8119700.1660796367</v>
      </c>
      <c r="D51" s="88">
        <v>26814.862426383421</v>
      </c>
      <c r="E51" s="84">
        <v>3.3133871814887551E-3</v>
      </c>
      <c r="F51" s="86">
        <v>44479837.299410626</v>
      </c>
      <c r="G51" s="86">
        <v>-1266633.31298282</v>
      </c>
      <c r="H51" s="84">
        <v>-2.7688110055853553E-2</v>
      </c>
      <c r="I51" s="40"/>
      <c r="J51" s="87"/>
    </row>
    <row r="52" spans="1:10">
      <c r="A52" s="959"/>
      <c r="B52" s="227" t="s">
        <v>204</v>
      </c>
      <c r="C52" s="80">
        <v>6022286.6110390602</v>
      </c>
      <c r="D52" s="80">
        <v>-106398.40322192758</v>
      </c>
      <c r="E52" s="81">
        <v>-1.7360723054675925E-2</v>
      </c>
      <c r="F52" s="83">
        <v>36304896.279091284</v>
      </c>
      <c r="G52" s="83">
        <v>-1990530.133870475</v>
      </c>
      <c r="H52" s="81">
        <v>-5.1978273133857708E-2</v>
      </c>
      <c r="I52" s="40"/>
      <c r="J52" s="227"/>
    </row>
    <row r="53" spans="1:10">
      <c r="A53" s="959"/>
      <c r="B53" s="87" t="s">
        <v>205</v>
      </c>
      <c r="C53" s="88">
        <v>39137270.359403908</v>
      </c>
      <c r="D53" s="88">
        <v>-528022.30610188842</v>
      </c>
      <c r="E53" s="84">
        <v>-1.3311947816814508E-2</v>
      </c>
      <c r="F53" s="86">
        <v>218907571.13663632</v>
      </c>
      <c r="G53" s="86">
        <v>-10803552.719154686</v>
      </c>
      <c r="H53" s="84">
        <v>-4.7031038540114339E-2</v>
      </c>
      <c r="I53" s="40"/>
      <c r="J53" s="87"/>
    </row>
    <row r="54" spans="1:10">
      <c r="A54" s="959"/>
      <c r="B54" s="227" t="s">
        <v>206</v>
      </c>
      <c r="C54" s="80">
        <v>16876289.647293426</v>
      </c>
      <c r="D54" s="80">
        <v>-282126.68839102983</v>
      </c>
      <c r="E54" s="81">
        <v>-1.6442466651440866E-2</v>
      </c>
      <c r="F54" s="83">
        <v>92079098.276121289</v>
      </c>
      <c r="G54" s="83">
        <v>-5062946.0359873474</v>
      </c>
      <c r="H54" s="81">
        <v>-5.2118998234385081E-2</v>
      </c>
      <c r="I54" s="40"/>
      <c r="J54" s="227"/>
    </row>
    <row r="55" spans="1:10">
      <c r="A55" s="959"/>
      <c r="B55" s="87" t="s">
        <v>207</v>
      </c>
      <c r="C55" s="88">
        <v>3372379.0266321748</v>
      </c>
      <c r="D55" s="88">
        <v>-53945.870844506659</v>
      </c>
      <c r="E55" s="84">
        <v>-1.5744528746890033E-2</v>
      </c>
      <c r="F55" s="86">
        <v>19115343.271399785</v>
      </c>
      <c r="G55" s="86">
        <v>-1010588.847912889</v>
      </c>
      <c r="H55" s="84">
        <v>-5.0213269225087794E-2</v>
      </c>
      <c r="I55" s="40"/>
      <c r="J55" s="87"/>
    </row>
    <row r="56" spans="1:10">
      <c r="A56" s="959"/>
      <c r="B56" s="227" t="s">
        <v>208</v>
      </c>
      <c r="C56" s="80">
        <v>3783732.211157395</v>
      </c>
      <c r="D56" s="80">
        <v>-38042.668494828511</v>
      </c>
      <c r="E56" s="81">
        <v>-9.9541887454894628E-3</v>
      </c>
      <c r="F56" s="83">
        <v>21044691.376254939</v>
      </c>
      <c r="G56" s="83">
        <v>-1002210.2318683192</v>
      </c>
      <c r="H56" s="81">
        <v>-4.5458098815075738E-2</v>
      </c>
      <c r="I56" s="40"/>
      <c r="J56" s="227"/>
    </row>
    <row r="57" spans="1:10">
      <c r="A57" s="959"/>
      <c r="B57" s="87" t="s">
        <v>209</v>
      </c>
      <c r="C57" s="88">
        <v>5451500.6735053947</v>
      </c>
      <c r="D57" s="88">
        <v>-135691.92388885841</v>
      </c>
      <c r="E57" s="84">
        <v>-2.4286244213622098E-2</v>
      </c>
      <c r="F57" s="86">
        <v>33778174.936739638</v>
      </c>
      <c r="G57" s="86">
        <v>-1681182.3986332119</v>
      </c>
      <c r="H57" s="84">
        <v>-4.741153041022915E-2</v>
      </c>
      <c r="I57" s="40"/>
      <c r="J57" s="87"/>
    </row>
    <row r="58" spans="1:10">
      <c r="A58" s="959"/>
      <c r="B58" s="227" t="s">
        <v>210</v>
      </c>
      <c r="C58" s="80">
        <v>53226199.375330344</v>
      </c>
      <c r="D58" s="80">
        <v>172286.18306555599</v>
      </c>
      <c r="E58" s="81">
        <v>3.2473793674973471E-3</v>
      </c>
      <c r="F58" s="83">
        <v>286707642.90883768</v>
      </c>
      <c r="G58" s="83">
        <v>-8532631.6061735153</v>
      </c>
      <c r="H58" s="81">
        <v>-2.890063566086978E-2</v>
      </c>
      <c r="I58" s="40"/>
      <c r="J58" s="227"/>
    </row>
    <row r="59" spans="1:10">
      <c r="A59" s="959"/>
      <c r="B59" s="87" t="s">
        <v>211</v>
      </c>
      <c r="C59" s="88">
        <v>1183512.926072882</v>
      </c>
      <c r="D59" s="88">
        <v>41127.378736901795</v>
      </c>
      <c r="E59" s="84">
        <v>3.6001312195177888E-2</v>
      </c>
      <c r="F59" s="86">
        <v>6383540.6067791441</v>
      </c>
      <c r="G59" s="86">
        <v>117465.62510439474</v>
      </c>
      <c r="H59" s="84">
        <v>1.8746284627605813E-2</v>
      </c>
      <c r="I59" s="40"/>
      <c r="J59" s="87"/>
    </row>
    <row r="60" spans="1:10">
      <c r="A60" s="959"/>
      <c r="B60" s="227" t="s">
        <v>212</v>
      </c>
      <c r="C60" s="80">
        <v>6577610.2816186259</v>
      </c>
      <c r="D60" s="80">
        <v>-71223.062742857262</v>
      </c>
      <c r="E60" s="81">
        <v>-1.0712114299459423E-2</v>
      </c>
      <c r="F60" s="83">
        <v>37373131.565404423</v>
      </c>
      <c r="G60" s="83">
        <v>-1451611.5591747016</v>
      </c>
      <c r="H60" s="81">
        <v>-3.7388825845333588E-2</v>
      </c>
      <c r="I60" s="40"/>
      <c r="J60" s="227"/>
    </row>
    <row r="61" spans="1:10">
      <c r="A61" s="959"/>
      <c r="B61" s="87" t="s">
        <v>213</v>
      </c>
      <c r="C61" s="88">
        <v>2719380.9113146598</v>
      </c>
      <c r="D61" s="88">
        <v>11676.604363931343</v>
      </c>
      <c r="E61" s="84">
        <v>4.3123631830688739E-3</v>
      </c>
      <c r="F61" s="86">
        <v>13928694.411547627</v>
      </c>
      <c r="G61" s="86">
        <v>-599340.62477030978</v>
      </c>
      <c r="H61" s="84">
        <v>-4.1254073470503541E-2</v>
      </c>
      <c r="I61" s="40"/>
      <c r="J61" s="87"/>
    </row>
    <row r="62" spans="1:10">
      <c r="A62" s="959"/>
      <c r="B62" s="227" t="s">
        <v>214</v>
      </c>
      <c r="C62" s="80">
        <v>8364386.2232609941</v>
      </c>
      <c r="D62" s="80">
        <v>-68632.601894489489</v>
      </c>
      <c r="E62" s="81">
        <v>-8.1385567040073662E-3</v>
      </c>
      <c r="F62" s="83">
        <v>43061359.73992569</v>
      </c>
      <c r="G62" s="83">
        <v>-1936096.0759825781</v>
      </c>
      <c r="H62" s="81">
        <v>-4.3026789867930633E-2</v>
      </c>
      <c r="I62" s="40"/>
      <c r="J62" s="227"/>
    </row>
    <row r="63" spans="1:10">
      <c r="A63" s="959"/>
      <c r="B63" s="87" t="s">
        <v>215</v>
      </c>
      <c r="C63" s="88">
        <v>4753623.4715904109</v>
      </c>
      <c r="D63" s="88">
        <v>105152.11686838605</v>
      </c>
      <c r="E63" s="84">
        <v>2.2620794847228669E-2</v>
      </c>
      <c r="F63" s="86">
        <v>27406839.666499477</v>
      </c>
      <c r="G63" s="86">
        <v>-457789.82077506185</v>
      </c>
      <c r="H63" s="84">
        <v>-1.6429065420881669E-2</v>
      </c>
      <c r="I63" s="40"/>
      <c r="J63" s="87"/>
    </row>
    <row r="64" spans="1:10">
      <c r="A64" s="959"/>
      <c r="B64" s="227" t="s">
        <v>216</v>
      </c>
      <c r="C64" s="80">
        <v>4913054.6940341629</v>
      </c>
      <c r="D64" s="80">
        <v>-17996.792900573462</v>
      </c>
      <c r="E64" s="81">
        <v>-3.6496866739796937E-3</v>
      </c>
      <c r="F64" s="83">
        <v>29107755.152780719</v>
      </c>
      <c r="G64" s="83">
        <v>-1016123.6375925727</v>
      </c>
      <c r="H64" s="81">
        <v>-3.3731500669737659E-2</v>
      </c>
      <c r="I64" s="40"/>
      <c r="J64" s="227"/>
    </row>
    <row r="65" spans="1:10">
      <c r="A65" s="959"/>
      <c r="B65" s="87" t="s">
        <v>217</v>
      </c>
      <c r="C65" s="88">
        <v>1184667.8246129798</v>
      </c>
      <c r="D65" s="88">
        <v>24895.854253203841</v>
      </c>
      <c r="E65" s="84">
        <v>2.1466163081593385E-2</v>
      </c>
      <c r="F65" s="86">
        <v>6341791.5841307808</v>
      </c>
      <c r="G65" s="86">
        <v>-28744.630915020593</v>
      </c>
      <c r="H65" s="84">
        <v>-4.512121106404217E-3</v>
      </c>
      <c r="I65" s="40"/>
      <c r="J65" s="87"/>
    </row>
    <row r="66" spans="1:10" ht="15" thickBot="1">
      <c r="A66" s="959"/>
      <c r="B66" s="238" t="s">
        <v>218</v>
      </c>
      <c r="C66" s="80">
        <v>5264061.5142446933</v>
      </c>
      <c r="D66" s="80">
        <v>45935.657752250321</v>
      </c>
      <c r="E66" s="81">
        <v>8.8030950221518189E-3</v>
      </c>
      <c r="F66" s="83">
        <v>25405131.084591307</v>
      </c>
      <c r="G66" s="83">
        <v>-690249.29060207307</v>
      </c>
      <c r="H66" s="81">
        <v>-2.6451014726661479E-2</v>
      </c>
      <c r="I66" s="40"/>
      <c r="J66" s="227"/>
    </row>
    <row r="67" spans="1:10">
      <c r="A67" s="960" t="s">
        <v>276</v>
      </c>
      <c r="B67" s="281" t="s">
        <v>159</v>
      </c>
      <c r="C67" s="88">
        <v>830056088.5690043</v>
      </c>
      <c r="D67" s="88">
        <v>5644661.4400888681</v>
      </c>
      <c r="E67" s="84">
        <v>6.8468985925472835E-3</v>
      </c>
      <c r="F67" s="86">
        <v>4422551029.749752</v>
      </c>
      <c r="G67" s="86">
        <v>-6211734.7817754745</v>
      </c>
      <c r="H67" s="84">
        <v>-1.4025891907155585E-3</v>
      </c>
      <c r="I67" s="40"/>
    </row>
    <row r="68" spans="1:10">
      <c r="A68" s="961"/>
      <c r="B68" s="235" t="s">
        <v>160</v>
      </c>
      <c r="C68" s="80">
        <v>125018304.11129451</v>
      </c>
      <c r="D68" s="80">
        <v>419528.75449731946</v>
      </c>
      <c r="E68" s="81">
        <v>3.3670375434748049E-3</v>
      </c>
      <c r="F68" s="83">
        <v>725798598.82964289</v>
      </c>
      <c r="G68" s="83">
        <v>-578343.22364699841</v>
      </c>
      <c r="H68" s="81">
        <v>-7.9620261900407194E-4</v>
      </c>
      <c r="I68" s="40"/>
    </row>
    <row r="69" spans="1:10">
      <c r="A69" s="961"/>
      <c r="B69" s="87" t="s">
        <v>161</v>
      </c>
      <c r="C69" s="88">
        <v>62034207.986788385</v>
      </c>
      <c r="D69" s="88">
        <v>340247.56172676384</v>
      </c>
      <c r="E69" s="84">
        <v>5.5150870422730524E-3</v>
      </c>
      <c r="F69" s="86">
        <v>335497133.69296461</v>
      </c>
      <c r="G69" s="86">
        <v>-651770.72333526611</v>
      </c>
      <c r="H69" s="84">
        <v>-1.9389345458882944E-3</v>
      </c>
      <c r="I69" s="40"/>
    </row>
    <row r="70" spans="1:10">
      <c r="A70" s="961"/>
      <c r="B70" s="235" t="s">
        <v>162</v>
      </c>
      <c r="C70" s="80">
        <v>41336161.229805775</v>
      </c>
      <c r="D70" s="80">
        <v>350072.33122136444</v>
      </c>
      <c r="E70" s="81">
        <v>8.5412475459071026E-3</v>
      </c>
      <c r="F70" s="83">
        <v>221746576.04717582</v>
      </c>
      <c r="G70" s="83">
        <v>-183439.92490267754</v>
      </c>
      <c r="H70" s="81">
        <v>-8.2656653765012347E-4</v>
      </c>
      <c r="I70" s="40"/>
    </row>
    <row r="71" spans="1:10">
      <c r="A71" s="961"/>
      <c r="B71" s="87" t="s">
        <v>163</v>
      </c>
      <c r="C71" s="88">
        <v>80291449.093018562</v>
      </c>
      <c r="D71" s="88">
        <v>-370835.17150229216</v>
      </c>
      <c r="E71" s="84">
        <v>-4.5973799884737867E-3</v>
      </c>
      <c r="F71" s="86">
        <v>448334569.16880018</v>
      </c>
      <c r="G71" s="86">
        <v>-3740286.2679322362</v>
      </c>
      <c r="H71" s="84">
        <v>-8.273599433701942E-3</v>
      </c>
      <c r="I71" s="40"/>
    </row>
    <row r="72" spans="1:10">
      <c r="A72" s="961"/>
      <c r="B72" s="235" t="s">
        <v>164</v>
      </c>
      <c r="C72" s="80">
        <v>38561000.695650168</v>
      </c>
      <c r="D72" s="80">
        <v>190240.65225367248</v>
      </c>
      <c r="E72" s="81">
        <v>4.9579589259768232E-3</v>
      </c>
      <c r="F72" s="83">
        <v>201087709.56671268</v>
      </c>
      <c r="G72" s="83">
        <v>547966.21205371618</v>
      </c>
      <c r="H72" s="81">
        <v>2.7324569329114272E-3</v>
      </c>
      <c r="I72" s="40"/>
    </row>
    <row r="73" spans="1:10">
      <c r="A73" s="961"/>
      <c r="B73" s="87" t="s">
        <v>165</v>
      </c>
      <c r="C73" s="88">
        <v>46898061.89160414</v>
      </c>
      <c r="D73" s="88">
        <v>336022.32787777483</v>
      </c>
      <c r="E73" s="84">
        <v>7.2166582698312311E-3</v>
      </c>
      <c r="F73" s="86">
        <v>243773652.22045413</v>
      </c>
      <c r="G73" s="86">
        <v>-485083.16817331314</v>
      </c>
      <c r="H73" s="84">
        <v>-1.9859398985322772E-3</v>
      </c>
      <c r="I73" s="40"/>
    </row>
    <row r="74" spans="1:10">
      <c r="A74" s="961"/>
      <c r="B74" s="235" t="s">
        <v>166</v>
      </c>
      <c r="C74" s="80">
        <v>48427217.96759554</v>
      </c>
      <c r="D74" s="80">
        <v>798364.55941686034</v>
      </c>
      <c r="E74" s="81">
        <v>1.6762204048350399E-2</v>
      </c>
      <c r="F74" s="83">
        <v>264566357.05252445</v>
      </c>
      <c r="G74" s="83">
        <v>3509093.5908747017</v>
      </c>
      <c r="H74" s="81">
        <v>1.3441853884254021E-2</v>
      </c>
      <c r="I74" s="40"/>
    </row>
    <row r="75" spans="1:10">
      <c r="A75" s="961"/>
      <c r="B75" s="87" t="s">
        <v>167</v>
      </c>
      <c r="C75" s="88">
        <v>34686438.822947174</v>
      </c>
      <c r="D75" s="88">
        <v>-12393.112554006279</v>
      </c>
      <c r="E75" s="84">
        <v>-3.5716224041900952E-4</v>
      </c>
      <c r="F75" s="86">
        <v>174982415.37552136</v>
      </c>
      <c r="G75" s="86">
        <v>-1939455.7242633998</v>
      </c>
      <c r="H75" s="84">
        <v>-1.0962215763417615E-2</v>
      </c>
      <c r="I75" s="40"/>
    </row>
    <row r="76" spans="1:10">
      <c r="A76" s="961"/>
      <c r="B76" s="235" t="s">
        <v>168</v>
      </c>
      <c r="C76" s="80">
        <v>38491553.958215788</v>
      </c>
      <c r="D76" s="80">
        <v>248730.13339763135</v>
      </c>
      <c r="E76" s="81">
        <v>6.5039688109070765E-3</v>
      </c>
      <c r="F76" s="83">
        <v>191210660.62788451</v>
      </c>
      <c r="G76" s="83">
        <v>-843661.75902882218</v>
      </c>
      <c r="H76" s="81">
        <v>-4.3928288025154583E-3</v>
      </c>
      <c r="I76" s="40"/>
    </row>
    <row r="77" spans="1:10">
      <c r="A77" s="961"/>
      <c r="B77" s="87" t="s">
        <v>169</v>
      </c>
      <c r="C77" s="88">
        <v>578937201.97089875</v>
      </c>
      <c r="D77" s="88">
        <v>5109069.9596641064</v>
      </c>
      <c r="E77" s="84">
        <v>8.9034846405266141E-3</v>
      </c>
      <c r="F77" s="86">
        <v>2879080064.9006062</v>
      </c>
      <c r="G77" s="86">
        <v>-20198916.480251312</v>
      </c>
      <c r="H77" s="84">
        <v>-6.9668757680680492E-3</v>
      </c>
      <c r="I77" s="40"/>
    </row>
    <row r="78" spans="1:10">
      <c r="A78" s="961"/>
      <c r="B78" s="235" t="s">
        <v>170</v>
      </c>
      <c r="C78" s="80">
        <v>120422301.76162522</v>
      </c>
      <c r="D78" s="80">
        <v>-448000.75932092965</v>
      </c>
      <c r="E78" s="81">
        <v>-3.7064584929229713E-3</v>
      </c>
      <c r="F78" s="83">
        <v>622835574.02529693</v>
      </c>
      <c r="G78" s="83">
        <v>-12013315.393635869</v>
      </c>
      <c r="H78" s="81">
        <v>-1.8923110040613707E-2</v>
      </c>
      <c r="I78" s="40"/>
    </row>
    <row r="79" spans="1:10">
      <c r="A79" s="961"/>
      <c r="B79" s="87" t="s">
        <v>171</v>
      </c>
      <c r="C79" s="88">
        <v>81149382.754732266</v>
      </c>
      <c r="D79" s="88">
        <v>654623.91682091355</v>
      </c>
      <c r="E79" s="84">
        <v>8.1325036098201138E-3</v>
      </c>
      <c r="F79" s="86">
        <v>412999255.73083758</v>
      </c>
      <c r="G79" s="86">
        <v>-2565195.5871080756</v>
      </c>
      <c r="H79" s="84">
        <v>-6.1727984166419017E-3</v>
      </c>
      <c r="I79" s="40"/>
    </row>
    <row r="80" spans="1:10">
      <c r="A80" s="961"/>
      <c r="B80" s="235" t="s">
        <v>172</v>
      </c>
      <c r="C80" s="80">
        <v>47079234.61298988</v>
      </c>
      <c r="D80" s="80">
        <v>6871.5716967284679</v>
      </c>
      <c r="E80" s="81">
        <v>1.4597889829113826E-4</v>
      </c>
      <c r="F80" s="83">
        <v>248323903.5069077</v>
      </c>
      <c r="G80" s="83">
        <v>-3899353.1399045885</v>
      </c>
      <c r="H80" s="81">
        <v>-1.5459927017613782E-2</v>
      </c>
      <c r="I80" s="40"/>
    </row>
    <row r="81" spans="1:9">
      <c r="A81" s="961"/>
      <c r="B81" s="87" t="s">
        <v>173</v>
      </c>
      <c r="C81" s="88">
        <v>432841647.67413813</v>
      </c>
      <c r="D81" s="88">
        <v>4530218.2246243954</v>
      </c>
      <c r="E81" s="84">
        <v>1.0576925837460952E-2</v>
      </c>
      <c r="F81" s="86">
        <v>2209152180.1387663</v>
      </c>
      <c r="G81" s="86">
        <v>1801988.2410721779</v>
      </c>
      <c r="H81" s="84">
        <v>8.1635811466914537E-4</v>
      </c>
      <c r="I81" s="40"/>
    </row>
    <row r="82" spans="1:9">
      <c r="A82" s="961"/>
      <c r="B82" s="235" t="s">
        <v>341</v>
      </c>
      <c r="C82" s="80">
        <v>42669313.787389353</v>
      </c>
      <c r="D82" s="80">
        <v>-327150.90941788256</v>
      </c>
      <c r="E82" s="81">
        <v>-7.6087862507955364E-3</v>
      </c>
      <c r="F82" s="83">
        <v>219219082.34785995</v>
      </c>
      <c r="G82" s="83">
        <v>-3820350.1009845436</v>
      </c>
      <c r="H82" s="81">
        <v>-1.7128586004005211E-2</v>
      </c>
      <c r="I82" s="40"/>
    </row>
    <row r="83" spans="1:9">
      <c r="A83" s="961"/>
      <c r="B83" s="87" t="s">
        <v>342</v>
      </c>
      <c r="C83" s="88">
        <v>60907092.581286684</v>
      </c>
      <c r="D83" s="88">
        <v>672190.96291071177</v>
      </c>
      <c r="E83" s="84">
        <v>1.1159492999082865E-2</v>
      </c>
      <c r="F83" s="86">
        <v>332910160.69627267</v>
      </c>
      <c r="G83" s="86">
        <v>1065001.4861330986</v>
      </c>
      <c r="H83" s="84">
        <v>3.2093325955636159E-3</v>
      </c>
      <c r="I83" s="40"/>
    </row>
    <row r="84" spans="1:9">
      <c r="A84" s="961"/>
      <c r="B84" s="235" t="s">
        <v>343</v>
      </c>
      <c r="C84" s="80">
        <v>25945852.723931398</v>
      </c>
      <c r="D84" s="80">
        <v>165596.80107247829</v>
      </c>
      <c r="E84" s="81">
        <v>6.4233963218978908E-3</v>
      </c>
      <c r="F84" s="83">
        <v>132465997.25926708</v>
      </c>
      <c r="G84" s="83">
        <v>-727113.15092039108</v>
      </c>
      <c r="H84" s="81">
        <v>-5.4590898033775237E-3</v>
      </c>
      <c r="I84" s="40"/>
    </row>
    <row r="85" spans="1:9">
      <c r="A85" s="961"/>
      <c r="B85" s="87" t="s">
        <v>174</v>
      </c>
      <c r="C85" s="88">
        <v>49326622.591683537</v>
      </c>
      <c r="D85" s="88">
        <v>215828.58229601383</v>
      </c>
      <c r="E85" s="84">
        <v>4.3947280154900004E-3</v>
      </c>
      <c r="F85" s="86">
        <v>264254085.15837175</v>
      </c>
      <c r="G85" s="86">
        <v>-1572517.9932464361</v>
      </c>
      <c r="H85" s="84">
        <v>-5.915577954210726E-3</v>
      </c>
      <c r="I85" s="40"/>
    </row>
    <row r="86" spans="1:9">
      <c r="A86" s="961"/>
      <c r="B86" s="235" t="s">
        <v>175</v>
      </c>
      <c r="C86" s="80">
        <v>18073984.568547282</v>
      </c>
      <c r="D86" s="80">
        <v>4378.6591030620039</v>
      </c>
      <c r="E86" s="81">
        <v>2.42321781947301E-4</v>
      </c>
      <c r="F86" s="83">
        <v>84545845.426627412</v>
      </c>
      <c r="G86" s="83">
        <v>-1219460.1193260849</v>
      </c>
      <c r="H86" s="81">
        <v>-1.4218571385753319E-2</v>
      </c>
      <c r="I86" s="40"/>
    </row>
    <row r="87" spans="1:9">
      <c r="A87" s="961"/>
      <c r="B87" s="87" t="s">
        <v>176</v>
      </c>
      <c r="C87" s="88">
        <v>714133526.19952893</v>
      </c>
      <c r="D87" s="88">
        <v>5307179.2661807537</v>
      </c>
      <c r="E87" s="84">
        <v>7.4872770871760421E-3</v>
      </c>
      <c r="F87" s="86">
        <v>3948304256.0726552</v>
      </c>
      <c r="G87" s="86">
        <v>-7119620.5829367638</v>
      </c>
      <c r="H87" s="84">
        <v>-1.7999640000546737E-3</v>
      </c>
      <c r="I87" s="40"/>
    </row>
    <row r="88" spans="1:9">
      <c r="A88" s="961"/>
      <c r="B88" s="235" t="s">
        <v>177</v>
      </c>
      <c r="C88" s="80">
        <v>127515588.75418173</v>
      </c>
      <c r="D88" s="80">
        <v>-306594.901880458</v>
      </c>
      <c r="E88" s="81">
        <v>-2.3986047891767278E-3</v>
      </c>
      <c r="F88" s="83">
        <v>786296151.28181803</v>
      </c>
      <c r="G88" s="83">
        <v>-9687767.0403695107</v>
      </c>
      <c r="H88" s="81">
        <v>-1.2170807496701495E-2</v>
      </c>
      <c r="I88" s="40"/>
    </row>
    <row r="89" spans="1:9">
      <c r="A89" s="961"/>
      <c r="B89" s="87" t="s">
        <v>178</v>
      </c>
      <c r="C89" s="88">
        <v>57840365.994516984</v>
      </c>
      <c r="D89" s="88">
        <v>46227.943715304136</v>
      </c>
      <c r="E89" s="84">
        <v>7.9987253507733376E-4</v>
      </c>
      <c r="F89" s="86">
        <v>322760736.89362448</v>
      </c>
      <c r="G89" s="86">
        <v>-1633337.0116585493</v>
      </c>
      <c r="H89" s="84">
        <v>-5.0350396109130309E-3</v>
      </c>
      <c r="I89" s="40"/>
    </row>
    <row r="90" spans="1:9">
      <c r="A90" s="961"/>
      <c r="B90" s="235" t="s">
        <v>179</v>
      </c>
      <c r="C90" s="80">
        <v>23734524.885638718</v>
      </c>
      <c r="D90" s="80">
        <v>374559.99695532024</v>
      </c>
      <c r="E90" s="81">
        <v>1.6034270545362578E-2</v>
      </c>
      <c r="F90" s="83">
        <v>127654877.14623238</v>
      </c>
      <c r="G90" s="83">
        <v>1312333.9408267885</v>
      </c>
      <c r="H90" s="81">
        <v>1.0387110370995286E-2</v>
      </c>
      <c r="I90" s="40"/>
    </row>
    <row r="91" spans="1:9">
      <c r="A91" s="961"/>
      <c r="B91" s="87" t="s">
        <v>180</v>
      </c>
      <c r="C91" s="88">
        <v>25517989.647772923</v>
      </c>
      <c r="D91" s="88">
        <v>36642.444173879921</v>
      </c>
      <c r="E91" s="84">
        <v>1.4380104741363307E-3</v>
      </c>
      <c r="F91" s="86">
        <v>133236341.45189986</v>
      </c>
      <c r="G91" s="86">
        <v>-922798.14937199652</v>
      </c>
      <c r="H91" s="84">
        <v>-6.8783845224008001E-3</v>
      </c>
      <c r="I91" s="40"/>
    </row>
    <row r="92" spans="1:9">
      <c r="A92" s="961"/>
      <c r="B92" s="235" t="s">
        <v>181</v>
      </c>
      <c r="C92" s="80">
        <v>41598174.265434287</v>
      </c>
      <c r="D92" s="80">
        <v>337192.80854481459</v>
      </c>
      <c r="E92" s="81">
        <v>8.1721955377412007E-3</v>
      </c>
      <c r="F92" s="83">
        <v>230090312.2903516</v>
      </c>
      <c r="G92" s="83">
        <v>177328.56372481585</v>
      </c>
      <c r="H92" s="81">
        <v>7.7128555704215754E-4</v>
      </c>
      <c r="I92" s="40"/>
    </row>
    <row r="93" spans="1:9">
      <c r="A93" s="961"/>
      <c r="B93" s="87" t="s">
        <v>182</v>
      </c>
      <c r="C93" s="88">
        <v>71072685.141376734</v>
      </c>
      <c r="D93" s="88">
        <v>783344.5984145999</v>
      </c>
      <c r="E93" s="84">
        <v>1.1144571742507747E-2</v>
      </c>
      <c r="F93" s="86">
        <v>393993005.87752461</v>
      </c>
      <c r="G93" s="86">
        <v>1567207.4460327625</v>
      </c>
      <c r="H93" s="84">
        <v>3.9936402048408124E-3</v>
      </c>
      <c r="I93" s="40"/>
    </row>
    <row r="94" spans="1:9">
      <c r="A94" s="961"/>
      <c r="B94" s="235" t="s">
        <v>183</v>
      </c>
      <c r="C94" s="80">
        <v>55290745.430788085</v>
      </c>
      <c r="D94" s="80">
        <v>184604.42135730386</v>
      </c>
      <c r="E94" s="81">
        <v>3.3499791125949272E-3</v>
      </c>
      <c r="F94" s="83">
        <v>311888737.23055875</v>
      </c>
      <c r="G94" s="83">
        <v>-960596.02243572474</v>
      </c>
      <c r="H94" s="81">
        <v>-3.0704748910521458E-3</v>
      </c>
      <c r="I94" s="40"/>
    </row>
    <row r="95" spans="1:9">
      <c r="A95" s="961"/>
      <c r="B95" s="87" t="s">
        <v>184</v>
      </c>
      <c r="C95" s="88">
        <v>47497527.765089937</v>
      </c>
      <c r="D95" s="88">
        <v>288300.55037769675</v>
      </c>
      <c r="E95" s="84">
        <v>6.1068686650276507E-3</v>
      </c>
      <c r="F95" s="86">
        <v>242299526.41902238</v>
      </c>
      <c r="G95" s="86">
        <v>-1605370.6391706467</v>
      </c>
      <c r="H95" s="84">
        <v>-6.5819532880786024E-3</v>
      </c>
      <c r="I95" s="40"/>
    </row>
    <row r="96" spans="1:9">
      <c r="A96" s="961"/>
      <c r="B96" s="235" t="s">
        <v>185</v>
      </c>
      <c r="C96" s="80">
        <v>928024286.99078977</v>
      </c>
      <c r="D96" s="80">
        <v>4000105.6820516586</v>
      </c>
      <c r="E96" s="81">
        <v>4.3290054123758153E-3</v>
      </c>
      <c r="F96" s="83">
        <v>5699504760.1644936</v>
      </c>
      <c r="G96" s="83">
        <v>27685120.429124832</v>
      </c>
      <c r="H96" s="81">
        <v>4.8811708036640856E-3</v>
      </c>
      <c r="I96" s="40"/>
    </row>
    <row r="97" spans="1:9">
      <c r="A97" s="961"/>
      <c r="B97" s="87" t="s">
        <v>186</v>
      </c>
      <c r="C97" s="88">
        <v>22565737.812904935</v>
      </c>
      <c r="D97" s="88">
        <v>-57281.829717300832</v>
      </c>
      <c r="E97" s="84">
        <v>-2.5320152049632086E-3</v>
      </c>
      <c r="F97" s="86">
        <v>135857370.38880447</v>
      </c>
      <c r="G97" s="86">
        <v>1226760.253847599</v>
      </c>
      <c r="H97" s="84">
        <v>9.1120455639164526E-3</v>
      </c>
      <c r="I97" s="40"/>
    </row>
    <row r="98" spans="1:9">
      <c r="A98" s="961"/>
      <c r="B98" s="235" t="s">
        <v>187</v>
      </c>
      <c r="C98" s="80">
        <v>92269026.059684098</v>
      </c>
      <c r="D98" s="80">
        <v>501282.97813671827</v>
      </c>
      <c r="E98" s="81">
        <v>5.4625183240178876E-3</v>
      </c>
      <c r="F98" s="83">
        <v>593481554.93973005</v>
      </c>
      <c r="G98" s="83">
        <v>6994298.3601363897</v>
      </c>
      <c r="H98" s="81">
        <v>1.1925746521633375E-2</v>
      </c>
      <c r="I98" s="40"/>
    </row>
    <row r="99" spans="1:9">
      <c r="A99" s="961"/>
      <c r="B99" s="87" t="s">
        <v>188</v>
      </c>
      <c r="C99" s="88">
        <v>48509548.828321017</v>
      </c>
      <c r="D99" s="88">
        <v>359027.43150839955</v>
      </c>
      <c r="E99" s="84">
        <v>7.4563560495975395E-3</v>
      </c>
      <c r="F99" s="86">
        <v>278350368.42058897</v>
      </c>
      <c r="G99" s="86">
        <v>1424073.4635670185</v>
      </c>
      <c r="H99" s="84">
        <v>5.1424277488276438E-3</v>
      </c>
      <c r="I99" s="40"/>
    </row>
    <row r="100" spans="1:9">
      <c r="A100" s="961"/>
      <c r="B100" s="235" t="s">
        <v>189</v>
      </c>
      <c r="C100" s="80">
        <v>86442359.181665733</v>
      </c>
      <c r="D100" s="80">
        <v>1164325.1924493909</v>
      </c>
      <c r="E100" s="81">
        <v>1.3653283711918396E-2</v>
      </c>
      <c r="F100" s="83">
        <v>493847823.68208265</v>
      </c>
      <c r="G100" s="83">
        <v>5593202.8148677349</v>
      </c>
      <c r="H100" s="81">
        <v>1.145550410753584E-2</v>
      </c>
      <c r="I100" s="40"/>
    </row>
    <row r="101" spans="1:9">
      <c r="A101" s="961"/>
      <c r="B101" s="87" t="s">
        <v>190</v>
      </c>
      <c r="C101" s="88">
        <v>60493294.736608043</v>
      </c>
      <c r="D101" s="88">
        <v>505307.51297798008</v>
      </c>
      <c r="E101" s="84">
        <v>8.4234783723320644E-3</v>
      </c>
      <c r="F101" s="86">
        <v>380850302.08921021</v>
      </c>
      <c r="G101" s="86">
        <v>6904423.5664153099</v>
      </c>
      <c r="H101" s="84">
        <v>1.8463697457209525E-2</v>
      </c>
      <c r="I101" s="40"/>
    </row>
    <row r="102" spans="1:9">
      <c r="A102" s="961"/>
      <c r="B102" s="235" t="s">
        <v>191</v>
      </c>
      <c r="C102" s="80">
        <v>79159128.69338271</v>
      </c>
      <c r="D102" s="80">
        <v>353171.9273288399</v>
      </c>
      <c r="E102" s="81">
        <v>4.4815384752865638E-3</v>
      </c>
      <c r="F102" s="83">
        <v>486683271.68840247</v>
      </c>
      <c r="G102" s="83">
        <v>7129375.3839854598</v>
      </c>
      <c r="H102" s="81">
        <v>1.4866682220552305E-2</v>
      </c>
      <c r="I102" s="40"/>
    </row>
    <row r="103" spans="1:9">
      <c r="A103" s="961"/>
      <c r="B103" s="87" t="s">
        <v>192</v>
      </c>
      <c r="C103" s="88">
        <v>253146593.91013238</v>
      </c>
      <c r="D103" s="88">
        <v>-151426.98627543449</v>
      </c>
      <c r="E103" s="84">
        <v>-5.9782143476503561E-4</v>
      </c>
      <c r="F103" s="86">
        <v>1629938217.0153925</v>
      </c>
      <c r="G103" s="86">
        <v>-7828792.4483141899</v>
      </c>
      <c r="H103" s="84">
        <v>-4.780162503626055E-3</v>
      </c>
      <c r="I103" s="40"/>
    </row>
    <row r="104" spans="1:9">
      <c r="A104" s="961"/>
      <c r="B104" s="235" t="s">
        <v>193</v>
      </c>
      <c r="C104" s="80">
        <v>111447537.30907772</v>
      </c>
      <c r="D104" s="80">
        <v>691536.80253966153</v>
      </c>
      <c r="E104" s="81">
        <v>6.2437863355208397E-3</v>
      </c>
      <c r="F104" s="83">
        <v>692099779.25980103</v>
      </c>
      <c r="G104" s="83">
        <v>1683173.2396655083</v>
      </c>
      <c r="H104" s="81">
        <v>2.4379095534333363E-3</v>
      </c>
      <c r="I104" s="40"/>
    </row>
    <row r="105" spans="1:9">
      <c r="A105" s="961"/>
      <c r="B105" s="87" t="s">
        <v>194</v>
      </c>
      <c r="C105" s="88">
        <v>46902259.716259457</v>
      </c>
      <c r="D105" s="88">
        <v>232320.81401771307</v>
      </c>
      <c r="E105" s="84">
        <v>4.9779541066970147E-3</v>
      </c>
      <c r="F105" s="86">
        <v>266203613.89155239</v>
      </c>
      <c r="G105" s="86">
        <v>566264.59611740708</v>
      </c>
      <c r="H105" s="84">
        <v>2.1317205491597577E-3</v>
      </c>
      <c r="I105" s="40"/>
    </row>
    <row r="106" spans="1:9">
      <c r="A106" s="961"/>
      <c r="B106" s="235" t="s">
        <v>195</v>
      </c>
      <c r="C106" s="80">
        <v>14775233.570404928</v>
      </c>
      <c r="D106" s="80">
        <v>149083.04986004718</v>
      </c>
      <c r="E106" s="81">
        <v>1.0192910954296213E-2</v>
      </c>
      <c r="F106" s="83">
        <v>94685591.636080056</v>
      </c>
      <c r="G106" s="83">
        <v>1853837.2761256844</v>
      </c>
      <c r="H106" s="81">
        <v>1.9969861486592674E-2</v>
      </c>
      <c r="I106" s="40"/>
    </row>
    <row r="107" spans="1:9">
      <c r="A107" s="961"/>
      <c r="B107" s="87" t="s">
        <v>196</v>
      </c>
      <c r="C107" s="88">
        <v>23880378.811044518</v>
      </c>
      <c r="D107" s="88">
        <v>76383.379352357239</v>
      </c>
      <c r="E107" s="84">
        <v>3.2088470009812701E-3</v>
      </c>
      <c r="F107" s="86">
        <v>132483773.74413216</v>
      </c>
      <c r="G107" s="86">
        <v>1002487.6819741279</v>
      </c>
      <c r="H107" s="84">
        <v>7.6245655332288116E-3</v>
      </c>
      <c r="I107" s="40"/>
    </row>
    <row r="108" spans="1:9">
      <c r="A108" s="961"/>
      <c r="B108" s="235" t="s">
        <v>197</v>
      </c>
      <c r="C108" s="80">
        <v>806876798.91861069</v>
      </c>
      <c r="D108" s="80">
        <v>2580254.0393648148</v>
      </c>
      <c r="E108" s="81">
        <v>3.2080879319855895E-3</v>
      </c>
      <c r="F108" s="83">
        <v>4660875773.1889906</v>
      </c>
      <c r="G108" s="83">
        <v>-37407507.036038399</v>
      </c>
      <c r="H108" s="81">
        <v>-7.9619522291228748E-3</v>
      </c>
      <c r="I108" s="40"/>
    </row>
    <row r="109" spans="1:9">
      <c r="A109" s="961"/>
      <c r="B109" s="87" t="s">
        <v>198</v>
      </c>
      <c r="C109" s="88">
        <v>88391228.074040666</v>
      </c>
      <c r="D109" s="88">
        <v>11946.020431056619</v>
      </c>
      <c r="E109" s="84">
        <v>1.3516765641760173E-4</v>
      </c>
      <c r="F109" s="86">
        <v>507736923.38223016</v>
      </c>
      <c r="G109" s="86">
        <v>-2189490.0822249651</v>
      </c>
      <c r="H109" s="84">
        <v>-4.2937373401575824E-3</v>
      </c>
      <c r="I109" s="40"/>
    </row>
    <row r="110" spans="1:9">
      <c r="A110" s="961"/>
      <c r="B110" s="235" t="s">
        <v>199</v>
      </c>
      <c r="C110" s="80">
        <v>71511812.188047081</v>
      </c>
      <c r="D110" s="80">
        <v>806676.56522892416</v>
      </c>
      <c r="E110" s="81">
        <v>1.1409023660349097E-2</v>
      </c>
      <c r="F110" s="83">
        <v>378797171.82641321</v>
      </c>
      <c r="G110" s="83">
        <v>-773921.64138633013</v>
      </c>
      <c r="H110" s="81">
        <v>-2.0389372497144195E-3</v>
      </c>
      <c r="I110" s="40"/>
    </row>
    <row r="111" spans="1:9">
      <c r="A111" s="961"/>
      <c r="B111" s="87" t="s">
        <v>200</v>
      </c>
      <c r="C111" s="88">
        <v>35418845.094175719</v>
      </c>
      <c r="D111" s="88">
        <v>311726.6756445542</v>
      </c>
      <c r="E111" s="84">
        <v>8.8793011129050803E-3</v>
      </c>
      <c r="F111" s="86">
        <v>211600213.30487746</v>
      </c>
      <c r="G111" s="86">
        <v>-1659689.7203555405</v>
      </c>
      <c r="H111" s="84">
        <v>-7.7824743273899235E-3</v>
      </c>
      <c r="I111" s="40"/>
    </row>
    <row r="112" spans="1:9">
      <c r="A112" s="961"/>
      <c r="B112" s="235" t="s">
        <v>201</v>
      </c>
      <c r="C112" s="80">
        <v>96240532.989303887</v>
      </c>
      <c r="D112" s="80">
        <v>-2025642.8424853832</v>
      </c>
      <c r="E112" s="81">
        <v>-2.0613836097100713E-2</v>
      </c>
      <c r="F112" s="83">
        <v>641075368.3779844</v>
      </c>
      <c r="G112" s="83">
        <v>-14267279.533865452</v>
      </c>
      <c r="H112" s="81">
        <v>-2.1770717317613889E-2</v>
      </c>
      <c r="I112" s="40"/>
    </row>
    <row r="113" spans="1:9">
      <c r="A113" s="961"/>
      <c r="B113" s="87" t="s">
        <v>202</v>
      </c>
      <c r="C113" s="88">
        <v>79689269.453426987</v>
      </c>
      <c r="D113" s="88">
        <v>-165624.48664563894</v>
      </c>
      <c r="E113" s="84">
        <v>-2.0740680811614678E-3</v>
      </c>
      <c r="F113" s="86">
        <v>468900506.0876165</v>
      </c>
      <c r="G113" s="86">
        <v>-6147483.7919207215</v>
      </c>
      <c r="H113" s="84">
        <v>-1.294076371837633E-2</v>
      </c>
      <c r="I113" s="40"/>
    </row>
    <row r="114" spans="1:9">
      <c r="A114" s="961"/>
      <c r="B114" s="235" t="s">
        <v>203</v>
      </c>
      <c r="C114" s="80">
        <v>108617805.78313673</v>
      </c>
      <c r="D114" s="80">
        <v>599768.08853386343</v>
      </c>
      <c r="E114" s="81">
        <v>5.5524808757364688E-3</v>
      </c>
      <c r="F114" s="83">
        <v>602701820.91631758</v>
      </c>
      <c r="G114" s="83">
        <v>-1204680.4705468416</v>
      </c>
      <c r="H114" s="81">
        <v>-1.9948128854057816E-3</v>
      </c>
      <c r="I114" s="40"/>
    </row>
    <row r="115" spans="1:9">
      <c r="A115" s="961"/>
      <c r="B115" s="87" t="s">
        <v>204</v>
      </c>
      <c r="C115" s="88">
        <v>77744469.320142195</v>
      </c>
      <c r="D115" s="88">
        <v>-589679.9627597183</v>
      </c>
      <c r="E115" s="84">
        <v>-7.527750899931308E-3</v>
      </c>
      <c r="F115" s="86">
        <v>477848590.79065835</v>
      </c>
      <c r="G115" s="86">
        <v>-11046537.340927124</v>
      </c>
      <c r="H115" s="84">
        <v>-2.2594901657424501E-2</v>
      </c>
      <c r="I115" s="40"/>
    </row>
    <row r="116" spans="1:9">
      <c r="A116" s="961"/>
      <c r="B116" s="235" t="s">
        <v>205</v>
      </c>
      <c r="C116" s="80">
        <v>520679567.91530883</v>
      </c>
      <c r="D116" s="80">
        <v>1052303.6884078979</v>
      </c>
      <c r="E116" s="81">
        <v>2.0251125390302808E-3</v>
      </c>
      <c r="F116" s="83">
        <v>2977010418.6982007</v>
      </c>
      <c r="G116" s="83">
        <v>-55530040.489634991</v>
      </c>
      <c r="H116" s="81">
        <v>-1.8311393116419244E-2</v>
      </c>
      <c r="I116" s="40"/>
    </row>
    <row r="117" spans="1:9">
      <c r="A117" s="961"/>
      <c r="B117" s="87" t="s">
        <v>206</v>
      </c>
      <c r="C117" s="88">
        <v>225063628.3917056</v>
      </c>
      <c r="D117" s="88">
        <v>-176086.41072806716</v>
      </c>
      <c r="E117" s="84">
        <v>-7.8177336924138468E-4</v>
      </c>
      <c r="F117" s="86">
        <v>1252808601.5435894</v>
      </c>
      <c r="G117" s="86">
        <v>-27588479.059627056</v>
      </c>
      <c r="H117" s="84">
        <v>-2.1546815029154599E-2</v>
      </c>
      <c r="I117" s="40"/>
    </row>
    <row r="118" spans="1:9">
      <c r="A118" s="961"/>
      <c r="B118" s="235" t="s">
        <v>207</v>
      </c>
      <c r="C118" s="80">
        <v>45292904.787922904</v>
      </c>
      <c r="D118" s="80">
        <v>301927.86974686384</v>
      </c>
      <c r="E118" s="81">
        <v>6.7108538295572572E-3</v>
      </c>
      <c r="F118" s="83">
        <v>261714606.45019257</v>
      </c>
      <c r="G118" s="83">
        <v>-4514666.9714713097</v>
      </c>
      <c r="H118" s="81">
        <v>-1.6957815770772929E-2</v>
      </c>
      <c r="I118" s="40"/>
    </row>
    <row r="119" spans="1:9">
      <c r="A119" s="961"/>
      <c r="B119" s="87" t="s">
        <v>208</v>
      </c>
      <c r="C119" s="88">
        <v>50555591.701187409</v>
      </c>
      <c r="D119" s="88">
        <v>-219461.88048506528</v>
      </c>
      <c r="E119" s="84">
        <v>-4.3222382844374033E-3</v>
      </c>
      <c r="F119" s="86">
        <v>288350657.80850524</v>
      </c>
      <c r="G119" s="86">
        <v>-5971654.5773403049</v>
      </c>
      <c r="H119" s="84">
        <v>-2.0289506863861849E-2</v>
      </c>
      <c r="I119" s="40"/>
    </row>
    <row r="120" spans="1:9">
      <c r="A120" s="961"/>
      <c r="B120" s="235" t="s">
        <v>209</v>
      </c>
      <c r="C120" s="80">
        <v>72580425.238074556</v>
      </c>
      <c r="D120" s="80">
        <v>-463167.46309603751</v>
      </c>
      <c r="E120" s="81">
        <v>-6.3409731910491693E-3</v>
      </c>
      <c r="F120" s="83">
        <v>459687618.8555848</v>
      </c>
      <c r="G120" s="83">
        <v>-12477068.129950106</v>
      </c>
      <c r="H120" s="81">
        <v>-2.6425246262290578E-2</v>
      </c>
      <c r="I120" s="40"/>
    </row>
    <row r="121" spans="1:9">
      <c r="A121" s="961"/>
      <c r="B121" s="87" t="s">
        <v>210</v>
      </c>
      <c r="C121" s="88">
        <v>704802781.7147975</v>
      </c>
      <c r="D121" s="88">
        <v>4330589.6650453806</v>
      </c>
      <c r="E121" s="84">
        <v>6.1823862734265312E-3</v>
      </c>
      <c r="F121" s="86">
        <v>3882695496.8235779</v>
      </c>
      <c r="G121" s="86">
        <v>1340367.3474164009</v>
      </c>
      <c r="H121" s="84">
        <v>3.453348901875157E-4</v>
      </c>
      <c r="I121" s="40"/>
    </row>
    <row r="122" spans="1:9">
      <c r="A122" s="961"/>
      <c r="B122" s="235" t="s">
        <v>211</v>
      </c>
      <c r="C122" s="80">
        <v>15214161.667727401</v>
      </c>
      <c r="D122" s="80">
        <v>448981.21624822542</v>
      </c>
      <c r="E122" s="81">
        <v>3.0408108977987226E-2</v>
      </c>
      <c r="F122" s="83">
        <v>83859731.516721845</v>
      </c>
      <c r="G122" s="83">
        <v>3211402.1981426626</v>
      </c>
      <c r="H122" s="81">
        <v>3.9819822992946279E-2</v>
      </c>
      <c r="I122" s="40"/>
    </row>
    <row r="123" spans="1:9">
      <c r="A123" s="961"/>
      <c r="B123" s="87" t="s">
        <v>212</v>
      </c>
      <c r="C123" s="88">
        <v>87710594.19761011</v>
      </c>
      <c r="D123" s="88">
        <v>-305837.30655713379</v>
      </c>
      <c r="E123" s="84">
        <v>-3.4747751224457851E-3</v>
      </c>
      <c r="F123" s="86">
        <v>506340764.05223274</v>
      </c>
      <c r="G123" s="86">
        <v>-4644949.414157033</v>
      </c>
      <c r="H123" s="84">
        <v>-9.0901747186764668E-3</v>
      </c>
      <c r="I123" s="40"/>
    </row>
    <row r="124" spans="1:9">
      <c r="A124" s="961"/>
      <c r="B124" s="235" t="s">
        <v>213</v>
      </c>
      <c r="C124" s="80">
        <v>35420365.579535067</v>
      </c>
      <c r="D124" s="80">
        <v>264468.75633587688</v>
      </c>
      <c r="E124" s="81">
        <v>7.5227424197398191E-3</v>
      </c>
      <c r="F124" s="83">
        <v>186019183.04660571</v>
      </c>
      <c r="G124" s="83">
        <v>-3116245.3655430377</v>
      </c>
      <c r="H124" s="81">
        <v>-1.6476264609464737E-2</v>
      </c>
      <c r="I124" s="40"/>
    </row>
    <row r="125" spans="1:9">
      <c r="A125" s="961"/>
      <c r="B125" s="87" t="s">
        <v>214</v>
      </c>
      <c r="C125" s="88">
        <v>107759453.74576306</v>
      </c>
      <c r="D125" s="88">
        <v>386229.56701740623</v>
      </c>
      <c r="E125" s="84">
        <v>3.5970752482429387E-3</v>
      </c>
      <c r="F125" s="86">
        <v>563376616.62681174</v>
      </c>
      <c r="G125" s="86">
        <v>-7886567.1959024668</v>
      </c>
      <c r="H125" s="84">
        <v>-1.3805488291977842E-2</v>
      </c>
      <c r="I125" s="40"/>
    </row>
    <row r="126" spans="1:9">
      <c r="A126" s="961"/>
      <c r="B126" s="235" t="s">
        <v>215</v>
      </c>
      <c r="C126" s="80">
        <v>62403104.335036062</v>
      </c>
      <c r="D126" s="80">
        <v>586173.3539231047</v>
      </c>
      <c r="E126" s="81">
        <v>9.4824078876092916E-3</v>
      </c>
      <c r="F126" s="83">
        <v>369614058.30318695</v>
      </c>
      <c r="G126" s="83">
        <v>4806292.2975629568</v>
      </c>
      <c r="H126" s="81">
        <v>1.3174862887893843E-2</v>
      </c>
      <c r="I126" s="40"/>
    </row>
    <row r="127" spans="1:9">
      <c r="A127" s="961"/>
      <c r="B127" s="87" t="s">
        <v>216</v>
      </c>
      <c r="C127" s="88">
        <v>65932121.043903746</v>
      </c>
      <c r="D127" s="88">
        <v>-46340.773631624877</v>
      </c>
      <c r="E127" s="84">
        <v>-7.0236213993259079E-4</v>
      </c>
      <c r="F127" s="86">
        <v>401740046.54610413</v>
      </c>
      <c r="G127" s="86">
        <v>-587438.28163266182</v>
      </c>
      <c r="H127" s="84">
        <v>-1.4600998037312396E-3</v>
      </c>
      <c r="I127" s="40"/>
    </row>
    <row r="128" spans="1:9">
      <c r="A128" s="961"/>
      <c r="B128" s="235" t="s">
        <v>217</v>
      </c>
      <c r="C128" s="80">
        <v>15799720.680207908</v>
      </c>
      <c r="D128" s="80">
        <v>371257.14266063087</v>
      </c>
      <c r="E128" s="81">
        <v>2.406313122218073E-2</v>
      </c>
      <c r="F128" s="83">
        <v>86319822.440409109</v>
      </c>
      <c r="G128" s="83">
        <v>2566399.6478823125</v>
      </c>
      <c r="H128" s="81">
        <v>3.0642325558918038E-2</v>
      </c>
      <c r="I128" s="40"/>
    </row>
    <row r="129" spans="1:9" ht="15" thickBot="1">
      <c r="A129" s="962"/>
      <c r="B129" s="282" t="s">
        <v>218</v>
      </c>
      <c r="C129" s="88">
        <v>70134896.986636505</v>
      </c>
      <c r="D129" s="88">
        <v>1115434.8720958233</v>
      </c>
      <c r="E129" s="84">
        <v>1.6161164371937767E-2</v>
      </c>
      <c r="F129" s="86">
        <v>343941610.50655997</v>
      </c>
      <c r="G129" s="86">
        <v>1274002.4708431959</v>
      </c>
      <c r="H129" s="84">
        <v>3.7178958295655557E-3</v>
      </c>
      <c r="I129" s="40"/>
    </row>
    <row r="130" spans="1:9">
      <c r="A130" s="955" t="s">
        <v>277</v>
      </c>
      <c r="B130" s="239" t="s">
        <v>159</v>
      </c>
      <c r="C130" s="80">
        <v>66555638.694759361</v>
      </c>
      <c r="D130" s="80">
        <v>2134401.2828332037</v>
      </c>
      <c r="E130" s="81">
        <v>3.3131951023934646E-2</v>
      </c>
      <c r="F130" s="83">
        <v>355731904.55024344</v>
      </c>
      <c r="G130" s="83">
        <v>3781543.3222346306</v>
      </c>
      <c r="H130" s="81">
        <v>1.07445359880872E-2</v>
      </c>
      <c r="I130" s="40"/>
    </row>
    <row r="131" spans="1:9">
      <c r="A131" s="955"/>
      <c r="B131" s="87" t="s">
        <v>160</v>
      </c>
      <c r="C131" s="88">
        <v>9646287.3298504371</v>
      </c>
      <c r="D131" s="88">
        <v>205993.50205010734</v>
      </c>
      <c r="E131" s="84">
        <v>2.1820666369884126E-2</v>
      </c>
      <c r="F131" s="86">
        <v>56705999.939128667</v>
      </c>
      <c r="G131" s="86">
        <v>286510.78795076907</v>
      </c>
      <c r="H131" s="84">
        <v>5.0782237177485583E-3</v>
      </c>
      <c r="I131" s="40"/>
    </row>
    <row r="132" spans="1:9">
      <c r="A132" s="955"/>
      <c r="B132" s="227" t="s">
        <v>161</v>
      </c>
      <c r="C132" s="80">
        <v>5295595.7748375237</v>
      </c>
      <c r="D132" s="80">
        <v>266208.50589362625</v>
      </c>
      <c r="E132" s="81">
        <v>5.2930603999704798E-2</v>
      </c>
      <c r="F132" s="83">
        <v>29027772.804598607</v>
      </c>
      <c r="G132" s="83">
        <v>928389.61969532818</v>
      </c>
      <c r="H132" s="81">
        <v>3.303950174230573E-2</v>
      </c>
      <c r="I132" s="40"/>
    </row>
    <row r="133" spans="1:9">
      <c r="A133" s="955"/>
      <c r="B133" s="87" t="s">
        <v>162</v>
      </c>
      <c r="C133" s="88">
        <v>3496338.5893460023</v>
      </c>
      <c r="D133" s="88">
        <v>188974.9340185062</v>
      </c>
      <c r="E133" s="84">
        <v>5.7137633992592765E-2</v>
      </c>
      <c r="F133" s="86">
        <v>18968592.407344103</v>
      </c>
      <c r="G133" s="86">
        <v>738210.58357678354</v>
      </c>
      <c r="H133" s="84">
        <v>4.0493424148383077E-2</v>
      </c>
      <c r="I133" s="40"/>
    </row>
    <row r="134" spans="1:9">
      <c r="A134" s="955"/>
      <c r="B134" s="227" t="s">
        <v>163</v>
      </c>
      <c r="C134" s="80">
        <v>6277864.2063080957</v>
      </c>
      <c r="D134" s="80">
        <v>13407.833308036439</v>
      </c>
      <c r="E134" s="81">
        <v>2.1403027668648929E-3</v>
      </c>
      <c r="F134" s="83">
        <v>35419796.489993259</v>
      </c>
      <c r="G134" s="83">
        <v>-332825.46768656373</v>
      </c>
      <c r="H134" s="81">
        <v>-9.3091205473133515E-3</v>
      </c>
      <c r="I134" s="40"/>
    </row>
    <row r="135" spans="1:9">
      <c r="A135" s="955"/>
      <c r="B135" s="87" t="s">
        <v>164</v>
      </c>
      <c r="C135" s="88">
        <v>3028035.7636682624</v>
      </c>
      <c r="D135" s="88">
        <v>-19626.276488216594</v>
      </c>
      <c r="E135" s="84">
        <v>-6.4397811271780332E-3</v>
      </c>
      <c r="F135" s="86">
        <v>15656888.720765548</v>
      </c>
      <c r="G135" s="86">
        <v>-329364.7243277058</v>
      </c>
      <c r="H135" s="84">
        <v>-2.0602996534425613E-2</v>
      </c>
      <c r="I135" s="40"/>
    </row>
    <row r="136" spans="1:9">
      <c r="A136" s="955"/>
      <c r="B136" s="227" t="s">
        <v>165</v>
      </c>
      <c r="C136" s="80">
        <v>3938213.0282006818</v>
      </c>
      <c r="D136" s="80">
        <v>182767.33728801738</v>
      </c>
      <c r="E136" s="81">
        <v>4.8667282748961947E-2</v>
      </c>
      <c r="F136" s="83">
        <v>20567627.238548387</v>
      </c>
      <c r="G136" s="83">
        <v>503006.81856286898</v>
      </c>
      <c r="H136" s="81">
        <v>2.5069341359772009E-2</v>
      </c>
      <c r="I136" s="40"/>
    </row>
    <row r="137" spans="1:9">
      <c r="A137" s="955"/>
      <c r="B137" s="87" t="s">
        <v>166</v>
      </c>
      <c r="C137" s="88">
        <v>3722636.5287569193</v>
      </c>
      <c r="D137" s="88">
        <v>101247.82664417475</v>
      </c>
      <c r="E137" s="84">
        <v>2.7958287544528438E-2</v>
      </c>
      <c r="F137" s="86">
        <v>20459212.3518968</v>
      </c>
      <c r="G137" s="86">
        <v>189491.61690395325</v>
      </c>
      <c r="H137" s="84">
        <v>9.3485065424124165E-3</v>
      </c>
      <c r="I137" s="40"/>
    </row>
    <row r="138" spans="1:9">
      <c r="A138" s="955"/>
      <c r="B138" s="227" t="s">
        <v>167</v>
      </c>
      <c r="C138" s="80">
        <v>2791621.0301503288</v>
      </c>
      <c r="D138" s="80">
        <v>26456.020676171407</v>
      </c>
      <c r="E138" s="81">
        <v>9.5676101012150683E-3</v>
      </c>
      <c r="F138" s="83">
        <v>14057289.233449101</v>
      </c>
      <c r="G138" s="83">
        <v>-234079.36926747113</v>
      </c>
      <c r="H138" s="81">
        <v>-1.6379072975766379E-2</v>
      </c>
      <c r="I138" s="40"/>
    </row>
    <row r="139" spans="1:9">
      <c r="A139" s="955"/>
      <c r="B139" s="87" t="s">
        <v>168</v>
      </c>
      <c r="C139" s="88">
        <v>3183623.7240781728</v>
      </c>
      <c r="D139" s="88">
        <v>169921.58990984876</v>
      </c>
      <c r="E139" s="84">
        <v>5.6383007458944229E-2</v>
      </c>
      <c r="F139" s="86">
        <v>15886849.459247082</v>
      </c>
      <c r="G139" s="86">
        <v>528547.19754739478</v>
      </c>
      <c r="H139" s="84">
        <v>3.4414428661524533E-2</v>
      </c>
      <c r="I139" s="40"/>
    </row>
    <row r="140" spans="1:9">
      <c r="A140" s="955"/>
      <c r="B140" s="227" t="s">
        <v>169</v>
      </c>
      <c r="C140" s="80">
        <v>48562006.203343987</v>
      </c>
      <c r="D140" s="80">
        <v>2955573.6551564783</v>
      </c>
      <c r="E140" s="81">
        <v>6.4806069890111118E-2</v>
      </c>
      <c r="F140" s="83">
        <v>242639121.97102219</v>
      </c>
      <c r="G140" s="83">
        <v>7784552.8797954321</v>
      </c>
      <c r="H140" s="81">
        <v>3.3146269667726179E-2</v>
      </c>
      <c r="I140" s="40"/>
    </row>
    <row r="141" spans="1:9">
      <c r="A141" s="955"/>
      <c r="B141" s="87" t="s">
        <v>170</v>
      </c>
      <c r="C141" s="88">
        <v>10306730.395991359</v>
      </c>
      <c r="D141" s="88">
        <v>558512.08680199273</v>
      </c>
      <c r="E141" s="84">
        <v>5.7293760673732493E-2</v>
      </c>
      <c r="F141" s="86">
        <v>53810390.109656379</v>
      </c>
      <c r="G141" s="86">
        <v>1709354.960633263</v>
      </c>
      <c r="H141" s="84">
        <v>3.280846447184866E-2</v>
      </c>
      <c r="I141" s="40"/>
    </row>
    <row r="142" spans="1:9">
      <c r="A142" s="955"/>
      <c r="B142" s="227" t="s">
        <v>171</v>
      </c>
      <c r="C142" s="80">
        <v>6672066.7261933377</v>
      </c>
      <c r="D142" s="80">
        <v>318547.14331237692</v>
      </c>
      <c r="E142" s="81">
        <v>5.0137115209446456E-2</v>
      </c>
      <c r="F142" s="83">
        <v>34521376.858514883</v>
      </c>
      <c r="G142" s="83">
        <v>899550.77941010892</v>
      </c>
      <c r="H142" s="81">
        <v>2.6754964982974555E-2</v>
      </c>
      <c r="I142" s="40"/>
    </row>
    <row r="143" spans="1:9">
      <c r="A143" s="955"/>
      <c r="B143" s="87" t="s">
        <v>172</v>
      </c>
      <c r="C143" s="88">
        <v>3646762.8257785966</v>
      </c>
      <c r="D143" s="88">
        <v>-8643.3339851177298</v>
      </c>
      <c r="E143" s="84">
        <v>-2.364534502419407E-3</v>
      </c>
      <c r="F143" s="86">
        <v>19229892.397615984</v>
      </c>
      <c r="G143" s="86">
        <v>-702933.28898450732</v>
      </c>
      <c r="H143" s="84">
        <v>-3.5265109926539036E-2</v>
      </c>
      <c r="I143" s="40"/>
    </row>
    <row r="144" spans="1:9">
      <c r="A144" s="955"/>
      <c r="B144" s="227" t="s">
        <v>173</v>
      </c>
      <c r="C144" s="80">
        <v>34652219.951617256</v>
      </c>
      <c r="D144" s="80">
        <v>637152.68091220409</v>
      </c>
      <c r="E144" s="81">
        <v>1.8731483781628207E-2</v>
      </c>
      <c r="F144" s="83">
        <v>176476721.10332787</v>
      </c>
      <c r="G144" s="83">
        <v>-1757967.2226324975</v>
      </c>
      <c r="H144" s="81">
        <v>-9.8632159606186209E-3</v>
      </c>
      <c r="I144" s="40"/>
    </row>
    <row r="145" spans="1:9">
      <c r="A145" s="955"/>
      <c r="B145" s="87" t="s">
        <v>341</v>
      </c>
      <c r="C145" s="88">
        <v>3534446.2260902035</v>
      </c>
      <c r="D145" s="88">
        <v>-27749.858466447331</v>
      </c>
      <c r="E145" s="84">
        <v>-7.7900985256686298E-3</v>
      </c>
      <c r="F145" s="86">
        <v>18278626.21207238</v>
      </c>
      <c r="G145" s="86">
        <v>-564293.92912671342</v>
      </c>
      <c r="H145" s="84">
        <v>-2.9947265333514484E-2</v>
      </c>
      <c r="I145" s="40"/>
    </row>
    <row r="146" spans="1:9">
      <c r="A146" s="955"/>
      <c r="B146" s="227" t="s">
        <v>342</v>
      </c>
      <c r="C146" s="80">
        <v>4698545.9191652071</v>
      </c>
      <c r="D146" s="80">
        <v>111891.15253135655</v>
      </c>
      <c r="E146" s="81">
        <v>2.4394936663932429E-2</v>
      </c>
      <c r="F146" s="83">
        <v>25600135.301147804</v>
      </c>
      <c r="G146" s="83">
        <v>-60188.484747551382</v>
      </c>
      <c r="H146" s="81">
        <v>-2.3455855526123576E-3</v>
      </c>
      <c r="I146" s="40"/>
    </row>
    <row r="147" spans="1:9">
      <c r="A147" s="955"/>
      <c r="B147" s="87" t="s">
        <v>343</v>
      </c>
      <c r="C147" s="88">
        <v>2031341.9159065578</v>
      </c>
      <c r="D147" s="88">
        <v>5417.3097164556384</v>
      </c>
      <c r="E147" s="84">
        <v>2.6739937408842085E-3</v>
      </c>
      <c r="F147" s="86">
        <v>10356105.947406974</v>
      </c>
      <c r="G147" s="86">
        <v>-265329.54245104082</v>
      </c>
      <c r="H147" s="84">
        <v>-2.4980572795870522E-2</v>
      </c>
      <c r="I147" s="40"/>
    </row>
    <row r="148" spans="1:9">
      <c r="A148" s="955"/>
      <c r="B148" s="227" t="s">
        <v>174</v>
      </c>
      <c r="C148" s="80">
        <v>4124578.6444788366</v>
      </c>
      <c r="D148" s="80">
        <v>95899.454382829368</v>
      </c>
      <c r="E148" s="81">
        <v>2.380419235629035E-2</v>
      </c>
      <c r="F148" s="83">
        <v>22047112.031623177</v>
      </c>
      <c r="G148" s="83">
        <v>-79939.342306617647</v>
      </c>
      <c r="H148" s="81">
        <v>-3.6127426540348974E-3</v>
      </c>
      <c r="I148" s="40"/>
    </row>
    <row r="149" spans="1:9">
      <c r="A149" s="955"/>
      <c r="B149" s="87" t="s">
        <v>175</v>
      </c>
      <c r="C149" s="88">
        <v>1521567.0926368337</v>
      </c>
      <c r="D149" s="88">
        <v>43684.997814162401</v>
      </c>
      <c r="E149" s="84">
        <v>2.9559190118887052E-2</v>
      </c>
      <c r="F149" s="86">
        <v>7148668.2025490906</v>
      </c>
      <c r="G149" s="86">
        <v>-56621.323374472558</v>
      </c>
      <c r="H149" s="84">
        <v>-7.8582995410187793E-3</v>
      </c>
      <c r="I149" s="40"/>
    </row>
    <row r="150" spans="1:9">
      <c r="A150" s="955"/>
      <c r="B150" s="227" t="s">
        <v>176</v>
      </c>
      <c r="C150" s="80">
        <v>59977499.61616075</v>
      </c>
      <c r="D150" s="80">
        <v>3481780.6513007358</v>
      </c>
      <c r="E150" s="81">
        <v>6.1629105976443659E-2</v>
      </c>
      <c r="F150" s="83">
        <v>333123969.65580773</v>
      </c>
      <c r="G150" s="83">
        <v>12681518.501653731</v>
      </c>
      <c r="H150" s="81">
        <v>3.9575026517173539E-2</v>
      </c>
      <c r="I150" s="40"/>
    </row>
    <row r="151" spans="1:9">
      <c r="A151" s="955"/>
      <c r="B151" s="87" t="s">
        <v>177</v>
      </c>
      <c r="C151" s="88">
        <v>10728686.174374476</v>
      </c>
      <c r="D151" s="88">
        <v>420774.1874697376</v>
      </c>
      <c r="E151" s="84">
        <v>4.0820506423055687E-2</v>
      </c>
      <c r="F151" s="86">
        <v>66297861.050877795</v>
      </c>
      <c r="G151" s="86">
        <v>1403955.6394475102</v>
      </c>
      <c r="H151" s="84">
        <v>2.1634630101954384E-2</v>
      </c>
      <c r="I151" s="40"/>
    </row>
    <row r="152" spans="1:9">
      <c r="A152" s="955"/>
      <c r="B152" s="227" t="s">
        <v>178</v>
      </c>
      <c r="C152" s="80">
        <v>4736406.179532228</v>
      </c>
      <c r="D152" s="80">
        <v>236752.46252609696</v>
      </c>
      <c r="E152" s="81">
        <v>5.2615707211269916E-2</v>
      </c>
      <c r="F152" s="83">
        <v>26728813.90238085</v>
      </c>
      <c r="G152" s="83">
        <v>1024405.6383879818</v>
      </c>
      <c r="H152" s="81">
        <v>3.985330562240505E-2</v>
      </c>
      <c r="I152" s="40"/>
    </row>
    <row r="153" spans="1:9">
      <c r="A153" s="955"/>
      <c r="B153" s="87" t="s">
        <v>179</v>
      </c>
      <c r="C153" s="88">
        <v>1999910.913707616</v>
      </c>
      <c r="D153" s="88">
        <v>146933.06364801503</v>
      </c>
      <c r="E153" s="84">
        <v>7.9295639526014261E-2</v>
      </c>
      <c r="F153" s="86">
        <v>10795934.617033837</v>
      </c>
      <c r="G153" s="86">
        <v>594327.7293941658</v>
      </c>
      <c r="H153" s="84">
        <v>5.8258246562534859E-2</v>
      </c>
      <c r="I153" s="40"/>
    </row>
    <row r="154" spans="1:9">
      <c r="A154" s="955"/>
      <c r="B154" s="227" t="s">
        <v>180</v>
      </c>
      <c r="C154" s="80">
        <v>2218013.7951143146</v>
      </c>
      <c r="D154" s="80">
        <v>138674.73748302064</v>
      </c>
      <c r="E154" s="81">
        <v>6.6691738884082599E-2</v>
      </c>
      <c r="F154" s="83">
        <v>11738880.564455116</v>
      </c>
      <c r="G154" s="83">
        <v>550011.27893462963</v>
      </c>
      <c r="H154" s="81">
        <v>4.9157002812285876E-2</v>
      </c>
      <c r="I154" s="40"/>
    </row>
    <row r="155" spans="1:9">
      <c r="A155" s="955"/>
      <c r="B155" s="87" t="s">
        <v>181</v>
      </c>
      <c r="C155" s="88">
        <v>3651287.2994305356</v>
      </c>
      <c r="D155" s="88">
        <v>315336.3263159059</v>
      </c>
      <c r="E155" s="84">
        <v>9.4526666865697467E-2</v>
      </c>
      <c r="F155" s="86">
        <v>20450856.132040523</v>
      </c>
      <c r="G155" s="86">
        <v>1314658.3046180569</v>
      </c>
      <c r="H155" s="84">
        <v>6.8700079110497664E-2</v>
      </c>
      <c r="I155" s="40"/>
    </row>
    <row r="156" spans="1:9">
      <c r="A156" s="955"/>
      <c r="B156" s="227" t="s">
        <v>182</v>
      </c>
      <c r="C156" s="80">
        <v>5911989.9071042575</v>
      </c>
      <c r="D156" s="80">
        <v>354607.10602193512</v>
      </c>
      <c r="E156" s="81">
        <v>6.3808292268956887E-2</v>
      </c>
      <c r="F156" s="83">
        <v>33089946.345758595</v>
      </c>
      <c r="G156" s="83">
        <v>1493783.5425650515</v>
      </c>
      <c r="H156" s="81">
        <v>4.7277371998288006E-2</v>
      </c>
      <c r="I156" s="40"/>
    </row>
    <row r="157" spans="1:9">
      <c r="A157" s="955"/>
      <c r="B157" s="87" t="s">
        <v>183</v>
      </c>
      <c r="C157" s="88">
        <v>4545949.7007044181</v>
      </c>
      <c r="D157" s="88">
        <v>225379.62600774597</v>
      </c>
      <c r="E157" s="84">
        <v>5.2164326029029602E-2</v>
      </c>
      <c r="F157" s="86">
        <v>25892354.328768469</v>
      </c>
      <c r="G157" s="86">
        <v>901346.30228155851</v>
      </c>
      <c r="H157" s="84">
        <v>3.6066824568511194E-2</v>
      </c>
      <c r="I157" s="40"/>
    </row>
    <row r="158" spans="1:9">
      <c r="A158" s="955"/>
      <c r="B158" s="227" t="s">
        <v>184</v>
      </c>
      <c r="C158" s="80">
        <v>4011432.0903174141</v>
      </c>
      <c r="D158" s="80">
        <v>233412.8938453719</v>
      </c>
      <c r="E158" s="81">
        <v>6.1781817854005494E-2</v>
      </c>
      <c r="F158" s="83">
        <v>20589135.266013023</v>
      </c>
      <c r="G158" s="83">
        <v>665992.49526089802</v>
      </c>
      <c r="H158" s="81">
        <v>3.3428084259808574E-2</v>
      </c>
      <c r="I158" s="40"/>
    </row>
    <row r="159" spans="1:9">
      <c r="A159" s="955"/>
      <c r="B159" s="87" t="s">
        <v>185</v>
      </c>
      <c r="C159" s="88">
        <v>75350284.247868612</v>
      </c>
      <c r="D159" s="88">
        <v>4675387.2828385979</v>
      </c>
      <c r="E159" s="84">
        <v>6.6153436136624055E-2</v>
      </c>
      <c r="F159" s="86">
        <v>463411143.28420156</v>
      </c>
      <c r="G159" s="86">
        <v>24992941.274334192</v>
      </c>
      <c r="H159" s="84">
        <v>5.7007079450071926E-2</v>
      </c>
      <c r="I159" s="40"/>
    </row>
    <row r="160" spans="1:9">
      <c r="A160" s="955"/>
      <c r="B160" s="227" t="s">
        <v>186</v>
      </c>
      <c r="C160" s="80">
        <v>1853732.9326019255</v>
      </c>
      <c r="D160" s="80">
        <v>119709.97472031577</v>
      </c>
      <c r="E160" s="81">
        <v>6.9035980277078302E-2</v>
      </c>
      <c r="F160" s="83">
        <v>11076581.984097265</v>
      </c>
      <c r="G160" s="83">
        <v>736810.60972291604</v>
      </c>
      <c r="H160" s="81">
        <v>7.1259855082385692E-2</v>
      </c>
      <c r="I160" s="40"/>
    </row>
    <row r="161" spans="1:9">
      <c r="A161" s="955"/>
      <c r="B161" s="87" t="s">
        <v>187</v>
      </c>
      <c r="C161" s="88">
        <v>7574631.5393599197</v>
      </c>
      <c r="D161" s="88">
        <v>520471.48299799953</v>
      </c>
      <c r="E161" s="84">
        <v>7.3782204945662247E-2</v>
      </c>
      <c r="F161" s="86">
        <v>48632243.560624048</v>
      </c>
      <c r="G161" s="86">
        <v>3345766.3730528057</v>
      </c>
      <c r="H161" s="84">
        <v>7.3880031763014734E-2</v>
      </c>
      <c r="I161" s="40"/>
    </row>
    <row r="162" spans="1:9">
      <c r="A162" s="955"/>
      <c r="B162" s="227" t="s">
        <v>188</v>
      </c>
      <c r="C162" s="80">
        <v>3999282.8954608543</v>
      </c>
      <c r="D162" s="80">
        <v>191089.91280076141</v>
      </c>
      <c r="E162" s="81">
        <v>5.0178631616321502E-2</v>
      </c>
      <c r="F162" s="83">
        <v>22747713.899949759</v>
      </c>
      <c r="G162" s="83">
        <v>628779.84850282222</v>
      </c>
      <c r="H162" s="81">
        <v>2.8427221991816094E-2</v>
      </c>
      <c r="I162" s="40"/>
    </row>
    <row r="163" spans="1:9">
      <c r="A163" s="955"/>
      <c r="B163" s="87" t="s">
        <v>189</v>
      </c>
      <c r="C163" s="88">
        <v>7235591.0048341053</v>
      </c>
      <c r="D163" s="88">
        <v>584733.71196657885</v>
      </c>
      <c r="E163" s="84">
        <v>8.791854737187875E-2</v>
      </c>
      <c r="F163" s="86">
        <v>41613217.142039865</v>
      </c>
      <c r="G163" s="86">
        <v>2963889.0396151096</v>
      </c>
      <c r="H163" s="84">
        <v>7.6686689915035369E-2</v>
      </c>
      <c r="I163" s="40"/>
    </row>
    <row r="164" spans="1:9">
      <c r="A164" s="955"/>
      <c r="B164" s="227" t="s">
        <v>190</v>
      </c>
      <c r="C164" s="80">
        <v>4765425.9497696795</v>
      </c>
      <c r="D164" s="80">
        <v>225633.6332423659</v>
      </c>
      <c r="E164" s="81">
        <v>4.970131175845572E-2</v>
      </c>
      <c r="F164" s="83">
        <v>30049107.141982175</v>
      </c>
      <c r="G164" s="83">
        <v>1441078.166523464</v>
      </c>
      <c r="H164" s="81">
        <v>5.0373207037775564E-2</v>
      </c>
      <c r="I164" s="40"/>
    </row>
    <row r="165" spans="1:9">
      <c r="A165" s="955"/>
      <c r="B165" s="87" t="s">
        <v>191</v>
      </c>
      <c r="C165" s="88">
        <v>6350769.0496723428</v>
      </c>
      <c r="D165" s="88">
        <v>385694.83746825159</v>
      </c>
      <c r="E165" s="84">
        <v>6.465884978918604E-2</v>
      </c>
      <c r="F165" s="86">
        <v>38466567.720655426</v>
      </c>
      <c r="G165" s="86">
        <v>2596306.4393743649</v>
      </c>
      <c r="H165" s="84">
        <v>7.2380471918370173E-2</v>
      </c>
      <c r="I165" s="40"/>
    </row>
    <row r="166" spans="1:9">
      <c r="A166" s="955"/>
      <c r="B166" s="227" t="s">
        <v>192</v>
      </c>
      <c r="C166" s="80">
        <v>20290241.973735232</v>
      </c>
      <c r="D166" s="80">
        <v>1209660.6052772775</v>
      </c>
      <c r="E166" s="81">
        <v>6.339747106851594E-2</v>
      </c>
      <c r="F166" s="83">
        <v>132172112.10775495</v>
      </c>
      <c r="G166" s="83">
        <v>6380640.2501199096</v>
      </c>
      <c r="H166" s="81">
        <v>5.0723949373461683E-2</v>
      </c>
      <c r="I166" s="40"/>
    </row>
    <row r="167" spans="1:9">
      <c r="A167" s="955"/>
      <c r="B167" s="87" t="s">
        <v>193</v>
      </c>
      <c r="C167" s="88">
        <v>9298153.3224934917</v>
      </c>
      <c r="D167" s="88">
        <v>566139.95966566168</v>
      </c>
      <c r="E167" s="84">
        <v>6.483498548865245E-2</v>
      </c>
      <c r="F167" s="86">
        <v>58125214.102023959</v>
      </c>
      <c r="G167" s="86">
        <v>2783399.3360787556</v>
      </c>
      <c r="H167" s="84">
        <v>5.0294688525312527E-2</v>
      </c>
      <c r="I167" s="40"/>
    </row>
    <row r="168" spans="1:9">
      <c r="A168" s="955"/>
      <c r="B168" s="227" t="s">
        <v>194</v>
      </c>
      <c r="C168" s="80">
        <v>3873697.7209679596</v>
      </c>
      <c r="D168" s="80">
        <v>281631.9842626513</v>
      </c>
      <c r="E168" s="81">
        <v>7.8403905971099516E-2</v>
      </c>
      <c r="F168" s="83">
        <v>22134205.771329664</v>
      </c>
      <c r="G168" s="83">
        <v>1175431.0778400861</v>
      </c>
      <c r="H168" s="81">
        <v>5.6083005568317412E-2</v>
      </c>
      <c r="I168" s="40"/>
    </row>
    <row r="169" spans="1:9">
      <c r="A169" s="955"/>
      <c r="B169" s="87" t="s">
        <v>195</v>
      </c>
      <c r="C169" s="88">
        <v>1176418.7630721449</v>
      </c>
      <c r="D169" s="88">
        <v>70658.00548495003</v>
      </c>
      <c r="E169" s="84">
        <v>6.3899903301983738E-2</v>
      </c>
      <c r="F169" s="86">
        <v>7452006.5208931165</v>
      </c>
      <c r="G169" s="86">
        <v>447885.07277723029</v>
      </c>
      <c r="H169" s="84">
        <v>6.3945931848128038E-2</v>
      </c>
      <c r="I169" s="40"/>
    </row>
    <row r="170" spans="1:9">
      <c r="A170" s="955"/>
      <c r="B170" s="227" t="s">
        <v>196</v>
      </c>
      <c r="C170" s="80">
        <v>1913726.7779352558</v>
      </c>
      <c r="D170" s="80">
        <v>76758.45915310178</v>
      </c>
      <c r="E170" s="81">
        <v>4.1785401723198994E-2</v>
      </c>
      <c r="F170" s="83">
        <v>10523669.381927576</v>
      </c>
      <c r="G170" s="83">
        <v>320306.76023157313</v>
      </c>
      <c r="H170" s="81">
        <v>3.1392274498848668E-2</v>
      </c>
      <c r="I170" s="40"/>
    </row>
    <row r="171" spans="1:9">
      <c r="A171" s="955"/>
      <c r="B171" s="87" t="s">
        <v>197</v>
      </c>
      <c r="C171" s="88">
        <v>64288500.165059842</v>
      </c>
      <c r="D171" s="88">
        <v>1359439.0815118328</v>
      </c>
      <c r="E171" s="84">
        <v>2.1602723099697425E-2</v>
      </c>
      <c r="F171" s="86">
        <v>374922875.01932418</v>
      </c>
      <c r="G171" s="86">
        <v>-2348677.3223686814</v>
      </c>
      <c r="H171" s="84">
        <v>-6.2254291578324374E-3</v>
      </c>
      <c r="I171" s="40"/>
    </row>
    <row r="172" spans="1:9">
      <c r="A172" s="955"/>
      <c r="B172" s="227" t="s">
        <v>198</v>
      </c>
      <c r="C172" s="80">
        <v>7315716.9708863497</v>
      </c>
      <c r="D172" s="80">
        <v>298265.31362353358</v>
      </c>
      <c r="E172" s="81">
        <v>4.2503365636276165E-2</v>
      </c>
      <c r="F172" s="83">
        <v>42978374.259650737</v>
      </c>
      <c r="G172" s="83">
        <v>957331.8755812794</v>
      </c>
      <c r="H172" s="81">
        <v>2.2782201993737601E-2</v>
      </c>
      <c r="I172" s="40"/>
    </row>
    <row r="173" spans="1:9">
      <c r="A173" s="955"/>
      <c r="B173" s="87" t="s">
        <v>199</v>
      </c>
      <c r="C173" s="88">
        <v>5781280.1877751052</v>
      </c>
      <c r="D173" s="88">
        <v>157214.22730277851</v>
      </c>
      <c r="E173" s="84">
        <v>2.7953837740831752E-2</v>
      </c>
      <c r="F173" s="86">
        <v>30808436.9226088</v>
      </c>
      <c r="G173" s="86">
        <v>-112088.99346514791</v>
      </c>
      <c r="H173" s="84">
        <v>-3.6250674962445824E-3</v>
      </c>
      <c r="I173" s="40"/>
    </row>
    <row r="174" spans="1:9">
      <c r="A174" s="955"/>
      <c r="B174" s="227" t="s">
        <v>200</v>
      </c>
      <c r="C174" s="80">
        <v>2707836.9260773915</v>
      </c>
      <c r="D174" s="80">
        <v>16527.095826982055</v>
      </c>
      <c r="E174" s="81">
        <v>6.1409116264567404E-3</v>
      </c>
      <c r="F174" s="83">
        <v>16239220.621845372</v>
      </c>
      <c r="G174" s="83">
        <v>-436055.27257346548</v>
      </c>
      <c r="H174" s="81">
        <v>-2.6149808574946087E-2</v>
      </c>
      <c r="I174" s="40"/>
    </row>
    <row r="175" spans="1:9">
      <c r="A175" s="955"/>
      <c r="B175" s="87" t="s">
        <v>201</v>
      </c>
      <c r="C175" s="88">
        <v>7454916.324883204</v>
      </c>
      <c r="D175" s="88">
        <v>-107273.8330227267</v>
      </c>
      <c r="E175" s="84">
        <v>-1.4185550850050592E-2</v>
      </c>
      <c r="F175" s="86">
        <v>50482563.54000558</v>
      </c>
      <c r="G175" s="86">
        <v>-1531014.8220012188</v>
      </c>
      <c r="H175" s="84">
        <v>-2.9434906618913671E-2</v>
      </c>
      <c r="I175" s="40"/>
    </row>
    <row r="176" spans="1:9">
      <c r="A176" s="955"/>
      <c r="B176" s="227" t="s">
        <v>202</v>
      </c>
      <c r="C176" s="80">
        <v>6155979.7508617677</v>
      </c>
      <c r="D176" s="80">
        <v>-24179.64078359399</v>
      </c>
      <c r="E176" s="81">
        <v>-3.9124623252081809E-3</v>
      </c>
      <c r="F176" s="83">
        <v>36311987.661406338</v>
      </c>
      <c r="G176" s="83">
        <v>-1318932.5541525334</v>
      </c>
      <c r="H176" s="81">
        <v>-3.5049170910447409E-2</v>
      </c>
      <c r="I176" s="40"/>
    </row>
    <row r="177" spans="1:9">
      <c r="A177" s="955"/>
      <c r="B177" s="87" t="s">
        <v>203</v>
      </c>
      <c r="C177" s="88">
        <v>8545180.021792382</v>
      </c>
      <c r="D177" s="88">
        <v>321066.95205781888</v>
      </c>
      <c r="E177" s="84">
        <v>3.9039705477709519E-2</v>
      </c>
      <c r="F177" s="86">
        <v>47829582.922974713</v>
      </c>
      <c r="G177" s="86">
        <v>810502.1242730543</v>
      </c>
      <c r="H177" s="84">
        <v>1.7237727971394855E-2</v>
      </c>
      <c r="I177" s="40"/>
    </row>
    <row r="178" spans="1:9">
      <c r="A178" s="955"/>
      <c r="B178" s="227" t="s">
        <v>204</v>
      </c>
      <c r="C178" s="80">
        <v>6099787.2430593958</v>
      </c>
      <c r="D178" s="80">
        <v>18028.008519699797</v>
      </c>
      <c r="E178" s="81">
        <v>2.9642752737258373E-3</v>
      </c>
      <c r="F178" s="83">
        <v>37726616.555344731</v>
      </c>
      <c r="G178" s="83">
        <v>-1100532.3495958447</v>
      </c>
      <c r="H178" s="81">
        <v>-2.8344402837567274E-2</v>
      </c>
      <c r="I178" s="40"/>
    </row>
    <row r="179" spans="1:9">
      <c r="A179" s="955"/>
      <c r="B179" s="87" t="s">
        <v>205</v>
      </c>
      <c r="C179" s="88">
        <v>40273148.100722231</v>
      </c>
      <c r="D179" s="88">
        <v>479867.91650720686</v>
      </c>
      <c r="E179" s="84">
        <v>1.205901886664669E-2</v>
      </c>
      <c r="F179" s="86">
        <v>229099918.44258866</v>
      </c>
      <c r="G179" s="86">
        <v>-4590487.0681319535</v>
      </c>
      <c r="H179" s="84">
        <v>-1.9643455443109168E-2</v>
      </c>
      <c r="I179" s="40"/>
    </row>
    <row r="180" spans="1:9">
      <c r="A180" s="955"/>
      <c r="B180" s="227" t="s">
        <v>206</v>
      </c>
      <c r="C180" s="80">
        <v>17473301.372814216</v>
      </c>
      <c r="D180" s="80">
        <v>163380.03253221512</v>
      </c>
      <c r="E180" s="81">
        <v>9.4385196397174069E-3</v>
      </c>
      <c r="F180" s="83">
        <v>97295494.340448797</v>
      </c>
      <c r="G180" s="83">
        <v>-2714244.4866771251</v>
      </c>
      <c r="H180" s="81">
        <v>-2.7139801768394711E-2</v>
      </c>
      <c r="I180" s="40"/>
    </row>
    <row r="181" spans="1:9">
      <c r="A181" s="955"/>
      <c r="B181" s="87" t="s">
        <v>207</v>
      </c>
      <c r="C181" s="88">
        <v>3491757.1379146925</v>
      </c>
      <c r="D181" s="88">
        <v>80254.879447274376</v>
      </c>
      <c r="E181" s="84">
        <v>2.3524791533723926E-2</v>
      </c>
      <c r="F181" s="86">
        <v>19923797.45441829</v>
      </c>
      <c r="G181" s="86">
        <v>-240234.1529375352</v>
      </c>
      <c r="H181" s="84">
        <v>-1.1913994067034587E-2</v>
      </c>
      <c r="I181" s="40"/>
    </row>
    <row r="182" spans="1:9">
      <c r="A182" s="955"/>
      <c r="B182" s="227" t="s">
        <v>208</v>
      </c>
      <c r="C182" s="80">
        <v>3893641.4587392905</v>
      </c>
      <c r="D182" s="80">
        <v>8486.4667701460421</v>
      </c>
      <c r="E182" s="81">
        <v>2.1843315872051676E-3</v>
      </c>
      <c r="F182" s="83">
        <v>22068380.21907514</v>
      </c>
      <c r="G182" s="83">
        <v>-566053.27769045532</v>
      </c>
      <c r="H182" s="81">
        <v>-2.5008502102398231E-2</v>
      </c>
      <c r="I182" s="40"/>
    </row>
    <row r="183" spans="1:9">
      <c r="A183" s="955"/>
      <c r="B183" s="87" t="s">
        <v>209</v>
      </c>
      <c r="C183" s="88">
        <v>5586114.968287454</v>
      </c>
      <c r="D183" s="88">
        <v>21995.269046427682</v>
      </c>
      <c r="E183" s="84">
        <v>3.9530546133700085E-3</v>
      </c>
      <c r="F183" s="86">
        <v>35254465.568473004</v>
      </c>
      <c r="G183" s="86">
        <v>-540163.4949099049</v>
      </c>
      <c r="H183" s="84">
        <v>-1.5090629768880042E-2</v>
      </c>
      <c r="I183" s="40"/>
    </row>
    <row r="184" spans="1:9">
      <c r="A184" s="955"/>
      <c r="B184" s="227" t="s">
        <v>210</v>
      </c>
      <c r="C184" s="80">
        <v>55180540.076082766</v>
      </c>
      <c r="D184" s="80">
        <v>1247144.6223222762</v>
      </c>
      <c r="E184" s="81">
        <v>2.3123792074087178E-2</v>
      </c>
      <c r="F184" s="83">
        <v>303734345.26410782</v>
      </c>
      <c r="G184" s="83">
        <v>493264.56081855297</v>
      </c>
      <c r="H184" s="81">
        <v>1.6266416135787189E-3</v>
      </c>
      <c r="I184" s="40"/>
    </row>
    <row r="185" spans="1:9">
      <c r="A185" s="955"/>
      <c r="B185" s="87" t="s">
        <v>211</v>
      </c>
      <c r="C185" s="88">
        <v>1170166.6916702946</v>
      </c>
      <c r="D185" s="88">
        <v>51574.154339757981</v>
      </c>
      <c r="E185" s="84">
        <v>4.6106292165006786E-2</v>
      </c>
      <c r="F185" s="86">
        <v>6437203.0218844991</v>
      </c>
      <c r="G185" s="86">
        <v>311910.97195337154</v>
      </c>
      <c r="H185" s="84">
        <v>5.0921812284343018E-2</v>
      </c>
      <c r="I185" s="40"/>
    </row>
    <row r="186" spans="1:9">
      <c r="A186" s="955"/>
      <c r="B186" s="227" t="s">
        <v>212</v>
      </c>
      <c r="C186" s="80">
        <v>6883720.8876913618</v>
      </c>
      <c r="D186" s="80">
        <v>-57344.576425055973</v>
      </c>
      <c r="E186" s="81">
        <v>-8.2616388970127384E-3</v>
      </c>
      <c r="F186" s="83">
        <v>39908935.396483622</v>
      </c>
      <c r="G186" s="83">
        <v>-954706.70102182031</v>
      </c>
      <c r="H186" s="81">
        <v>-2.3363230784563406E-2</v>
      </c>
      <c r="I186" s="40"/>
    </row>
    <row r="187" spans="1:9">
      <c r="A187" s="955"/>
      <c r="B187" s="87" t="s">
        <v>213</v>
      </c>
      <c r="C187" s="88">
        <v>2772408.9660287406</v>
      </c>
      <c r="D187" s="88">
        <v>31587.16166034108</v>
      </c>
      <c r="E187" s="84">
        <v>1.1524704601370497E-2</v>
      </c>
      <c r="F187" s="86">
        <v>14629064.662222009</v>
      </c>
      <c r="G187" s="86">
        <v>-318762.53705850616</v>
      </c>
      <c r="H187" s="84">
        <v>-2.1325008163985811E-2</v>
      </c>
      <c r="I187" s="40"/>
    </row>
    <row r="188" spans="1:9">
      <c r="A188" s="955"/>
      <c r="B188" s="227" t="s">
        <v>214</v>
      </c>
      <c r="C188" s="80">
        <v>8592949.9898891505</v>
      </c>
      <c r="D188" s="80">
        <v>141593.01152016595</v>
      </c>
      <c r="E188" s="81">
        <v>1.6753878919393578E-2</v>
      </c>
      <c r="F188" s="83">
        <v>45238494.097413987</v>
      </c>
      <c r="G188" s="83">
        <v>-823594.05340786278</v>
      </c>
      <c r="H188" s="81">
        <v>-1.7880085043282347E-2</v>
      </c>
      <c r="I188" s="40"/>
    </row>
    <row r="189" spans="1:9">
      <c r="A189" s="955"/>
      <c r="B189" s="87" t="s">
        <v>215</v>
      </c>
      <c r="C189" s="88">
        <v>4839813.255275392</v>
      </c>
      <c r="D189" s="88">
        <v>179225.17481324542</v>
      </c>
      <c r="E189" s="84">
        <v>3.8455484955768358E-2</v>
      </c>
      <c r="F189" s="86">
        <v>28301977.817064501</v>
      </c>
      <c r="G189" s="86">
        <v>513206.43704690412</v>
      </c>
      <c r="H189" s="84">
        <v>1.8468122610701011E-2</v>
      </c>
      <c r="I189" s="40"/>
    </row>
    <row r="190" spans="1:9">
      <c r="A190" s="955"/>
      <c r="B190" s="227" t="s">
        <v>216</v>
      </c>
      <c r="C190" s="80">
        <v>5077213.9414051753</v>
      </c>
      <c r="D190" s="80">
        <v>76118.586087259464</v>
      </c>
      <c r="E190" s="81">
        <v>1.5220382871987983E-2</v>
      </c>
      <c r="F190" s="83">
        <v>31036668.49153398</v>
      </c>
      <c r="G190" s="83">
        <v>430438.81521211565</v>
      </c>
      <c r="H190" s="81">
        <v>1.4063764787896086E-2</v>
      </c>
      <c r="I190" s="40"/>
    </row>
    <row r="191" spans="1:9">
      <c r="A191" s="955"/>
      <c r="B191" s="87" t="s">
        <v>217</v>
      </c>
      <c r="C191" s="88">
        <v>1214619.9805408209</v>
      </c>
      <c r="D191" s="88">
        <v>62615.015070742695</v>
      </c>
      <c r="E191" s="84">
        <v>5.4353077415072164E-2</v>
      </c>
      <c r="F191" s="86">
        <v>6592193.9623750728</v>
      </c>
      <c r="G191" s="86">
        <v>313201.73059348483</v>
      </c>
      <c r="H191" s="84">
        <v>4.988089155584409E-2</v>
      </c>
      <c r="I191" s="40"/>
    </row>
    <row r="192" spans="1:9">
      <c r="A192" s="955"/>
      <c r="B192" s="227" t="s">
        <v>218</v>
      </c>
      <c r="C192" s="80">
        <v>5694606.336862836</v>
      </c>
      <c r="D192" s="80">
        <v>365023.43079274986</v>
      </c>
      <c r="E192" s="81">
        <v>6.8490055831012461E-2</v>
      </c>
      <c r="F192" s="83">
        <v>27883124.399424806</v>
      </c>
      <c r="G192" s="83">
        <v>905899.07895254716</v>
      </c>
      <c r="H192" s="81">
        <v>3.3580142812726026E-2</v>
      </c>
      <c r="I192" s="40"/>
    </row>
    <row r="193" spans="1:9">
      <c r="A193" s="89"/>
      <c r="B193" s="89"/>
      <c r="C193" s="89"/>
      <c r="D193" s="89"/>
      <c r="E193" s="89"/>
      <c r="F193" s="89"/>
      <c r="G193" s="89"/>
      <c r="H193" s="89"/>
      <c r="I193" s="40"/>
    </row>
    <row r="194" spans="1:9">
      <c r="A194" s="89"/>
      <c r="B194" s="89"/>
      <c r="C194" s="89"/>
      <c r="D194" s="89"/>
      <c r="E194" s="89"/>
      <c r="F194" s="89"/>
      <c r="G194" s="89"/>
      <c r="H194" s="89"/>
      <c r="I194" s="40"/>
    </row>
    <row r="195" spans="1:9">
      <c r="A195" s="89"/>
      <c r="B195" s="89"/>
      <c r="C195" s="89"/>
      <c r="D195" s="89"/>
      <c r="E195" s="89"/>
      <c r="F195" s="89"/>
      <c r="G195" s="89"/>
      <c r="H195" s="89"/>
      <c r="I195" s="40"/>
    </row>
    <row r="196" spans="1:9">
      <c r="A196" s="89"/>
      <c r="B196" s="89"/>
      <c r="C196" s="89"/>
      <c r="D196" s="89"/>
      <c r="E196" s="89"/>
      <c r="F196" s="89"/>
      <c r="G196" s="89"/>
      <c r="H196" s="89"/>
      <c r="I196" s="40"/>
    </row>
    <row r="197" spans="1:9">
      <c r="A197" s="89"/>
      <c r="B197" s="89"/>
      <c r="C197" s="89"/>
      <c r="D197" s="89"/>
      <c r="E197" s="89"/>
      <c r="F197" s="89"/>
      <c r="G197" s="89"/>
      <c r="H197" s="89"/>
      <c r="I197" s="40"/>
    </row>
    <row r="198" spans="1:9">
      <c r="A198" s="89"/>
      <c r="B198" s="89"/>
      <c r="C198" s="89"/>
      <c r="D198" s="89"/>
      <c r="E198" s="89"/>
      <c r="F198" s="89"/>
      <c r="G198" s="89"/>
      <c r="H198" s="89"/>
      <c r="I198" s="40"/>
    </row>
    <row r="199" spans="1:9">
      <c r="A199" s="89"/>
      <c r="B199" s="89"/>
      <c r="C199" s="89"/>
      <c r="D199" s="89"/>
      <c r="E199" s="89"/>
      <c r="F199" s="89"/>
      <c r="G199" s="89"/>
      <c r="H199" s="89"/>
      <c r="I199" s="40"/>
    </row>
    <row r="200" spans="1:9">
      <c r="A200" s="89"/>
      <c r="B200" s="89"/>
      <c r="C200" s="89"/>
      <c r="D200" s="89"/>
      <c r="E200" s="89"/>
      <c r="F200" s="89"/>
      <c r="G200" s="89"/>
      <c r="H200" s="89"/>
      <c r="I200" s="40"/>
    </row>
    <row r="201" spans="1:9">
      <c r="A201" s="89"/>
      <c r="B201" s="89"/>
      <c r="C201" s="89"/>
      <c r="D201" s="89"/>
      <c r="E201" s="89"/>
      <c r="F201" s="89"/>
      <c r="G201" s="89"/>
      <c r="H201" s="89"/>
      <c r="I201" s="40"/>
    </row>
    <row r="202" spans="1:9">
      <c r="A202" s="89"/>
      <c r="B202" s="89"/>
      <c r="C202" s="89"/>
      <c r="D202" s="89"/>
      <c r="E202" s="89"/>
      <c r="F202" s="89"/>
      <c r="G202" s="89"/>
      <c r="H202" s="89"/>
      <c r="I202" s="40"/>
    </row>
    <row r="203" spans="1:9">
      <c r="A203" s="89"/>
      <c r="B203" s="89"/>
      <c r="C203" s="89"/>
      <c r="D203" s="89"/>
      <c r="E203" s="89"/>
      <c r="F203" s="89"/>
      <c r="G203" s="89"/>
      <c r="H203" s="89"/>
      <c r="I203" s="40"/>
    </row>
    <row r="204" spans="1:9">
      <c r="A204" s="89"/>
      <c r="B204" s="89"/>
      <c r="C204" s="89"/>
      <c r="D204" s="89"/>
      <c r="E204" s="89"/>
      <c r="F204" s="89"/>
      <c r="G204" s="89"/>
      <c r="H204" s="89"/>
      <c r="I204" s="40"/>
    </row>
    <row r="205" spans="1:9">
      <c r="A205" s="89"/>
      <c r="B205" s="89"/>
      <c r="C205" s="89"/>
      <c r="D205" s="89"/>
      <c r="E205" s="89"/>
      <c r="F205" s="89"/>
      <c r="G205" s="89"/>
      <c r="H205" s="89"/>
      <c r="I205" s="40"/>
    </row>
    <row r="206" spans="1:9">
      <c r="A206" s="89"/>
      <c r="B206" s="89"/>
      <c r="C206" s="89"/>
      <c r="D206" s="89"/>
      <c r="E206" s="89"/>
      <c r="F206" s="89"/>
      <c r="G206" s="89"/>
      <c r="H206" s="89"/>
      <c r="I206" s="40"/>
    </row>
    <row r="207" spans="1:9">
      <c r="A207" s="89"/>
      <c r="B207" s="89"/>
      <c r="C207" s="89"/>
      <c r="D207" s="89"/>
      <c r="E207" s="89"/>
      <c r="F207" s="89"/>
      <c r="G207" s="89"/>
      <c r="H207" s="89"/>
      <c r="I207" s="40"/>
    </row>
    <row r="208" spans="1:9">
      <c r="A208" s="89"/>
      <c r="B208" s="89"/>
      <c r="C208" s="89"/>
      <c r="D208" s="89"/>
      <c r="E208" s="89"/>
      <c r="F208" s="89"/>
      <c r="G208" s="89"/>
      <c r="H208" s="89"/>
      <c r="I208" s="40"/>
    </row>
    <row r="209" spans="1:9">
      <c r="A209" s="89"/>
      <c r="B209" s="89"/>
      <c r="C209" s="89"/>
      <c r="D209" s="89"/>
      <c r="E209" s="89"/>
      <c r="F209" s="89"/>
      <c r="G209" s="89"/>
      <c r="H209" s="89"/>
      <c r="I209" s="40"/>
    </row>
    <row r="210" spans="1:9">
      <c r="A210" s="89"/>
      <c r="B210" s="89"/>
      <c r="C210" s="89"/>
      <c r="D210" s="89"/>
      <c r="E210" s="89"/>
      <c r="F210" s="89"/>
      <c r="G210" s="89"/>
      <c r="H210" s="89"/>
      <c r="I210" s="40"/>
    </row>
    <row r="211" spans="1:9">
      <c r="A211" s="89"/>
      <c r="B211" s="89"/>
      <c r="C211" s="89"/>
      <c r="D211" s="89"/>
      <c r="E211" s="89"/>
      <c r="F211" s="89"/>
      <c r="G211" s="89"/>
      <c r="H211" s="89"/>
      <c r="I211" s="40"/>
    </row>
    <row r="212" spans="1:9">
      <c r="A212" s="89"/>
      <c r="B212" s="89"/>
      <c r="C212" s="89"/>
      <c r="D212" s="89"/>
      <c r="E212" s="89"/>
      <c r="F212" s="89"/>
      <c r="G212" s="89"/>
      <c r="H212" s="89"/>
      <c r="I212" s="40"/>
    </row>
    <row r="213" spans="1:9">
      <c r="A213" s="89"/>
      <c r="B213" s="89"/>
      <c r="C213" s="89"/>
      <c r="D213" s="89"/>
      <c r="E213" s="89"/>
      <c r="F213" s="89"/>
      <c r="G213" s="89"/>
      <c r="H213" s="89"/>
      <c r="I213" s="40"/>
    </row>
    <row r="214" spans="1:9">
      <c r="A214" s="89"/>
      <c r="B214" s="89"/>
      <c r="C214" s="89"/>
      <c r="D214" s="89"/>
      <c r="E214" s="89"/>
      <c r="F214" s="89"/>
      <c r="G214" s="89"/>
      <c r="H214" s="89"/>
      <c r="I214" s="40"/>
    </row>
    <row r="215" spans="1:9">
      <c r="A215" s="89"/>
      <c r="B215" s="89"/>
      <c r="C215" s="89"/>
      <c r="D215" s="89"/>
      <c r="E215" s="89"/>
      <c r="F215" s="89"/>
      <c r="G215" s="89"/>
      <c r="H215" s="89"/>
      <c r="I215" s="40"/>
    </row>
    <row r="216" spans="1:9">
      <c r="A216" s="89"/>
      <c r="B216" s="89"/>
      <c r="C216" s="89"/>
      <c r="D216" s="89"/>
      <c r="E216" s="89"/>
      <c r="F216" s="89"/>
      <c r="G216" s="89"/>
      <c r="H216" s="89"/>
      <c r="I216" s="40"/>
    </row>
    <row r="217" spans="1:9">
      <c r="A217" s="89"/>
      <c r="B217" s="89"/>
      <c r="C217" s="89"/>
      <c r="D217" s="89"/>
      <c r="E217" s="89"/>
      <c r="F217" s="89"/>
      <c r="G217" s="89"/>
      <c r="H217" s="89"/>
      <c r="I217" s="40"/>
    </row>
    <row r="218" spans="1:9">
      <c r="A218" s="89"/>
      <c r="B218" s="89"/>
      <c r="C218" s="89"/>
      <c r="D218" s="89"/>
      <c r="E218" s="89"/>
      <c r="F218" s="89"/>
      <c r="G218" s="89"/>
      <c r="H218" s="89"/>
      <c r="I218" s="40"/>
    </row>
    <row r="219" spans="1:9">
      <c r="A219" s="89"/>
      <c r="B219" s="89"/>
      <c r="C219" s="89"/>
      <c r="D219" s="89"/>
      <c r="E219" s="89"/>
      <c r="F219" s="89"/>
      <c r="G219" s="89"/>
      <c r="H219" s="89"/>
      <c r="I219" s="42"/>
    </row>
    <row r="220" spans="1:9">
      <c r="A220" s="89"/>
      <c r="B220" s="89"/>
      <c r="C220" s="89"/>
      <c r="D220" s="89"/>
      <c r="E220" s="89"/>
      <c r="F220" s="89"/>
      <c r="G220" s="89"/>
      <c r="H220" s="89"/>
    </row>
    <row r="221" spans="1:9">
      <c r="A221" s="89"/>
      <c r="B221" s="89"/>
      <c r="C221" s="89"/>
      <c r="D221" s="89"/>
      <c r="E221" s="89"/>
      <c r="F221" s="89"/>
      <c r="G221" s="89"/>
      <c r="H221" s="89"/>
    </row>
    <row r="222" spans="1:9">
      <c r="A222" s="89"/>
      <c r="B222" s="89"/>
      <c r="C222" s="89"/>
      <c r="D222" s="89"/>
      <c r="E222" s="89"/>
      <c r="F222" s="89"/>
      <c r="G222" s="89"/>
      <c r="H222" s="89"/>
    </row>
    <row r="223" spans="1:9">
      <c r="A223" s="89"/>
      <c r="B223" s="89"/>
      <c r="C223" s="89"/>
      <c r="D223" s="89"/>
      <c r="E223" s="89"/>
      <c r="F223" s="89"/>
      <c r="G223" s="89"/>
      <c r="H223" s="89"/>
    </row>
    <row r="224" spans="1:9">
      <c r="A224" s="89"/>
      <c r="B224" s="89"/>
      <c r="C224" s="89"/>
      <c r="D224" s="89"/>
      <c r="E224" s="89"/>
      <c r="F224" s="89"/>
      <c r="G224" s="89"/>
      <c r="H224" s="89"/>
    </row>
  </sheetData>
  <mergeCells count="8">
    <mergeCell ref="A130:A192"/>
    <mergeCell ref="C2:E2"/>
    <mergeCell ref="F2:H2"/>
    <mergeCell ref="C1:H1"/>
    <mergeCell ref="A1:A3"/>
    <mergeCell ref="B1:B3"/>
    <mergeCell ref="A4:A66"/>
    <mergeCell ref="A67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R315"/>
  <sheetViews>
    <sheetView zoomScale="85" zoomScaleNormal="85" workbookViewId="0">
      <selection activeCell="K10" sqref="K10"/>
    </sheetView>
  </sheetViews>
  <sheetFormatPr defaultColWidth="27.5546875" defaultRowHeight="14.4"/>
  <cols>
    <col min="1" max="1" width="28.6640625" style="92" bestFit="1" customWidth="1"/>
    <col min="2" max="2" width="22.33203125" style="92" customWidth="1"/>
    <col min="3" max="3" width="22.6640625" style="92" bestFit="1" customWidth="1"/>
    <col min="4" max="4" width="31.109375" style="92" bestFit="1" customWidth="1"/>
    <col min="5" max="5" width="13.21875" style="92" bestFit="1" customWidth="1"/>
    <col min="6" max="6" width="13.6640625" style="92" bestFit="1" customWidth="1"/>
    <col min="7" max="7" width="7.33203125" style="92" bestFit="1" customWidth="1"/>
    <col min="8" max="8" width="12.109375" style="92" bestFit="1" customWidth="1"/>
    <col min="9" max="9" width="7.33203125" style="92" bestFit="1" customWidth="1"/>
    <col min="10" max="10" width="12.109375" style="92" bestFit="1" customWidth="1"/>
    <col min="11" max="11" width="13.6640625" style="92" bestFit="1" customWidth="1"/>
    <col min="12" max="12" width="16" style="92" bestFit="1" customWidth="1"/>
    <col min="13" max="13" width="15.21875" style="92" bestFit="1" customWidth="1"/>
    <col min="14" max="14" width="13.6640625" style="92" bestFit="1" customWidth="1"/>
    <col min="15" max="15" width="13.5546875" style="92" bestFit="1" customWidth="1"/>
    <col min="16" max="16" width="13.21875" style="92" bestFit="1" customWidth="1"/>
    <col min="17" max="17" width="13.6640625" style="92" bestFit="1" customWidth="1"/>
    <col min="18" max="16384" width="27.5546875" style="92"/>
  </cols>
  <sheetData>
    <row r="1" spans="1:18" ht="118.8">
      <c r="A1" s="93" t="s">
        <v>0</v>
      </c>
      <c r="B1" s="93" t="s">
        <v>1</v>
      </c>
      <c r="C1" s="93" t="s">
        <v>287</v>
      </c>
      <c r="D1" s="93" t="s">
        <v>288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954" t="s">
        <v>278</v>
      </c>
      <c r="B2" s="954" t="s">
        <v>345</v>
      </c>
      <c r="C2" s="954" t="s">
        <v>279</v>
      </c>
      <c r="D2" s="235" t="s">
        <v>281</v>
      </c>
      <c r="E2" s="80">
        <v>4101974.1531481943</v>
      </c>
      <c r="F2" s="80">
        <v>198910.45870461687</v>
      </c>
      <c r="G2" s="81">
        <v>5.0962647365398336E-2</v>
      </c>
      <c r="H2" s="230">
        <v>0.93590562276723366</v>
      </c>
      <c r="I2" s="230">
        <v>5.5822783702878853E-2</v>
      </c>
      <c r="J2" s="82">
        <v>10.453855131276699</v>
      </c>
      <c r="K2" s="82">
        <v>0.1385150021819932</v>
      </c>
      <c r="L2" s="81">
        <v>1.3428059613013415E-2</v>
      </c>
      <c r="M2" s="83">
        <v>42881443.549252644</v>
      </c>
      <c r="N2" s="83">
        <v>2620013.995546177</v>
      </c>
      <c r="O2" s="81">
        <v>6.5075036445271447E-2</v>
      </c>
      <c r="P2" s="80">
        <v>7555841.2323570941</v>
      </c>
      <c r="Q2" s="80">
        <v>118875.10345745925</v>
      </c>
      <c r="R2" s="81">
        <v>1.5984354560324973E-2</v>
      </c>
    </row>
    <row r="3" spans="1:18">
      <c r="A3" s="954" t="s">
        <v>278</v>
      </c>
      <c r="B3" s="954" t="s">
        <v>345</v>
      </c>
      <c r="C3" s="954" t="s">
        <v>279</v>
      </c>
      <c r="D3" s="87" t="s">
        <v>283</v>
      </c>
      <c r="E3" s="80">
        <v>20430284.446729124</v>
      </c>
      <c r="F3" s="80">
        <v>-627853.97770368308</v>
      </c>
      <c r="G3" s="84">
        <v>-2.9815265008193339E-2</v>
      </c>
      <c r="H3" s="231">
        <v>4.661369714812281</v>
      </c>
      <c r="I3" s="231">
        <v>-8.6927443742561117E-2</v>
      </c>
      <c r="J3" s="85">
        <v>8.4916313468770266</v>
      </c>
      <c r="K3" s="85">
        <v>0.38078279100998813</v>
      </c>
      <c r="L3" s="84">
        <v>4.6947343226442846E-2</v>
      </c>
      <c r="M3" s="86">
        <v>173486443.8334592</v>
      </c>
      <c r="N3" s="86">
        <v>2687072.2044001818</v>
      </c>
      <c r="O3" s="84">
        <v>1.5732330738522551E-2</v>
      </c>
      <c r="P3" s="80">
        <v>72911427.699648321</v>
      </c>
      <c r="Q3" s="80">
        <v>738743.19134037197</v>
      </c>
      <c r="R3" s="84">
        <v>1.0235772666254831E-2</v>
      </c>
    </row>
    <row r="4" spans="1:18">
      <c r="A4" s="954" t="s">
        <v>278</v>
      </c>
      <c r="B4" s="954" t="s">
        <v>345</v>
      </c>
      <c r="C4" s="954" t="s">
        <v>279</v>
      </c>
      <c r="D4" s="235" t="s">
        <v>286</v>
      </c>
      <c r="E4" s="80">
        <v>2031800.7201767638</v>
      </c>
      <c r="F4" s="80">
        <v>20025.664143906673</v>
      </c>
      <c r="G4" s="81">
        <v>9.954226285813739E-3</v>
      </c>
      <c r="H4" s="230">
        <v>0.46357525604994926</v>
      </c>
      <c r="I4" s="230">
        <v>9.9498885232079948E-3</v>
      </c>
      <c r="J4" s="82">
        <v>11.591988468357352</v>
      </c>
      <c r="K4" s="82">
        <v>-1.0704497625776508</v>
      </c>
      <c r="L4" s="81">
        <v>-8.4537412388909883E-2</v>
      </c>
      <c r="M4" s="83">
        <v>23552610.518289208</v>
      </c>
      <c r="N4" s="83">
        <v>-1921366.8632626496</v>
      </c>
      <c r="O4" s="81">
        <v>-7.5424690635632549E-2</v>
      </c>
      <c r="P4" s="80">
        <v>6862827.3205062971</v>
      </c>
      <c r="Q4" s="80">
        <v>13567.057306136005</v>
      </c>
      <c r="R4" s="81">
        <v>1.9808062162609522E-3</v>
      </c>
    </row>
    <row r="5" spans="1:18">
      <c r="A5" s="954" t="s">
        <v>278</v>
      </c>
      <c r="B5" s="954" t="s">
        <v>345</v>
      </c>
      <c r="C5" s="954" t="s">
        <v>279</v>
      </c>
      <c r="D5" s="87" t="s">
        <v>280</v>
      </c>
      <c r="E5" s="80">
        <v>114429.66273948988</v>
      </c>
      <c r="F5" s="80">
        <v>26606.936315368439</v>
      </c>
      <c r="G5" s="84">
        <v>0.30296185735427772</v>
      </c>
      <c r="H5" s="231">
        <v>2.6108249533228517E-2</v>
      </c>
      <c r="I5" s="231">
        <v>6.3055303217164939E-3</v>
      </c>
      <c r="J5" s="85">
        <v>24.080579183804584</v>
      </c>
      <c r="K5" s="85">
        <v>-4.4340168876146073</v>
      </c>
      <c r="L5" s="84">
        <v>-0.15549990175238429</v>
      </c>
      <c r="M5" s="86">
        <v>2755532.5545743392</v>
      </c>
      <c r="N5" s="86">
        <v>251302.98469976336</v>
      </c>
      <c r="O5" s="84">
        <v>0.10035141654858339</v>
      </c>
      <c r="P5" s="80">
        <v>569624.98683683178</v>
      </c>
      <c r="Q5" s="80">
        <v>38552.76108343387</v>
      </c>
      <c r="R5" s="84">
        <v>7.2594195692952224E-2</v>
      </c>
    </row>
    <row r="6" spans="1:18">
      <c r="A6" s="954" t="s">
        <v>278</v>
      </c>
      <c r="B6" s="954" t="s">
        <v>345</v>
      </c>
      <c r="C6" s="954" t="s">
        <v>279</v>
      </c>
      <c r="D6" s="235" t="s">
        <v>282</v>
      </c>
      <c r="E6" s="80">
        <v>1538111.2380277696</v>
      </c>
      <c r="F6" s="80">
        <v>-138341.90664291568</v>
      </c>
      <c r="G6" s="81">
        <v>-8.2520592408260193E-2</v>
      </c>
      <c r="H6" s="230">
        <v>0.35093516008794162</v>
      </c>
      <c r="I6" s="230">
        <v>-2.7080101415618951E-2</v>
      </c>
      <c r="J6" s="82">
        <v>7.9789367270550215</v>
      </c>
      <c r="K6" s="82">
        <v>-0.21351271032868446</v>
      </c>
      <c r="L6" s="81">
        <v>-2.6062133426711837E-2</v>
      </c>
      <c r="M6" s="83">
        <v>12272492.24739584</v>
      </c>
      <c r="N6" s="83">
        <v>-1461765.3744616602</v>
      </c>
      <c r="O6" s="81">
        <v>-0.10643206314517659</v>
      </c>
      <c r="P6" s="80">
        <v>3098630.8049375648</v>
      </c>
      <c r="Q6" s="80">
        <v>-252782.90458522411</v>
      </c>
      <c r="R6" s="81">
        <v>-7.5425753575859816E-2</v>
      </c>
    </row>
    <row r="7" spans="1:18">
      <c r="A7" s="954" t="s">
        <v>278</v>
      </c>
      <c r="B7" s="954" t="s">
        <v>345</v>
      </c>
      <c r="C7" s="954" t="s">
        <v>279</v>
      </c>
      <c r="D7" s="87" t="s">
        <v>284</v>
      </c>
      <c r="E7" s="80">
        <v>361336996.58378476</v>
      </c>
      <c r="F7" s="80">
        <v>-3010200.9178468585</v>
      </c>
      <c r="G7" s="84">
        <v>-8.261902214393671E-3</v>
      </c>
      <c r="H7" s="231">
        <v>82.442578668381813</v>
      </c>
      <c r="I7" s="231">
        <v>0.28770211874611107</v>
      </c>
      <c r="J7" s="85">
        <v>5.5507421664636363</v>
      </c>
      <c r="K7" s="85">
        <v>-0.17680372092599406</v>
      </c>
      <c r="L7" s="84">
        <v>-3.0869018669106397E-2</v>
      </c>
      <c r="M7" s="86">
        <v>2005688503.240941</v>
      </c>
      <c r="N7" s="86">
        <v>-81126789.391466379</v>
      </c>
      <c r="O7" s="84">
        <v>-3.8875884069801504E-2</v>
      </c>
      <c r="P7" s="80">
        <v>496161696.91556871</v>
      </c>
      <c r="Q7" s="80">
        <v>-3731639.8898073435</v>
      </c>
      <c r="R7" s="84">
        <v>-7.4648722338545321E-3</v>
      </c>
    </row>
    <row r="8" spans="1:18">
      <c r="A8" s="954" t="s">
        <v>278</v>
      </c>
      <c r="B8" s="954" t="s">
        <v>345</v>
      </c>
      <c r="C8" s="954" t="s">
        <v>279</v>
      </c>
      <c r="D8" s="235" t="s">
        <v>285</v>
      </c>
      <c r="E8" s="80">
        <v>48773722.281685114</v>
      </c>
      <c r="F8" s="80">
        <v>-1630064.8642676994</v>
      </c>
      <c r="G8" s="81">
        <v>-3.2340126735865442E-2</v>
      </c>
      <c r="H8" s="230">
        <v>11.128202963366519</v>
      </c>
      <c r="I8" s="230">
        <v>-0.23710172129850982</v>
      </c>
      <c r="J8" s="82">
        <v>4.8750896616950818</v>
      </c>
      <c r="K8" s="82">
        <v>1.3222937083450681E-2</v>
      </c>
      <c r="L8" s="81">
        <v>2.7197243018846711E-3</v>
      </c>
      <c r="M8" s="83">
        <v>237776269.25783017</v>
      </c>
      <c r="N8" s="83">
        <v>-7280226.2614852488</v>
      </c>
      <c r="O8" s="81">
        <v>-2.9708358662590192E-2</v>
      </c>
      <c r="P8" s="80">
        <v>50616983.379656538</v>
      </c>
      <c r="Q8" s="80">
        <v>-1396436.2271213159</v>
      </c>
      <c r="R8" s="81">
        <v>-2.6847614282590769E-2</v>
      </c>
    </row>
    <row r="9" spans="1:18">
      <c r="A9" s="954" t="s">
        <v>278</v>
      </c>
      <c r="B9" s="954" t="s">
        <v>350</v>
      </c>
      <c r="C9" s="954" t="s">
        <v>279</v>
      </c>
      <c r="D9" s="87" t="s">
        <v>281</v>
      </c>
      <c r="E9" s="80">
        <v>58505445.848892786</v>
      </c>
      <c r="F9" s="80">
        <v>4191908.4130173549</v>
      </c>
      <c r="G9" s="84">
        <v>7.7179808403503025E-2</v>
      </c>
      <c r="H9" s="231">
        <v>0.99332623774513062</v>
      </c>
      <c r="I9" s="231">
        <v>6.5409817202581322E-2</v>
      </c>
      <c r="J9" s="85">
        <v>10.283748098894868</v>
      </c>
      <c r="K9" s="85">
        <v>0.20918332410822771</v>
      </c>
      <c r="L9" s="84">
        <v>2.0763509767860695E-2</v>
      </c>
      <c r="M9" s="86">
        <v>601655267.52354789</v>
      </c>
      <c r="N9" s="86">
        <v>54470016.478021741</v>
      </c>
      <c r="O9" s="84">
        <v>9.9545841877031513E-2</v>
      </c>
      <c r="P9" s="80">
        <v>100291193.27886465</v>
      </c>
      <c r="Q9" s="80">
        <v>11975390.305618852</v>
      </c>
      <c r="R9" s="84">
        <v>0.13559736652393514</v>
      </c>
    </row>
    <row r="10" spans="1:18">
      <c r="A10" s="954" t="s">
        <v>278</v>
      </c>
      <c r="B10" s="954" t="s">
        <v>350</v>
      </c>
      <c r="C10" s="954" t="s">
        <v>279</v>
      </c>
      <c r="D10" s="235" t="s">
        <v>283</v>
      </c>
      <c r="E10" s="80">
        <v>274229063.55652863</v>
      </c>
      <c r="F10" s="80">
        <v>4288913.1813485622</v>
      </c>
      <c r="G10" s="81">
        <v>1.5888385538007432E-2</v>
      </c>
      <c r="H10" s="230">
        <v>4.6559584331093857</v>
      </c>
      <c r="I10" s="230">
        <v>4.4181886744996568E-2</v>
      </c>
      <c r="J10" s="82">
        <v>8.2246236782305804</v>
      </c>
      <c r="K10" s="82">
        <v>9.4128150770037777E-2</v>
      </c>
      <c r="L10" s="81">
        <v>1.1577172689182638E-2</v>
      </c>
      <c r="M10" s="83">
        <v>2255430849.386024</v>
      </c>
      <c r="N10" s="83">
        <v>60683664.078596115</v>
      </c>
      <c r="O10" s="81">
        <v>2.7649500810315829E-2</v>
      </c>
      <c r="P10" s="80">
        <v>955869957.45173395</v>
      </c>
      <c r="Q10" s="80">
        <v>39384955.544435143</v>
      </c>
      <c r="R10" s="81">
        <v>4.2973922609176401E-2</v>
      </c>
    </row>
    <row r="11" spans="1:18">
      <c r="A11" s="954" t="s">
        <v>278</v>
      </c>
      <c r="B11" s="954" t="s">
        <v>350</v>
      </c>
      <c r="C11" s="954" t="s">
        <v>279</v>
      </c>
      <c r="D11" s="87" t="s">
        <v>286</v>
      </c>
      <c r="E11" s="80">
        <v>25286020.087217897</v>
      </c>
      <c r="F11" s="80">
        <v>-1544520.9678293504</v>
      </c>
      <c r="G11" s="84">
        <v>-5.7565777919294014E-2</v>
      </c>
      <c r="H11" s="231">
        <v>0.42931502933344962</v>
      </c>
      <c r="I11" s="231">
        <v>-2.9069763710330376E-2</v>
      </c>
      <c r="J11" s="85">
        <v>12.154659362269463</v>
      </c>
      <c r="K11" s="85">
        <v>-0.28346097822621807</v>
      </c>
      <c r="L11" s="84">
        <v>-2.2789695747140654E-2</v>
      </c>
      <c r="M11" s="86">
        <v>307342960.7876367</v>
      </c>
      <c r="N11" s="86">
        <v>-26378537.655650914</v>
      </c>
      <c r="O11" s="84">
        <v>-7.9043567102206516E-2</v>
      </c>
      <c r="P11" s="80">
        <v>86646944.378427878</v>
      </c>
      <c r="Q11" s="80">
        <v>-4300506.5241805166</v>
      </c>
      <c r="R11" s="84">
        <v>-4.7285619129509619E-2</v>
      </c>
    </row>
    <row r="12" spans="1:18">
      <c r="A12" s="954" t="s">
        <v>278</v>
      </c>
      <c r="B12" s="954" t="s">
        <v>350</v>
      </c>
      <c r="C12" s="954" t="s">
        <v>279</v>
      </c>
      <c r="D12" s="235" t="s">
        <v>280</v>
      </c>
      <c r="E12" s="80">
        <v>1432294.8735118115</v>
      </c>
      <c r="F12" s="80">
        <v>-778848.50125285634</v>
      </c>
      <c r="G12" s="81">
        <v>-0.35223790105232289</v>
      </c>
      <c r="H12" s="230">
        <v>2.4318011039891094E-2</v>
      </c>
      <c r="I12" s="230">
        <v>-1.3458137273784521E-2</v>
      </c>
      <c r="J12" s="82">
        <v>24.286056559530369</v>
      </c>
      <c r="K12" s="82">
        <v>0.4523059591142804</v>
      </c>
      <c r="L12" s="81">
        <v>1.8977540157124245E-2</v>
      </c>
      <c r="M12" s="83">
        <v>34784794.30803325</v>
      </c>
      <c r="N12" s="83">
        <v>-17915045.427870207</v>
      </c>
      <c r="O12" s="81">
        <v>-0.33994496980728023</v>
      </c>
      <c r="P12" s="80">
        <v>7076196.5044170367</v>
      </c>
      <c r="Q12" s="80">
        <v>-4075040.957721862</v>
      </c>
      <c r="R12" s="81">
        <v>-0.36543396834275965</v>
      </c>
    </row>
    <row r="13" spans="1:18">
      <c r="A13" s="954" t="s">
        <v>278</v>
      </c>
      <c r="B13" s="954" t="s">
        <v>350</v>
      </c>
      <c r="C13" s="954" t="s">
        <v>279</v>
      </c>
      <c r="D13" s="87" t="s">
        <v>282</v>
      </c>
      <c r="E13" s="80">
        <v>21360148.928906385</v>
      </c>
      <c r="F13" s="80">
        <v>-2278928.9538277127</v>
      </c>
      <c r="G13" s="84">
        <v>-9.640515442830512E-2</v>
      </c>
      <c r="H13" s="231">
        <v>0.36266019454029685</v>
      </c>
      <c r="I13" s="231">
        <v>-4.1200234542793979E-2</v>
      </c>
      <c r="J13" s="85">
        <v>8.0519880175963312</v>
      </c>
      <c r="K13" s="85">
        <v>7.3693647539297302E-2</v>
      </c>
      <c r="L13" s="84">
        <v>9.236767173679817E-3</v>
      </c>
      <c r="M13" s="86">
        <v>171991663.22962731</v>
      </c>
      <c r="N13" s="86">
        <v>-16607858.755529881</v>
      </c>
      <c r="O13" s="84">
        <v>-8.8058859220422211E-2</v>
      </c>
      <c r="P13" s="80">
        <v>42631202.832059018</v>
      </c>
      <c r="Q13" s="80">
        <v>-4081129.9742951542</v>
      </c>
      <c r="R13" s="84">
        <v>-8.7367291015275683E-2</v>
      </c>
    </row>
    <row r="14" spans="1:18">
      <c r="A14" s="954" t="s">
        <v>278</v>
      </c>
      <c r="B14" s="954" t="s">
        <v>350</v>
      </c>
      <c r="C14" s="954" t="s">
        <v>279</v>
      </c>
      <c r="D14" s="235" t="s">
        <v>284</v>
      </c>
      <c r="E14" s="80">
        <v>4824221761.2579365</v>
      </c>
      <c r="F14" s="80">
        <v>54413746.302675247</v>
      </c>
      <c r="G14" s="81">
        <v>1.1407953136073051E-2</v>
      </c>
      <c r="H14" s="230">
        <v>81.907350377866109</v>
      </c>
      <c r="I14" s="230">
        <v>0.4178472288965196</v>
      </c>
      <c r="J14" s="82">
        <v>5.6710544139620325</v>
      </c>
      <c r="K14" s="82">
        <v>-5.980354882327088E-2</v>
      </c>
      <c r="L14" s="81">
        <v>-1.0435357011396815E-2</v>
      </c>
      <c r="M14" s="83">
        <v>27358424113.11351</v>
      </c>
      <c r="N14" s="83">
        <v>23331869.649990082</v>
      </c>
      <c r="O14" s="81">
        <v>8.5355006093199828E-4</v>
      </c>
      <c r="P14" s="80">
        <v>6614758268.9555073</v>
      </c>
      <c r="Q14" s="80">
        <v>60212551.99951458</v>
      </c>
      <c r="R14" s="81">
        <v>9.1863806585024462E-3</v>
      </c>
    </row>
    <row r="15" spans="1:18">
      <c r="A15" s="954" t="s">
        <v>278</v>
      </c>
      <c r="B15" s="954" t="s">
        <v>350</v>
      </c>
      <c r="C15" s="954" t="s">
        <v>279</v>
      </c>
      <c r="D15" s="87" t="s">
        <v>285</v>
      </c>
      <c r="E15" s="80">
        <v>684940723.4700458</v>
      </c>
      <c r="F15" s="80">
        <v>-21596168.020657063</v>
      </c>
      <c r="G15" s="84">
        <v>-3.0566228431599514E-2</v>
      </c>
      <c r="H15" s="231">
        <v>11.629166858760113</v>
      </c>
      <c r="I15" s="231">
        <v>-0.44162090952595179</v>
      </c>
      <c r="J15" s="85">
        <v>4.8401035785318429</v>
      </c>
      <c r="K15" s="85">
        <v>-2.227780442952465E-3</v>
      </c>
      <c r="L15" s="84">
        <v>-4.6006360940654923E-4</v>
      </c>
      <c r="M15" s="86">
        <v>3315184046.749558</v>
      </c>
      <c r="N15" s="86">
        <v>-106101699.18844509</v>
      </c>
      <c r="O15" s="84">
        <v>-3.1012229631628013E-2</v>
      </c>
      <c r="P15" s="80">
        <v>699320489.88599861</v>
      </c>
      <c r="Q15" s="80">
        <v>-17874648.181051373</v>
      </c>
      <c r="R15" s="84">
        <v>-2.4922991292476229E-2</v>
      </c>
    </row>
    <row r="16" spans="1:18">
      <c r="A16" s="954" t="s">
        <v>278</v>
      </c>
      <c r="B16" s="954" t="s">
        <v>353</v>
      </c>
      <c r="C16" s="954" t="s">
        <v>279</v>
      </c>
      <c r="D16" s="235" t="s">
        <v>281</v>
      </c>
      <c r="E16" s="80">
        <v>4890199.541677339</v>
      </c>
      <c r="F16" s="80">
        <v>480534.70679192152</v>
      </c>
      <c r="G16" s="81">
        <v>0.10897306820018396</v>
      </c>
      <c r="H16" s="230">
        <v>1.0340678060427833</v>
      </c>
      <c r="I16" s="230">
        <v>6.4262685905469685E-2</v>
      </c>
      <c r="J16" s="82">
        <v>10.170651861913843</v>
      </c>
      <c r="K16" s="82">
        <v>0.29871230114311231</v>
      </c>
      <c r="L16" s="81">
        <v>3.0258724671506296E-2</v>
      </c>
      <c r="M16" s="83">
        <v>49736517.073690847</v>
      </c>
      <c r="N16" s="83">
        <v>6204572.3404459655</v>
      </c>
      <c r="O16" s="81">
        <v>0.14252917893896894</v>
      </c>
      <c r="P16" s="80">
        <v>8121788.9481750671</v>
      </c>
      <c r="Q16" s="80">
        <v>919170.3183330521</v>
      </c>
      <c r="R16" s="81">
        <v>0.12761613040633993</v>
      </c>
    </row>
    <row r="17" spans="1:18">
      <c r="A17" s="954" t="s">
        <v>278</v>
      </c>
      <c r="B17" s="954" t="s">
        <v>353</v>
      </c>
      <c r="C17" s="954" t="s">
        <v>279</v>
      </c>
      <c r="D17" s="87" t="s">
        <v>283</v>
      </c>
      <c r="E17" s="80">
        <v>20141166.380538847</v>
      </c>
      <c r="F17" s="80">
        <v>1058276.379623279</v>
      </c>
      <c r="G17" s="84">
        <v>5.5456819149117584E-2</v>
      </c>
      <c r="H17" s="231">
        <v>4.2589942501860971</v>
      </c>
      <c r="I17" s="231">
        <v>6.2148203408042946E-2</v>
      </c>
      <c r="J17" s="85">
        <v>8.3187727337569992</v>
      </c>
      <c r="K17" s="85">
        <v>0.16305114209720806</v>
      </c>
      <c r="L17" s="84">
        <v>1.9992239836135101E-2</v>
      </c>
      <c r="M17" s="86">
        <v>167549785.71248972</v>
      </c>
      <c r="N17" s="86">
        <v>11915047.700753897</v>
      </c>
      <c r="O17" s="84">
        <v>7.655776501423113E-2</v>
      </c>
      <c r="P17" s="80">
        <v>71866107.858675271</v>
      </c>
      <c r="Q17" s="80">
        <v>5477249.7313850969</v>
      </c>
      <c r="R17" s="84">
        <v>8.250254464210445E-2</v>
      </c>
    </row>
    <row r="18" spans="1:18">
      <c r="A18" s="954" t="s">
        <v>278</v>
      </c>
      <c r="B18" s="954" t="s">
        <v>353</v>
      </c>
      <c r="C18" s="954" t="s">
        <v>279</v>
      </c>
      <c r="D18" s="235" t="s">
        <v>286</v>
      </c>
      <c r="E18" s="80">
        <v>1984724.5739396787</v>
      </c>
      <c r="F18" s="80">
        <v>-114680.72724031657</v>
      </c>
      <c r="G18" s="81">
        <v>-5.4625339459635984E-2</v>
      </c>
      <c r="H18" s="230">
        <v>0.4196842620186923</v>
      </c>
      <c r="I18" s="230">
        <v>-4.203201043372029E-2</v>
      </c>
      <c r="J18" s="82">
        <v>11.952225259649436</v>
      </c>
      <c r="K18" s="82">
        <v>-0.11493613689286342</v>
      </c>
      <c r="L18" s="81">
        <v>-9.5247037075179078E-3</v>
      </c>
      <c r="M18" s="83">
        <v>23721875.186088793</v>
      </c>
      <c r="N18" s="83">
        <v>-1611987.4200067073</v>
      </c>
      <c r="O18" s="81">
        <v>-6.3629752993878325E-2</v>
      </c>
      <c r="P18" s="80">
        <v>6529102.6752675939</v>
      </c>
      <c r="Q18" s="80">
        <v>-563708.06466226187</v>
      </c>
      <c r="R18" s="81">
        <v>-7.9475977201646952E-2</v>
      </c>
    </row>
    <row r="19" spans="1:18">
      <c r="A19" s="954" t="s">
        <v>278</v>
      </c>
      <c r="B19" s="954" t="s">
        <v>353</v>
      </c>
      <c r="C19" s="954" t="s">
        <v>279</v>
      </c>
      <c r="D19" s="87" t="s">
        <v>280</v>
      </c>
      <c r="E19" s="80">
        <v>153433.33237019839</v>
      </c>
      <c r="F19" s="80">
        <v>67034.027285604316</v>
      </c>
      <c r="G19" s="84">
        <v>0.77586303755534725</v>
      </c>
      <c r="H19" s="231">
        <v>3.2444579822496086E-2</v>
      </c>
      <c r="I19" s="231">
        <v>1.3443024923251137E-2</v>
      </c>
      <c r="J19" s="85">
        <v>21.436367163115111</v>
      </c>
      <c r="K19" s="85">
        <v>-6.8099587230870569</v>
      </c>
      <c r="L19" s="84">
        <v>-0.24109184148489915</v>
      </c>
      <c r="M19" s="86">
        <v>3289053.2477478478</v>
      </c>
      <c r="N19" s="86">
        <v>848590.3199869995</v>
      </c>
      <c r="O19" s="84">
        <v>0.34771694760616195</v>
      </c>
      <c r="P19" s="80">
        <v>646046.43513377383</v>
      </c>
      <c r="Q19" s="80">
        <v>100500.88043368247</v>
      </c>
      <c r="R19" s="84">
        <v>0.18422087682289318</v>
      </c>
    </row>
    <row r="20" spans="1:18">
      <c r="A20" s="954" t="s">
        <v>278</v>
      </c>
      <c r="B20" s="954" t="s">
        <v>353</v>
      </c>
      <c r="C20" s="954" t="s">
        <v>279</v>
      </c>
      <c r="D20" s="235" t="s">
        <v>282</v>
      </c>
      <c r="E20" s="80">
        <v>1800259.4963488113</v>
      </c>
      <c r="F20" s="80">
        <v>-84037.816729383543</v>
      </c>
      <c r="G20" s="81">
        <v>-4.4599021686285302E-2</v>
      </c>
      <c r="H20" s="230">
        <v>0.38067779685296355</v>
      </c>
      <c r="I20" s="230">
        <v>-3.3730383929261365E-2</v>
      </c>
      <c r="J20" s="82">
        <v>7.9205339127721119</v>
      </c>
      <c r="K20" s="82">
        <v>6.4843704536770019E-2</v>
      </c>
      <c r="L20" s="81">
        <v>8.2543612105264192E-3</v>
      </c>
      <c r="M20" s="83">
        <v>14259016.392620802</v>
      </c>
      <c r="N20" s="83">
        <v>-543439.5591317378</v>
      </c>
      <c r="O20" s="81">
        <v>-3.6712796910393586E-2</v>
      </c>
      <c r="P20" s="80">
        <v>3605380.4522198755</v>
      </c>
      <c r="Q20" s="80">
        <v>-125506.20893800166</v>
      </c>
      <c r="R20" s="81">
        <v>-3.3639780657140336E-2</v>
      </c>
    </row>
    <row r="21" spans="1:18">
      <c r="A21" s="954" t="s">
        <v>278</v>
      </c>
      <c r="B21" s="954" t="s">
        <v>353</v>
      </c>
      <c r="C21" s="954" t="s">
        <v>279</v>
      </c>
      <c r="D21" s="87" t="s">
        <v>284</v>
      </c>
      <c r="E21" s="80">
        <v>387067388.33519912</v>
      </c>
      <c r="F21" s="80">
        <v>15987775.948537529</v>
      </c>
      <c r="G21" s="84">
        <v>4.3084490268030171E-2</v>
      </c>
      <c r="H21" s="231">
        <v>81.848178511996309</v>
      </c>
      <c r="I21" s="231">
        <v>0.23768847562480744</v>
      </c>
      <c r="J21" s="85">
        <v>5.677974710252597</v>
      </c>
      <c r="K21" s="85">
        <v>-0.14995718851039896</v>
      </c>
      <c r="L21" s="84">
        <v>-2.5730772273133123E-2</v>
      </c>
      <c r="M21" s="86">
        <v>2197758842.1307817</v>
      </c>
      <c r="N21" s="86">
        <v>35132132.121948242</v>
      </c>
      <c r="O21" s="84">
        <v>1.6245120787306257E-2</v>
      </c>
      <c r="P21" s="80">
        <v>533419975.91813362</v>
      </c>
      <c r="Q21" s="80">
        <v>21169739.96213913</v>
      </c>
      <c r="R21" s="84">
        <v>4.1326950143089333E-2</v>
      </c>
    </row>
    <row r="22" spans="1:18">
      <c r="A22" s="954" t="s">
        <v>278</v>
      </c>
      <c r="B22" s="954" t="s">
        <v>353</v>
      </c>
      <c r="C22" s="954" t="s">
        <v>279</v>
      </c>
      <c r="D22" s="235" t="s">
        <v>285</v>
      </c>
      <c r="E22" s="80">
        <v>56878703.216346696</v>
      </c>
      <c r="F22" s="80">
        <v>824963.57447774708</v>
      </c>
      <c r="G22" s="81">
        <v>1.4717369077397761E-2</v>
      </c>
      <c r="H22" s="230">
        <v>12.027410199566658</v>
      </c>
      <c r="I22" s="230">
        <v>-0.30033028480531776</v>
      </c>
      <c r="J22" s="82">
        <v>4.879835887167828</v>
      </c>
      <c r="K22" s="82">
        <v>9.9250658372351808E-3</v>
      </c>
      <c r="L22" s="81">
        <v>2.0380385188497933E-3</v>
      </c>
      <c r="M22" s="83">
        <v>277558737.17069679</v>
      </c>
      <c r="N22" s="83">
        <v>4582023.9127115607</v>
      </c>
      <c r="O22" s="81">
        <v>1.6785402161323463E-2</v>
      </c>
      <c r="P22" s="80">
        <v>57932878.665144622</v>
      </c>
      <c r="Q22" s="80">
        <v>1347970.3623696715</v>
      </c>
      <c r="R22" s="81">
        <v>2.3822082650676778E-2</v>
      </c>
    </row>
    <row r="23" spans="1:18">
      <c r="A23" s="954" t="s">
        <v>249</v>
      </c>
      <c r="B23" s="954" t="s">
        <v>345</v>
      </c>
      <c r="C23" s="954" t="s">
        <v>279</v>
      </c>
      <c r="D23" s="87" t="s">
        <v>281</v>
      </c>
      <c r="E23" s="80">
        <v>3897034.4957061755</v>
      </c>
      <c r="F23" s="80">
        <v>171831.37629193673</v>
      </c>
      <c r="G23" s="84">
        <v>4.6126713304952875E-2</v>
      </c>
      <c r="H23" s="231">
        <v>0.89355261673411734</v>
      </c>
      <c r="I23" s="231">
        <v>4.9383557447583937E-2</v>
      </c>
      <c r="J23" s="85">
        <v>10.127147985750989</v>
      </c>
      <c r="K23" s="85">
        <v>0.10095041875098865</v>
      </c>
      <c r="L23" s="84">
        <v>1.0068664424014002E-2</v>
      </c>
      <c r="M23" s="86">
        <v>39465845.043592915</v>
      </c>
      <c r="N23" s="86">
        <v>2116222.59114106</v>
      </c>
      <c r="O23" s="84">
        <v>5.6659812126217048E-2</v>
      </c>
      <c r="P23" s="80">
        <v>7029728.3742815945</v>
      </c>
      <c r="Q23" s="80">
        <v>85835.630807409063</v>
      </c>
      <c r="R23" s="84">
        <v>1.2361312880023486E-2</v>
      </c>
    </row>
    <row r="24" spans="1:18">
      <c r="A24" s="954" t="s">
        <v>249</v>
      </c>
      <c r="B24" s="954" t="s">
        <v>345</v>
      </c>
      <c r="C24" s="954" t="s">
        <v>279</v>
      </c>
      <c r="D24" s="235" t="s">
        <v>283</v>
      </c>
      <c r="E24" s="80">
        <v>19523996.631003484</v>
      </c>
      <c r="F24" s="80">
        <v>-646763.16858707368</v>
      </c>
      <c r="G24" s="81">
        <v>-3.2064392963531411E-2</v>
      </c>
      <c r="H24" s="230">
        <v>4.4766650893040003</v>
      </c>
      <c r="I24" s="230">
        <v>-9.4235014471399481E-2</v>
      </c>
      <c r="J24" s="82">
        <v>8.0926818495472066</v>
      </c>
      <c r="K24" s="82">
        <v>0.32813838125651085</v>
      </c>
      <c r="L24" s="81">
        <v>4.2261130045389256E-2</v>
      </c>
      <c r="M24" s="83">
        <v>158001493.16634271</v>
      </c>
      <c r="N24" s="83">
        <v>1384751.9139713049</v>
      </c>
      <c r="O24" s="81">
        <v>8.8416596009996337E-3</v>
      </c>
      <c r="P24" s="80">
        <v>69418591.241426289</v>
      </c>
      <c r="Q24" s="80">
        <v>581428.63716892898</v>
      </c>
      <c r="R24" s="81">
        <v>8.4464352563678943E-3</v>
      </c>
    </row>
    <row r="25" spans="1:18">
      <c r="A25" s="954" t="s">
        <v>249</v>
      </c>
      <c r="B25" s="954" t="s">
        <v>345</v>
      </c>
      <c r="C25" s="954" t="s">
        <v>279</v>
      </c>
      <c r="D25" s="87" t="s">
        <v>286</v>
      </c>
      <c r="E25" s="80">
        <v>1987765.4152236744</v>
      </c>
      <c r="F25" s="80">
        <v>20383.287524548825</v>
      </c>
      <c r="G25" s="84">
        <v>1.0360614360356775E-2</v>
      </c>
      <c r="H25" s="231">
        <v>0.45577553654803771</v>
      </c>
      <c r="I25" s="231">
        <v>9.9466604415293647E-3</v>
      </c>
      <c r="J25" s="85">
        <v>11.367487369917171</v>
      </c>
      <c r="K25" s="85">
        <v>-1.0772980412877562</v>
      </c>
      <c r="L25" s="84">
        <v>-8.6566220765670096E-2</v>
      </c>
      <c r="M25" s="86">
        <v>22595898.251913279</v>
      </c>
      <c r="N25" s="86">
        <v>-1887750.1491421089</v>
      </c>
      <c r="O25" s="84">
        <v>-7.7102485635300005E-2</v>
      </c>
      <c r="P25" s="80">
        <v>6413926.6583066806</v>
      </c>
      <c r="Q25" s="80">
        <v>6238.582075024955</v>
      </c>
      <c r="R25" s="84">
        <v>9.7360888994675414E-4</v>
      </c>
    </row>
    <row r="26" spans="1:18">
      <c r="A26" s="954" t="s">
        <v>249</v>
      </c>
      <c r="B26" s="954" t="s">
        <v>345</v>
      </c>
      <c r="C26" s="954" t="s">
        <v>279</v>
      </c>
      <c r="D26" s="235" t="s">
        <v>280</v>
      </c>
      <c r="E26" s="80">
        <v>114183.87700221399</v>
      </c>
      <c r="F26" s="80">
        <v>27355.716102913517</v>
      </c>
      <c r="G26" s="81">
        <v>0.31505580470188105</v>
      </c>
      <c r="H26" s="230">
        <v>2.6181267370507671E-2</v>
      </c>
      <c r="I26" s="230">
        <v>6.5051196394095151E-3</v>
      </c>
      <c r="J26" s="82">
        <v>24.03609209315308</v>
      </c>
      <c r="K26" s="82">
        <v>-4.3222508319649222</v>
      </c>
      <c r="L26" s="81">
        <v>-0.15241549350672917</v>
      </c>
      <c r="M26" s="83">
        <v>2744534.1831784798</v>
      </c>
      <c r="N26" s="83">
        <v>282231.42083879467</v>
      </c>
      <c r="O26" s="81">
        <v>0.11462092523935513</v>
      </c>
      <c r="P26" s="80">
        <v>567407.66754833958</v>
      </c>
      <c r="Q26" s="80">
        <v>45775.327207969443</v>
      </c>
      <c r="R26" s="81">
        <v>8.7754005394106896E-2</v>
      </c>
    </row>
    <row r="27" spans="1:18">
      <c r="A27" s="954" t="s">
        <v>249</v>
      </c>
      <c r="B27" s="954" t="s">
        <v>345</v>
      </c>
      <c r="C27" s="954" t="s">
        <v>279</v>
      </c>
      <c r="D27" s="87" t="s">
        <v>282</v>
      </c>
      <c r="E27" s="80">
        <v>1533446.2691520003</v>
      </c>
      <c r="F27" s="80">
        <v>-139065.91292022495</v>
      </c>
      <c r="G27" s="84">
        <v>-8.3147922275773042E-2</v>
      </c>
      <c r="H27" s="231">
        <v>0.35160451567253703</v>
      </c>
      <c r="I27" s="231">
        <v>-2.7403820282895619E-2</v>
      </c>
      <c r="J27" s="85">
        <v>7.9908670248179403</v>
      </c>
      <c r="K27" s="85">
        <v>-0.21198530092585433</v>
      </c>
      <c r="L27" s="84">
        <v>-2.5842876661397476E-2</v>
      </c>
      <c r="M27" s="86">
        <v>12253565.226496816</v>
      </c>
      <c r="N27" s="86">
        <v>-1465805.2160491664</v>
      </c>
      <c r="O27" s="84">
        <v>-0.10684201743714623</v>
      </c>
      <c r="P27" s="80">
        <v>3091441.4896728629</v>
      </c>
      <c r="Q27" s="80">
        <v>-253969.35551617714</v>
      </c>
      <c r="R27" s="84">
        <v>-7.5915744662992515E-2</v>
      </c>
    </row>
    <row r="28" spans="1:18">
      <c r="A28" s="954" t="s">
        <v>249</v>
      </c>
      <c r="B28" s="954" t="s">
        <v>345</v>
      </c>
      <c r="C28" s="954" t="s">
        <v>279</v>
      </c>
      <c r="D28" s="235" t="s">
        <v>284</v>
      </c>
      <c r="E28" s="80">
        <v>360437248.56493431</v>
      </c>
      <c r="F28" s="80">
        <v>-2931776.3973719478</v>
      </c>
      <c r="G28" s="81">
        <v>-8.0683167688166951E-3</v>
      </c>
      <c r="H28" s="230">
        <v>82.644802600157846</v>
      </c>
      <c r="I28" s="230">
        <v>0.30167173095350108</v>
      </c>
      <c r="J28" s="82">
        <v>5.5280418479753912</v>
      </c>
      <c r="K28" s="82">
        <v>-0.17618909879970612</v>
      </c>
      <c r="L28" s="81">
        <v>-3.0887441347253852E-2</v>
      </c>
      <c r="M28" s="83">
        <v>1992512193.6360648</v>
      </c>
      <c r="N28" s="83">
        <v>-80228643.653415442</v>
      </c>
      <c r="O28" s="81">
        <v>-3.870654845510272E-2</v>
      </c>
      <c r="P28" s="80">
        <v>488177322.1488241</v>
      </c>
      <c r="Q28" s="80">
        <v>-3484788.7843694091</v>
      </c>
      <c r="R28" s="81">
        <v>-7.0877716766808542E-3</v>
      </c>
    </row>
    <row r="29" spans="1:18">
      <c r="A29" s="954" t="s">
        <v>249</v>
      </c>
      <c r="B29" s="954" t="s">
        <v>345</v>
      </c>
      <c r="C29" s="954" t="s">
        <v>279</v>
      </c>
      <c r="D29" s="87" t="s">
        <v>285</v>
      </c>
      <c r="E29" s="80">
        <v>48672499.022020265</v>
      </c>
      <c r="F29" s="80">
        <v>-1622195.2751237825</v>
      </c>
      <c r="G29" s="84">
        <v>-3.2253805253090038E-2</v>
      </c>
      <c r="H29" s="231">
        <v>11.160136999565861</v>
      </c>
      <c r="I29" s="231">
        <v>-0.23715421138962611</v>
      </c>
      <c r="J29" s="85">
        <v>4.8692073541105954</v>
      </c>
      <c r="K29" s="85">
        <v>1.3696054678929315E-2</v>
      </c>
      <c r="L29" s="84">
        <v>2.8207234695411848E-3</v>
      </c>
      <c r="M29" s="86">
        <v>236996490.18096185</v>
      </c>
      <c r="N29" s="86">
        <v>-7209966.2802824378</v>
      </c>
      <c r="O29" s="84">
        <v>-2.9524060849008157E-2</v>
      </c>
      <c r="P29" s="80">
        <v>50481574.89121066</v>
      </c>
      <c r="Q29" s="80">
        <v>-1381610.0937021673</v>
      </c>
      <c r="R29" s="84">
        <v>-2.6639514987444025E-2</v>
      </c>
    </row>
    <row r="30" spans="1:18">
      <c r="A30" s="954" t="s">
        <v>249</v>
      </c>
      <c r="B30" s="954" t="s">
        <v>350</v>
      </c>
      <c r="C30" s="954" t="s">
        <v>279</v>
      </c>
      <c r="D30" s="235" t="s">
        <v>281</v>
      </c>
      <c r="E30" s="80">
        <v>55892156.815412492</v>
      </c>
      <c r="F30" s="80">
        <v>3724191.6230638847</v>
      </c>
      <c r="G30" s="81">
        <v>7.1388477762788144E-2</v>
      </c>
      <c r="H30" s="230">
        <v>0.95358163851608013</v>
      </c>
      <c r="I30" s="230">
        <v>5.7746874329378861E-2</v>
      </c>
      <c r="J30" s="82">
        <v>9.9933913499230567</v>
      </c>
      <c r="K30" s="82">
        <v>0.13865374559047794</v>
      </c>
      <c r="L30" s="81">
        <v>1.4069755193635965E-2</v>
      </c>
      <c r="M30" s="83">
        <v>558552196.4476862</v>
      </c>
      <c r="N30" s="83">
        <v>44450588.125135303</v>
      </c>
      <c r="O30" s="81">
        <v>8.6462651362192777E-2</v>
      </c>
      <c r="P30" s="80">
        <v>93526480.509137362</v>
      </c>
      <c r="Q30" s="80">
        <v>11012926.211719587</v>
      </c>
      <c r="R30" s="81">
        <v>0.13346808661306489</v>
      </c>
    </row>
    <row r="31" spans="1:18">
      <c r="A31" s="954" t="s">
        <v>249</v>
      </c>
      <c r="B31" s="954" t="s">
        <v>350</v>
      </c>
      <c r="C31" s="954" t="s">
        <v>279</v>
      </c>
      <c r="D31" s="87" t="s">
        <v>283</v>
      </c>
      <c r="E31" s="80">
        <v>262523357.19438401</v>
      </c>
      <c r="F31" s="80">
        <v>4479718.740583688</v>
      </c>
      <c r="G31" s="84">
        <v>1.7360314586424997E-2</v>
      </c>
      <c r="H31" s="231">
        <v>4.4789370703463582</v>
      </c>
      <c r="I31" s="231">
        <v>4.7779727869770028E-2</v>
      </c>
      <c r="J31" s="85">
        <v>7.8492718794193364</v>
      </c>
      <c r="K31" s="85">
        <v>7.2846491783863598E-2</v>
      </c>
      <c r="L31" s="84">
        <v>9.3676063425863539E-3</v>
      </c>
      <c r="M31" s="86">
        <v>2060617205.3166363</v>
      </c>
      <c r="N31" s="86">
        <v>53960104.126674414</v>
      </c>
      <c r="O31" s="84">
        <v>2.6890545522040458E-2</v>
      </c>
      <c r="P31" s="80">
        <v>911129669.72386241</v>
      </c>
      <c r="Q31" s="80">
        <v>39655227.968167186</v>
      </c>
      <c r="R31" s="84">
        <v>4.5503604085366779E-2</v>
      </c>
    </row>
    <row r="32" spans="1:18">
      <c r="A32" s="954" t="s">
        <v>249</v>
      </c>
      <c r="B32" s="954" t="s">
        <v>350</v>
      </c>
      <c r="C32" s="954" t="s">
        <v>279</v>
      </c>
      <c r="D32" s="235" t="s">
        <v>286</v>
      </c>
      <c r="E32" s="80">
        <v>24647319.087992921</v>
      </c>
      <c r="F32" s="80">
        <v>-1623241.6945881844</v>
      </c>
      <c r="G32" s="81">
        <v>-6.1789381202113018E-2</v>
      </c>
      <c r="H32" s="230">
        <v>0.42051035887875837</v>
      </c>
      <c r="I32" s="230">
        <v>-3.0610966956807373E-2</v>
      </c>
      <c r="J32" s="82">
        <v>11.907132524344071</v>
      </c>
      <c r="K32" s="82">
        <v>-0.32960657398332138</v>
      </c>
      <c r="L32" s="81">
        <v>-2.6935817731733321E-2</v>
      </c>
      <c r="M32" s="83">
        <v>293478894.75052696</v>
      </c>
      <c r="N32" s="83">
        <v>-27987103.512669504</v>
      </c>
      <c r="O32" s="81">
        <v>-8.7060851424029598E-2</v>
      </c>
      <c r="P32" s="80">
        <v>80424004.688156992</v>
      </c>
      <c r="Q32" s="80">
        <v>-4867814.8758485913</v>
      </c>
      <c r="R32" s="81">
        <v>-5.7072470733205947E-2</v>
      </c>
    </row>
    <row r="33" spans="1:18">
      <c r="A33" s="954" t="s">
        <v>249</v>
      </c>
      <c r="B33" s="954" t="s">
        <v>350</v>
      </c>
      <c r="C33" s="954" t="s">
        <v>279</v>
      </c>
      <c r="D33" s="87" t="s">
        <v>280</v>
      </c>
      <c r="E33" s="80">
        <v>1426481.8191987905</v>
      </c>
      <c r="F33" s="80">
        <v>-747215.61014362751</v>
      </c>
      <c r="G33" s="84">
        <v>-0.34375327497611913</v>
      </c>
      <c r="H33" s="231">
        <v>2.433734799244466E-2</v>
      </c>
      <c r="I33" s="231">
        <v>-1.2989653680869743E-2</v>
      </c>
      <c r="J33" s="85">
        <v>24.208299330312894</v>
      </c>
      <c r="K33" s="85">
        <v>0.57862432104521844</v>
      </c>
      <c r="L33" s="84">
        <v>2.4487189130543655E-2</v>
      </c>
      <c r="M33" s="86">
        <v>34532698.868413597</v>
      </c>
      <c r="N33" s="86">
        <v>-16831064.955428325</v>
      </c>
      <c r="O33" s="84">
        <v>-0.3276836373041595</v>
      </c>
      <c r="P33" s="80">
        <v>7021128.9115224825</v>
      </c>
      <c r="Q33" s="80">
        <v>-3818196.9099050993</v>
      </c>
      <c r="R33" s="84">
        <v>-0.35225409520923762</v>
      </c>
    </row>
    <row r="34" spans="1:18">
      <c r="A34" s="954" t="s">
        <v>249</v>
      </c>
      <c r="B34" s="954" t="s">
        <v>350</v>
      </c>
      <c r="C34" s="954" t="s">
        <v>279</v>
      </c>
      <c r="D34" s="235" t="s">
        <v>282</v>
      </c>
      <c r="E34" s="80">
        <v>21303872.62025132</v>
      </c>
      <c r="F34" s="80">
        <v>-2287393.3769743703</v>
      </c>
      <c r="G34" s="81">
        <v>-9.6959331357773057E-2</v>
      </c>
      <c r="H34" s="230">
        <v>0.36346748662873518</v>
      </c>
      <c r="I34" s="230">
        <v>-4.1644657070327329E-2</v>
      </c>
      <c r="J34" s="82">
        <v>8.0637222811832459</v>
      </c>
      <c r="K34" s="82">
        <v>7.6915024411714938E-2</v>
      </c>
      <c r="L34" s="81">
        <v>9.6302592436424885E-3</v>
      </c>
      <c r="M34" s="83">
        <v>171788512.32341027</v>
      </c>
      <c r="N34" s="83">
        <v>-16630382.139659345</v>
      </c>
      <c r="O34" s="81">
        <v>-8.8262815611196171E-2</v>
      </c>
      <c r="P34" s="80">
        <v>42545696.134092323</v>
      </c>
      <c r="Q34" s="80">
        <v>-4092869.8881151825</v>
      </c>
      <c r="R34" s="81">
        <v>-8.7757198327373831E-2</v>
      </c>
    </row>
    <row r="35" spans="1:18">
      <c r="A35" s="954" t="s">
        <v>249</v>
      </c>
      <c r="B35" s="954" t="s">
        <v>350</v>
      </c>
      <c r="C35" s="954" t="s">
        <v>279</v>
      </c>
      <c r="D35" s="87" t="s">
        <v>284</v>
      </c>
      <c r="E35" s="80">
        <v>4812135786.1174927</v>
      </c>
      <c r="F35" s="80">
        <v>55767808.056027412</v>
      </c>
      <c r="G35" s="84">
        <v>1.1724872489524345E-2</v>
      </c>
      <c r="H35" s="231">
        <v>82.100326577886023</v>
      </c>
      <c r="I35" s="231">
        <v>0.42338613557771509</v>
      </c>
      <c r="J35" s="85">
        <v>5.6492736088409377</v>
      </c>
      <c r="K35" s="85">
        <v>-5.914822183538071E-2</v>
      </c>
      <c r="L35" s="84">
        <v>-1.0361571654975784E-2</v>
      </c>
      <c r="M35" s="86">
        <v>27185071698.672588</v>
      </c>
      <c r="N35" s="86">
        <v>33716897.976741791</v>
      </c>
      <c r="O35" s="84">
        <v>1.2418127281028967E-3</v>
      </c>
      <c r="P35" s="80">
        <v>6512483638.9139776</v>
      </c>
      <c r="Q35" s="80">
        <v>62597566.896478653</v>
      </c>
      <c r="R35" s="84">
        <v>9.7052205570040996E-3</v>
      </c>
    </row>
    <row r="36" spans="1:18">
      <c r="A36" s="954" t="s">
        <v>249</v>
      </c>
      <c r="B36" s="954" t="s">
        <v>350</v>
      </c>
      <c r="C36" s="954" t="s">
        <v>279</v>
      </c>
      <c r="D36" s="235" t="s">
        <v>285</v>
      </c>
      <c r="E36" s="80">
        <v>683481448.38752437</v>
      </c>
      <c r="F36" s="80">
        <v>-21295217.614565611</v>
      </c>
      <c r="G36" s="81">
        <v>-3.0215554290928329E-2</v>
      </c>
      <c r="H36" s="230">
        <v>11.660944872841172</v>
      </c>
      <c r="I36" s="230">
        <v>-0.44156738855086175</v>
      </c>
      <c r="J36" s="82">
        <v>4.8337839783765206</v>
      </c>
      <c r="K36" s="82">
        <v>-1.1086148058456757E-3</v>
      </c>
      <c r="L36" s="81">
        <v>-2.2929460882107751E-4</v>
      </c>
      <c r="M36" s="83">
        <v>3303801674.7331944</v>
      </c>
      <c r="N36" s="83">
        <v>-103717807.5680728</v>
      </c>
      <c r="O36" s="81">
        <v>-3.043792063604784E-2</v>
      </c>
      <c r="P36" s="80">
        <v>697330924.63427138</v>
      </c>
      <c r="Q36" s="80">
        <v>-17418509.5283916</v>
      </c>
      <c r="R36" s="81">
        <v>-2.4370092085204069E-2</v>
      </c>
    </row>
    <row r="37" spans="1:18">
      <c r="A37" s="954" t="s">
        <v>249</v>
      </c>
      <c r="B37" s="954" t="s">
        <v>353</v>
      </c>
      <c r="C37" s="954" t="s">
        <v>279</v>
      </c>
      <c r="D37" s="87" t="s">
        <v>281</v>
      </c>
      <c r="E37" s="80">
        <v>4717155.9179647369</v>
      </c>
      <c r="F37" s="80">
        <v>448587.4665495744</v>
      </c>
      <c r="G37" s="84">
        <v>0.10509084524598727</v>
      </c>
      <c r="H37" s="231">
        <v>1.0015458757395697</v>
      </c>
      <c r="I37" s="231">
        <v>5.8773313932035887E-2</v>
      </c>
      <c r="J37" s="85">
        <v>9.9422320267702844</v>
      </c>
      <c r="K37" s="85">
        <v>0.26709749918454762</v>
      </c>
      <c r="L37" s="84">
        <v>2.7606592799614249E-2</v>
      </c>
      <c r="M37" s="86">
        <v>46899058.642857984</v>
      </c>
      <c r="N37" s="86">
        <v>5600084.635207966</v>
      </c>
      <c r="O37" s="84">
        <v>0.13559863821727469</v>
      </c>
      <c r="P37" s="80">
        <v>7688773.2717218343</v>
      </c>
      <c r="Q37" s="80">
        <v>864816.47146833129</v>
      </c>
      <c r="R37" s="84">
        <v>0.12673240713308798</v>
      </c>
    </row>
    <row r="38" spans="1:18">
      <c r="A38" s="954" t="s">
        <v>249</v>
      </c>
      <c r="B38" s="954" t="s">
        <v>353</v>
      </c>
      <c r="C38" s="954" t="s">
        <v>279</v>
      </c>
      <c r="D38" s="235" t="s">
        <v>283</v>
      </c>
      <c r="E38" s="80">
        <v>19406367.591161463</v>
      </c>
      <c r="F38" s="80">
        <v>1037990.876510296</v>
      </c>
      <c r="G38" s="81">
        <v>5.6509668362929609E-2</v>
      </c>
      <c r="H38" s="230">
        <v>4.1203572156673216</v>
      </c>
      <c r="I38" s="230">
        <v>6.3446387453627295E-2</v>
      </c>
      <c r="J38" s="82">
        <v>7.9889177606575767</v>
      </c>
      <c r="K38" s="82">
        <v>0.14130887677933046</v>
      </c>
      <c r="L38" s="81">
        <v>1.8006615629077627E-2</v>
      </c>
      <c r="M38" s="83">
        <v>155035874.7188794</v>
      </c>
      <c r="N38" s="83">
        <v>10888038.430560589</v>
      </c>
      <c r="O38" s="81">
        <v>7.5533831869545126E-2</v>
      </c>
      <c r="P38" s="80">
        <v>69042744.09638229</v>
      </c>
      <c r="Q38" s="80">
        <v>5380769.5566217527</v>
      </c>
      <c r="R38" s="81">
        <v>8.4520934129386063E-2</v>
      </c>
    </row>
    <row r="39" spans="1:18">
      <c r="A39" s="954" t="s">
        <v>249</v>
      </c>
      <c r="B39" s="954" t="s">
        <v>353</v>
      </c>
      <c r="C39" s="954" t="s">
        <v>279</v>
      </c>
      <c r="D39" s="87" t="s">
        <v>286</v>
      </c>
      <c r="E39" s="80">
        <v>1943306.6330426116</v>
      </c>
      <c r="F39" s="80">
        <v>-122715.35465377569</v>
      </c>
      <c r="G39" s="84">
        <v>-5.9396925775510839E-2</v>
      </c>
      <c r="H39" s="231">
        <v>0.41260258882028478</v>
      </c>
      <c r="I39" s="231">
        <v>-4.3707029793296048E-2</v>
      </c>
      <c r="J39" s="85">
        <v>11.747139767353323</v>
      </c>
      <c r="K39" s="85">
        <v>-0.16552702161412824</v>
      </c>
      <c r="L39" s="84">
        <v>-1.3895043364045571E-2</v>
      </c>
      <c r="M39" s="86">
        <v>22828294.629176356</v>
      </c>
      <c r="N39" s="86">
        <v>-1783536.8889309168</v>
      </c>
      <c r="O39" s="84">
        <v>-7.2466646280214597E-2</v>
      </c>
      <c r="P39" s="80">
        <v>6127347.8864076305</v>
      </c>
      <c r="Q39" s="80">
        <v>-623038.84809769224</v>
      </c>
      <c r="R39" s="84">
        <v>-9.2296763519186628E-2</v>
      </c>
    </row>
    <row r="40" spans="1:18">
      <c r="A40" s="954" t="s">
        <v>249</v>
      </c>
      <c r="B40" s="954" t="s">
        <v>353</v>
      </c>
      <c r="C40" s="954" t="s">
        <v>279</v>
      </c>
      <c r="D40" s="235" t="s">
        <v>280</v>
      </c>
      <c r="E40" s="80">
        <v>153150.10593937838</v>
      </c>
      <c r="F40" s="80">
        <v>67801.846724575968</v>
      </c>
      <c r="G40" s="81">
        <v>0.794413938237849</v>
      </c>
      <c r="H40" s="230">
        <v>3.2516808780584654E-2</v>
      </c>
      <c r="I40" s="230">
        <v>1.3666461667355995E-2</v>
      </c>
      <c r="J40" s="82">
        <v>21.394508933457058</v>
      </c>
      <c r="K40" s="82">
        <v>-6.7478410088571188</v>
      </c>
      <c r="L40" s="81">
        <v>-0.23977532163052323</v>
      </c>
      <c r="M40" s="83">
        <v>3276571.3096799254</v>
      </c>
      <c r="N40" s="83">
        <v>874670.7318896153</v>
      </c>
      <c r="O40" s="81">
        <v>0.36415775905857478</v>
      </c>
      <c r="P40" s="80">
        <v>643504.39884873107</v>
      </c>
      <c r="Q40" s="80">
        <v>107007.27090698958</v>
      </c>
      <c r="R40" s="81">
        <v>0.19945544036278523</v>
      </c>
    </row>
    <row r="41" spans="1:18">
      <c r="A41" s="954" t="s">
        <v>249</v>
      </c>
      <c r="B41" s="954" t="s">
        <v>353</v>
      </c>
      <c r="C41" s="954" t="s">
        <v>279</v>
      </c>
      <c r="D41" s="87" t="s">
        <v>282</v>
      </c>
      <c r="E41" s="80">
        <v>1794626.1623867054</v>
      </c>
      <c r="F41" s="80">
        <v>-85631.016477026744</v>
      </c>
      <c r="G41" s="84">
        <v>-4.5542182973488159E-2</v>
      </c>
      <c r="H41" s="231">
        <v>0.3810347723694158</v>
      </c>
      <c r="I41" s="231">
        <v>-3.4246111034639037E-2</v>
      </c>
      <c r="J41" s="85">
        <v>7.9346681544629698</v>
      </c>
      <c r="K41" s="85">
        <v>6.986295561292355E-2</v>
      </c>
      <c r="L41" s="84">
        <v>8.8829861447984205E-3</v>
      </c>
      <c r="M41" s="86">
        <v>14239763.059855882</v>
      </c>
      <c r="N41" s="86">
        <v>-548093.37564671971</v>
      </c>
      <c r="O41" s="84">
        <v>-3.7063747409047075E-2</v>
      </c>
      <c r="P41" s="80">
        <v>3596913.3991571981</v>
      </c>
      <c r="Q41" s="80">
        <v>-127829.08739459421</v>
      </c>
      <c r="R41" s="84">
        <v>-3.4318906033402846E-2</v>
      </c>
    </row>
    <row r="42" spans="1:18">
      <c r="A42" s="954" t="s">
        <v>249</v>
      </c>
      <c r="B42" s="954" t="s">
        <v>353</v>
      </c>
      <c r="C42" s="954" t="s">
        <v>279</v>
      </c>
      <c r="D42" s="235" t="s">
        <v>284</v>
      </c>
      <c r="E42" s="80">
        <v>386214220.19142616</v>
      </c>
      <c r="F42" s="80">
        <v>16027101.985904217</v>
      </c>
      <c r="G42" s="81">
        <v>4.3294596699084024E-2</v>
      </c>
      <c r="H42" s="230">
        <v>82.00094847651134</v>
      </c>
      <c r="I42" s="230">
        <v>0.2399876881085703</v>
      </c>
      <c r="J42" s="82">
        <v>5.6593518985816251</v>
      </c>
      <c r="K42" s="82">
        <v>-0.14985550017624316</v>
      </c>
      <c r="L42" s="81">
        <v>-2.579620417895313E-2</v>
      </c>
      <c r="M42" s="83">
        <v>2185722180.2995696</v>
      </c>
      <c r="N42" s="83">
        <v>35228434.295197964</v>
      </c>
      <c r="O42" s="81">
        <v>1.6381556263835955E-2</v>
      </c>
      <c r="P42" s="80">
        <v>526478929.6264441</v>
      </c>
      <c r="Q42" s="80">
        <v>21053651.874424398</v>
      </c>
      <c r="R42" s="81">
        <v>4.1655320382994569E-2</v>
      </c>
    </row>
    <row r="43" spans="1:18">
      <c r="A43" s="954" t="s">
        <v>249</v>
      </c>
      <c r="B43" s="954" t="s">
        <v>353</v>
      </c>
      <c r="C43" s="954" t="s">
        <v>279</v>
      </c>
      <c r="D43" s="87" t="s">
        <v>285</v>
      </c>
      <c r="E43" s="80">
        <v>56765569.245219938</v>
      </c>
      <c r="F43" s="80">
        <v>853651.58243293315</v>
      </c>
      <c r="G43" s="84">
        <v>1.5267792952147185E-2</v>
      </c>
      <c r="H43" s="231">
        <v>12.052457614351852</v>
      </c>
      <c r="I43" s="231">
        <v>-0.29646508666325566</v>
      </c>
      <c r="J43" s="85">
        <v>4.8745654158235796</v>
      </c>
      <c r="K43" s="85">
        <v>1.1793576877195733E-2</v>
      </c>
      <c r="L43" s="84">
        <v>2.4252786821581671E-3</v>
      </c>
      <c r="M43" s="86">
        <v>276707480.65228772</v>
      </c>
      <c r="N43" s="86">
        <v>4820581.9801981449</v>
      </c>
      <c r="O43" s="84">
        <v>1.773010028707573E-2</v>
      </c>
      <c r="P43" s="80">
        <v>57781406.839368485</v>
      </c>
      <c r="Q43" s="80">
        <v>1389759.8331113979</v>
      </c>
      <c r="R43" s="84">
        <v>2.4644781752112922E-2</v>
      </c>
    </row>
    <row r="44" spans="1:18">
      <c r="A44" s="954" t="s">
        <v>59</v>
      </c>
      <c r="B44" s="954" t="s">
        <v>345</v>
      </c>
      <c r="C44" s="954" t="s">
        <v>279</v>
      </c>
      <c r="D44" s="235" t="s">
        <v>281</v>
      </c>
      <c r="E44" s="80">
        <v>1930418.5473021858</v>
      </c>
      <c r="F44" s="80">
        <v>137874.22346613323</v>
      </c>
      <c r="G44" s="81">
        <v>7.6915377562927878E-2</v>
      </c>
      <c r="H44" s="230">
        <v>0.84203726373199816</v>
      </c>
      <c r="I44" s="230">
        <v>8.9771379858796463E-2</v>
      </c>
      <c r="J44" s="82">
        <v>10.866631540915412</v>
      </c>
      <c r="K44" s="82">
        <v>-0.15069021762198709</v>
      </c>
      <c r="L44" s="81">
        <v>-1.3677572546632415E-2</v>
      </c>
      <c r="M44" s="83">
        <v>20977147.073282041</v>
      </c>
      <c r="N44" s="83">
        <v>1228109.491140388</v>
      </c>
      <c r="O44" s="81">
        <v>6.218578935972674E-2</v>
      </c>
      <c r="P44" s="80">
        <v>3752407.0902916878</v>
      </c>
      <c r="Q44" s="80">
        <v>-13009.210715875961</v>
      </c>
      <c r="R44" s="81">
        <v>-3.4549196359496583E-3</v>
      </c>
    </row>
    <row r="45" spans="1:18">
      <c r="A45" s="954" t="s">
        <v>59</v>
      </c>
      <c r="B45" s="954" t="s">
        <v>345</v>
      </c>
      <c r="C45" s="954" t="s">
        <v>279</v>
      </c>
      <c r="D45" s="87" t="s">
        <v>283</v>
      </c>
      <c r="E45" s="80">
        <v>8652094.4904246982</v>
      </c>
      <c r="F45" s="80">
        <v>-530583.08985502459</v>
      </c>
      <c r="G45" s="84">
        <v>-5.7780868947688996E-2</v>
      </c>
      <c r="H45" s="231">
        <v>3.7739929407793151</v>
      </c>
      <c r="I45" s="231">
        <v>-7.9644023392932084E-2</v>
      </c>
      <c r="J45" s="85">
        <v>8.0427052645376804</v>
      </c>
      <c r="K45" s="85">
        <v>0.19242332665897344</v>
      </c>
      <c r="L45" s="84">
        <v>2.4511645337284511E-2</v>
      </c>
      <c r="M45" s="86">
        <v>69586245.90741618</v>
      </c>
      <c r="N45" s="86">
        <v>-2500362.0424174815</v>
      </c>
      <c r="O45" s="84">
        <v>-3.4685527777330395E-2</v>
      </c>
      <c r="P45" s="80">
        <v>27388516.679083817</v>
      </c>
      <c r="Q45" s="80">
        <v>-913277.57521016896</v>
      </c>
      <c r="R45" s="84">
        <v>-3.2269246500921236E-2</v>
      </c>
    </row>
    <row r="46" spans="1:18">
      <c r="A46" s="954" t="s">
        <v>59</v>
      </c>
      <c r="B46" s="954" t="s">
        <v>345</v>
      </c>
      <c r="C46" s="954" t="s">
        <v>279</v>
      </c>
      <c r="D46" s="235" t="s">
        <v>286</v>
      </c>
      <c r="E46" s="80">
        <v>1182747.1177848771</v>
      </c>
      <c r="F46" s="80">
        <v>110136.16634278232</v>
      </c>
      <c r="G46" s="81">
        <v>0.1026804417712754</v>
      </c>
      <c r="H46" s="230">
        <v>0.51590736534225046</v>
      </c>
      <c r="I46" s="230">
        <v>6.5771424652137866E-2</v>
      </c>
      <c r="J46" s="82">
        <v>11.865386827021595</v>
      </c>
      <c r="K46" s="82">
        <v>-1.5020050092063961</v>
      </c>
      <c r="L46" s="81">
        <v>-0.11236335611377063</v>
      </c>
      <c r="M46" s="83">
        <v>14033752.07106244</v>
      </c>
      <c r="N46" s="83">
        <v>-304258.80469335616</v>
      </c>
      <c r="O46" s="81">
        <v>-2.1220433387160325E-2</v>
      </c>
      <c r="P46" s="80">
        <v>4084082.2218675846</v>
      </c>
      <c r="Q46" s="80">
        <v>405177.05878390232</v>
      </c>
      <c r="R46" s="81">
        <v>0.11013522796121232</v>
      </c>
    </row>
    <row r="47" spans="1:18">
      <c r="A47" s="954" t="s">
        <v>59</v>
      </c>
      <c r="B47" s="954" t="s">
        <v>345</v>
      </c>
      <c r="C47" s="954" t="s">
        <v>279</v>
      </c>
      <c r="D47" s="87" t="s">
        <v>280</v>
      </c>
      <c r="E47" s="80">
        <v>45368.848233284429</v>
      </c>
      <c r="F47" s="80">
        <v>886.62830036887317</v>
      </c>
      <c r="G47" s="84">
        <v>1.9932195418889017E-2</v>
      </c>
      <c r="H47" s="231">
        <v>1.9789625870729355E-2</v>
      </c>
      <c r="I47" s="231">
        <v>1.1220503750969356E-3</v>
      </c>
      <c r="J47" s="85">
        <v>29.993384321026959</v>
      </c>
      <c r="K47" s="85">
        <v>-0.53028401279327397</v>
      </c>
      <c r="L47" s="84">
        <v>-1.7372879530528747E-2</v>
      </c>
      <c r="M47" s="86">
        <v>1360765.3012632448</v>
      </c>
      <c r="N47" s="86">
        <v>3004.7732788831927</v>
      </c>
      <c r="O47" s="84">
        <v>2.213036258569008E-3</v>
      </c>
      <c r="P47" s="80">
        <v>277546.87635539076</v>
      </c>
      <c r="Q47" s="80">
        <v>2681.1797529862961</v>
      </c>
      <c r="R47" s="84">
        <v>9.7545084240346115E-3</v>
      </c>
    </row>
    <row r="48" spans="1:18">
      <c r="A48" s="954" t="s">
        <v>59</v>
      </c>
      <c r="B48" s="954" t="s">
        <v>345</v>
      </c>
      <c r="C48" s="954" t="s">
        <v>279</v>
      </c>
      <c r="D48" s="235" t="s">
        <v>282</v>
      </c>
      <c r="E48" s="80">
        <v>1020777.8842989185</v>
      </c>
      <c r="F48" s="80">
        <v>-77970.388438797556</v>
      </c>
      <c r="G48" s="81">
        <v>-7.0962922421275998E-2</v>
      </c>
      <c r="H48" s="230">
        <v>0.44525733436120424</v>
      </c>
      <c r="I48" s="230">
        <v>-1.5847492757586013E-2</v>
      </c>
      <c r="J48" s="82">
        <v>9.1792713279318772</v>
      </c>
      <c r="K48" s="82">
        <v>-0.22309517743043195</v>
      </c>
      <c r="L48" s="81">
        <v>-2.3727555961916339E-2</v>
      </c>
      <c r="M48" s="83">
        <v>9369997.1655320264</v>
      </c>
      <c r="N48" s="83">
        <v>-960836.79188176617</v>
      </c>
      <c r="O48" s="81">
        <v>-9.3006701670220321E-2</v>
      </c>
      <c r="P48" s="80">
        <v>2172636.957017743</v>
      </c>
      <c r="Q48" s="80">
        <v>-138524.50266385591</v>
      </c>
      <c r="R48" s="81">
        <v>-5.9937180971743949E-2</v>
      </c>
    </row>
    <row r="49" spans="1:18">
      <c r="A49" s="954" t="s">
        <v>59</v>
      </c>
      <c r="B49" s="954" t="s">
        <v>345</v>
      </c>
      <c r="C49" s="954" t="s">
        <v>279</v>
      </c>
      <c r="D49" s="87" t="s">
        <v>284</v>
      </c>
      <c r="E49" s="80">
        <v>190723525.52615196</v>
      </c>
      <c r="F49" s="80">
        <v>-7267077.2081036568</v>
      </c>
      <c r="G49" s="84">
        <v>-3.6704152155431234E-2</v>
      </c>
      <c r="H49" s="231">
        <v>83.192484753007975</v>
      </c>
      <c r="I49" s="231">
        <v>0.10300474185983433</v>
      </c>
      <c r="J49" s="85">
        <v>6.3819231036354909</v>
      </c>
      <c r="K49" s="85">
        <v>-0.1012897108336972</v>
      </c>
      <c r="L49" s="84">
        <v>-1.5623382068785331E-2</v>
      </c>
      <c r="M49" s="86">
        <v>1217182873.9621625</v>
      </c>
      <c r="N49" s="86">
        <v>-66432338.829041719</v>
      </c>
      <c r="O49" s="84">
        <v>-5.1754091231581374E-2</v>
      </c>
      <c r="P49" s="80">
        <v>317934510.98905528</v>
      </c>
      <c r="Q49" s="80">
        <v>-10898898.468103528</v>
      </c>
      <c r="R49" s="84">
        <v>-3.3144133639265938E-2</v>
      </c>
    </row>
    <row r="50" spans="1:18">
      <c r="A50" s="954" t="s">
        <v>59</v>
      </c>
      <c r="B50" s="954" t="s">
        <v>345</v>
      </c>
      <c r="C50" s="954" t="s">
        <v>279</v>
      </c>
      <c r="D50" s="235" t="s">
        <v>285</v>
      </c>
      <c r="E50" s="80">
        <v>25726453.86629948</v>
      </c>
      <c r="F50" s="80">
        <v>-1377905.6530410685</v>
      </c>
      <c r="G50" s="81">
        <v>-5.0837049001576741E-2</v>
      </c>
      <c r="H50" s="230">
        <v>11.221728494776658</v>
      </c>
      <c r="I50" s="230">
        <v>-0.15298882713577022</v>
      </c>
      <c r="J50" s="82">
        <v>5.6124817882213058</v>
      </c>
      <c r="K50" s="82">
        <v>1.1053512720641478E-2</v>
      </c>
      <c r="L50" s="81">
        <v>1.9733382589199534E-3</v>
      </c>
      <c r="M50" s="83">
        <v>144389253.80012143</v>
      </c>
      <c r="N50" s="83">
        <v>-7433872.0008483231</v>
      </c>
      <c r="O50" s="81">
        <v>-4.8964029436422266E-2</v>
      </c>
      <c r="P50" s="80">
        <v>31323922.186579693</v>
      </c>
      <c r="Q50" s="80">
        <v>-1596181.8509478606</v>
      </c>
      <c r="R50" s="81">
        <v>-4.8486537257849474E-2</v>
      </c>
    </row>
    <row r="51" spans="1:18">
      <c r="A51" s="954" t="s">
        <v>59</v>
      </c>
      <c r="B51" s="954" t="s">
        <v>350</v>
      </c>
      <c r="C51" s="954" t="s">
        <v>279</v>
      </c>
      <c r="D51" s="87" t="s">
        <v>281</v>
      </c>
      <c r="E51" s="80">
        <v>27206137.840902358</v>
      </c>
      <c r="F51" s="80">
        <v>2060571.2414569147</v>
      </c>
      <c r="G51" s="84">
        <v>8.1945707340011109E-2</v>
      </c>
      <c r="H51" s="231">
        <v>0.8764650832307056</v>
      </c>
      <c r="I51" s="231">
        <v>7.8275337916048793E-2</v>
      </c>
      <c r="J51" s="85">
        <v>10.928640052006177</v>
      </c>
      <c r="K51" s="85">
        <v>0.15845522296547543</v>
      </c>
      <c r="L51" s="84">
        <v>1.4712395885557797E-2</v>
      </c>
      <c r="M51" s="86">
        <v>297326087.66848636</v>
      </c>
      <c r="N51" s="86">
        <v>26503687.761506438</v>
      </c>
      <c r="O51" s="84">
        <v>9.7863720913077087E-2</v>
      </c>
      <c r="P51" s="80">
        <v>50413774.268572621</v>
      </c>
      <c r="Q51" s="80">
        <v>3886194.368214041</v>
      </c>
      <c r="R51" s="84">
        <v>8.3524532686560182E-2</v>
      </c>
    </row>
    <row r="52" spans="1:18">
      <c r="A52" s="954" t="s">
        <v>59</v>
      </c>
      <c r="B52" s="954" t="s">
        <v>350</v>
      </c>
      <c r="C52" s="954" t="s">
        <v>279</v>
      </c>
      <c r="D52" s="235" t="s">
        <v>283</v>
      </c>
      <c r="E52" s="80">
        <v>116920260.20499496</v>
      </c>
      <c r="F52" s="80">
        <v>-2381478.0715414882</v>
      </c>
      <c r="G52" s="81">
        <v>-1.996180530095313E-2</v>
      </c>
      <c r="H52" s="230">
        <v>3.7666693520114793</v>
      </c>
      <c r="I52" s="230">
        <v>-2.029737685294597E-2</v>
      </c>
      <c r="J52" s="82">
        <v>7.8515612188035844</v>
      </c>
      <c r="K52" s="82">
        <v>3.0216134463175059E-2</v>
      </c>
      <c r="L52" s="81">
        <v>3.8632913056953107E-3</v>
      </c>
      <c r="M52" s="83">
        <v>918006580.7179625</v>
      </c>
      <c r="N52" s="83">
        <v>-15093483.504491925</v>
      </c>
      <c r="O52" s="81">
        <v>-1.6175632264122945E-2</v>
      </c>
      <c r="P52" s="80">
        <v>370376347.25563431</v>
      </c>
      <c r="Q52" s="80">
        <v>-3888138.7681244016</v>
      </c>
      <c r="R52" s="81">
        <v>-1.0388746229792101E-2</v>
      </c>
    </row>
    <row r="53" spans="1:18">
      <c r="A53" s="954" t="s">
        <v>59</v>
      </c>
      <c r="B53" s="954" t="s">
        <v>350</v>
      </c>
      <c r="C53" s="954" t="s">
        <v>279</v>
      </c>
      <c r="D53" s="87" t="s">
        <v>286</v>
      </c>
      <c r="E53" s="80">
        <v>13972905.93839746</v>
      </c>
      <c r="F53" s="80">
        <v>-638423.60342443921</v>
      </c>
      <c r="G53" s="84">
        <v>-4.3693737903664695E-2</v>
      </c>
      <c r="H53" s="231">
        <v>0.45014710422661586</v>
      </c>
      <c r="I53" s="231">
        <v>-1.3656857381175003E-2</v>
      </c>
      <c r="J53" s="85">
        <v>12.573047230254501</v>
      </c>
      <c r="K53" s="85">
        <v>-0.15234350516951345</v>
      </c>
      <c r="L53" s="84">
        <v>-1.1971617087201158E-2</v>
      </c>
      <c r="M53" s="86">
        <v>175682006.30737484</v>
      </c>
      <c r="N53" s="86">
        <v>-10252871.276352763</v>
      </c>
      <c r="O53" s="84">
        <v>-5.5142270291574709E-2</v>
      </c>
      <c r="P53" s="80">
        <v>48595746.726073958</v>
      </c>
      <c r="Q53" s="80">
        <v>-2597579.7354222313</v>
      </c>
      <c r="R53" s="84">
        <v>-5.0740592865672396E-2</v>
      </c>
    </row>
    <row r="54" spans="1:18">
      <c r="A54" s="954" t="s">
        <v>59</v>
      </c>
      <c r="B54" s="954" t="s">
        <v>350</v>
      </c>
      <c r="C54" s="954" t="s">
        <v>279</v>
      </c>
      <c r="D54" s="235" t="s">
        <v>280</v>
      </c>
      <c r="E54" s="80">
        <v>591775.60673581774</v>
      </c>
      <c r="F54" s="80">
        <v>-244131.80995480437</v>
      </c>
      <c r="G54" s="81">
        <v>-0.29205604003530461</v>
      </c>
      <c r="H54" s="230">
        <v>1.9064472121869055E-2</v>
      </c>
      <c r="I54" s="230">
        <v>-7.4695383724355316E-3</v>
      </c>
      <c r="J54" s="82">
        <v>29.433756834292982</v>
      </c>
      <c r="K54" s="82">
        <v>-0.11938702812719626</v>
      </c>
      <c r="L54" s="81">
        <v>-4.0397403634274244E-3</v>
      </c>
      <c r="M54" s="83">
        <v>17418179.309128251</v>
      </c>
      <c r="N54" s="83">
        <v>-7285512.831993714</v>
      </c>
      <c r="O54" s="81">
        <v>-0.29491594982541863</v>
      </c>
      <c r="P54" s="80">
        <v>3633736.3110319693</v>
      </c>
      <c r="Q54" s="80">
        <v>-1798280.0511070183</v>
      </c>
      <c r="R54" s="81">
        <v>-0.3310520313673912</v>
      </c>
    </row>
    <row r="55" spans="1:18">
      <c r="A55" s="954" t="s">
        <v>59</v>
      </c>
      <c r="B55" s="954" t="s">
        <v>350</v>
      </c>
      <c r="C55" s="954" t="s">
        <v>279</v>
      </c>
      <c r="D55" s="87" t="s">
        <v>282</v>
      </c>
      <c r="E55" s="80">
        <v>14155105.172895061</v>
      </c>
      <c r="F55" s="80">
        <v>-1529272.4730073251</v>
      </c>
      <c r="G55" s="84">
        <v>-9.750291070088167E-2</v>
      </c>
      <c r="H55" s="231">
        <v>0.45601678217070196</v>
      </c>
      <c r="I55" s="231">
        <v>-4.1848690420311974E-2</v>
      </c>
      <c r="J55" s="85">
        <v>9.2544227174676408</v>
      </c>
      <c r="K55" s="85">
        <v>0.13158390689486055</v>
      </c>
      <c r="L55" s="84">
        <v>1.442357029725915E-2</v>
      </c>
      <c r="M55" s="86">
        <v>130997326.88018376</v>
      </c>
      <c r="N55" s="86">
        <v>-12088722.227534682</v>
      </c>
      <c r="O55" s="84">
        <v>-8.4485680490304235E-2</v>
      </c>
      <c r="P55" s="80">
        <v>29750548.982040487</v>
      </c>
      <c r="Q55" s="80">
        <v>-2794956.8804249391</v>
      </c>
      <c r="R55" s="84">
        <v>-8.587842795365333E-2</v>
      </c>
    </row>
    <row r="56" spans="1:18">
      <c r="A56" s="954" t="s">
        <v>59</v>
      </c>
      <c r="B56" s="954" t="s">
        <v>350</v>
      </c>
      <c r="C56" s="954" t="s">
        <v>279</v>
      </c>
      <c r="D56" s="235" t="s">
        <v>284</v>
      </c>
      <c r="E56" s="80">
        <v>2568787831.0991902</v>
      </c>
      <c r="F56" s="80">
        <v>-27523193.978559494</v>
      </c>
      <c r="G56" s="81">
        <v>-1.0600884760228324E-2</v>
      </c>
      <c r="H56" s="230">
        <v>82.755327248305264</v>
      </c>
      <c r="I56" s="230">
        <v>0.3412433314152139</v>
      </c>
      <c r="J56" s="82">
        <v>6.5198620145493038</v>
      </c>
      <c r="K56" s="82">
        <v>1.6156029773561897E-4</v>
      </c>
      <c r="L56" s="81">
        <v>2.4780325241823606E-5</v>
      </c>
      <c r="M56" s="83">
        <v>16748142203.420103</v>
      </c>
      <c r="N56" s="83">
        <v>-179027966.15765572</v>
      </c>
      <c r="O56" s="81">
        <v>-1.0576367128358672E-2</v>
      </c>
      <c r="P56" s="80">
        <v>4272162765.4803767</v>
      </c>
      <c r="Q56" s="80">
        <v>-37818947.478330135</v>
      </c>
      <c r="R56" s="81">
        <v>-8.7747350214087728E-3</v>
      </c>
    </row>
    <row r="57" spans="1:18">
      <c r="A57" s="954" t="s">
        <v>59</v>
      </c>
      <c r="B57" s="954" t="s">
        <v>350</v>
      </c>
      <c r="C57" s="954" t="s">
        <v>279</v>
      </c>
      <c r="D57" s="87" t="s">
        <v>285</v>
      </c>
      <c r="E57" s="80">
        <v>362530926.90834528</v>
      </c>
      <c r="F57" s="80">
        <v>-15903872.995916724</v>
      </c>
      <c r="G57" s="84">
        <v>-4.2025397769814378E-2</v>
      </c>
      <c r="H57" s="231">
        <v>11.679191691395506</v>
      </c>
      <c r="I57" s="231">
        <v>-0.33337423585019899</v>
      </c>
      <c r="J57" s="85">
        <v>5.5759520648623013</v>
      </c>
      <c r="K57" s="85">
        <v>-1.1463978117181028E-3</v>
      </c>
      <c r="L57" s="84">
        <v>-2.0555452255157893E-4</v>
      </c>
      <c r="M57" s="86">
        <v>2021455070.4710319</v>
      </c>
      <c r="N57" s="86">
        <v>-89113070.297377825</v>
      </c>
      <c r="O57" s="84">
        <v>-4.2222313781792323E-2</v>
      </c>
      <c r="P57" s="80">
        <v>434776726.39257449</v>
      </c>
      <c r="Q57" s="80">
        <v>-17008084.526383877</v>
      </c>
      <c r="R57" s="84">
        <v>-3.7646428377679134E-2</v>
      </c>
    </row>
    <row r="58" spans="1:18">
      <c r="A58" s="954" t="s">
        <v>59</v>
      </c>
      <c r="B58" s="954" t="s">
        <v>353</v>
      </c>
      <c r="C58" s="954" t="s">
        <v>279</v>
      </c>
      <c r="D58" s="235" t="s">
        <v>281</v>
      </c>
      <c r="E58" s="80">
        <v>2230781.2800651444</v>
      </c>
      <c r="F58" s="80">
        <v>282073.76299023605</v>
      </c>
      <c r="G58" s="81">
        <v>0.14474915323036297</v>
      </c>
      <c r="H58" s="230">
        <v>0.89457795120122086</v>
      </c>
      <c r="I58" s="230">
        <v>0.10166095926896079</v>
      </c>
      <c r="J58" s="82">
        <v>10.84763604171107</v>
      </c>
      <c r="K58" s="82">
        <v>0.2205219949705981</v>
      </c>
      <c r="L58" s="81">
        <v>2.0750882506830364E-2</v>
      </c>
      <c r="M58" s="83">
        <v>24198703.414809015</v>
      </c>
      <c r="N58" s="83">
        <v>3489566.3871135078</v>
      </c>
      <c r="O58" s="81">
        <v>0.16850370840883966</v>
      </c>
      <c r="P58" s="80">
        <v>4129833.4607654754</v>
      </c>
      <c r="Q58" s="80">
        <v>387515.30833819974</v>
      </c>
      <c r="R58" s="81">
        <v>0.1035495360240434</v>
      </c>
    </row>
    <row r="59" spans="1:18">
      <c r="A59" s="954" t="s">
        <v>59</v>
      </c>
      <c r="B59" s="954" t="s">
        <v>353</v>
      </c>
      <c r="C59" s="954" t="s">
        <v>279</v>
      </c>
      <c r="D59" s="87" t="s">
        <v>283</v>
      </c>
      <c r="E59" s="80">
        <v>8868671.8037505709</v>
      </c>
      <c r="F59" s="80">
        <v>102962.39582584612</v>
      </c>
      <c r="G59" s="84">
        <v>1.1746042565905957E-2</v>
      </c>
      <c r="H59" s="231">
        <v>3.5564751788859992</v>
      </c>
      <c r="I59" s="231">
        <v>-1.0237565321478126E-2</v>
      </c>
      <c r="J59" s="85">
        <v>7.8791082191610098</v>
      </c>
      <c r="K59" s="85">
        <v>-4.8605837231816551E-2</v>
      </c>
      <c r="L59" s="84">
        <v>-6.1311289592516655E-3</v>
      </c>
      <c r="M59" s="86">
        <v>69877224.901972622</v>
      </c>
      <c r="N59" s="86">
        <v>385187.21451294422</v>
      </c>
      <c r="O59" s="84">
        <v>5.542897104921906E-3</v>
      </c>
      <c r="P59" s="80">
        <v>28339872.209862731</v>
      </c>
      <c r="Q59" s="80">
        <v>-161933.93166007847</v>
      </c>
      <c r="R59" s="84">
        <v>-5.6815322810074582E-3</v>
      </c>
    </row>
    <row r="60" spans="1:18">
      <c r="A60" s="954" t="s">
        <v>59</v>
      </c>
      <c r="B60" s="954" t="s">
        <v>353</v>
      </c>
      <c r="C60" s="954" t="s">
        <v>279</v>
      </c>
      <c r="D60" s="235" t="s">
        <v>286</v>
      </c>
      <c r="E60" s="80">
        <v>1060258.3869088013</v>
      </c>
      <c r="F60" s="80">
        <v>-134153.61601594579</v>
      </c>
      <c r="G60" s="81">
        <v>-0.11231770585647576</v>
      </c>
      <c r="H60" s="230">
        <v>0.42518008555150177</v>
      </c>
      <c r="I60" s="230">
        <v>-6.0818744025790239E-2</v>
      </c>
      <c r="J60" s="82">
        <v>12.867509510532516</v>
      </c>
      <c r="K60" s="82">
        <v>0.45311745401762593</v>
      </c>
      <c r="L60" s="81">
        <v>3.6499367182449872E-2</v>
      </c>
      <c r="M60" s="83">
        <v>13642884.877170864</v>
      </c>
      <c r="N60" s="83">
        <v>-1185014.0041441545</v>
      </c>
      <c r="O60" s="81">
        <v>-7.9917863861171751E-2</v>
      </c>
      <c r="P60" s="80">
        <v>3732740.8185984064</v>
      </c>
      <c r="Q60" s="80">
        <v>-497031.41770459898</v>
      </c>
      <c r="R60" s="81">
        <v>-0.11750784437958883</v>
      </c>
    </row>
    <row r="61" spans="1:18">
      <c r="A61" s="954" t="s">
        <v>59</v>
      </c>
      <c r="B61" s="954" t="s">
        <v>353</v>
      </c>
      <c r="C61" s="954" t="s">
        <v>279</v>
      </c>
      <c r="D61" s="87" t="s">
        <v>280</v>
      </c>
      <c r="E61" s="80">
        <v>50123.472588918194</v>
      </c>
      <c r="F61" s="80">
        <v>-2480.1771741719858</v>
      </c>
      <c r="G61" s="84">
        <v>-4.7148385812427494E-2</v>
      </c>
      <c r="H61" s="231">
        <v>2.0100291237147003E-2</v>
      </c>
      <c r="I61" s="231">
        <v>-1.3038073098820373E-3</v>
      </c>
      <c r="J61" s="85">
        <v>29.207044153703162</v>
      </c>
      <c r="K61" s="85">
        <v>0.49881607411416695</v>
      </c>
      <c r="L61" s="84">
        <v>1.7375369623345571E-2</v>
      </c>
      <c r="M61" s="86">
        <v>1463958.4770414638</v>
      </c>
      <c r="N61" s="86">
        <v>-46199.098176146625</v>
      </c>
      <c r="O61" s="84">
        <v>-3.0592236819716932E-2</v>
      </c>
      <c r="P61" s="80">
        <v>306551.7048685737</v>
      </c>
      <c r="Q61" s="80">
        <v>-30059.584618166555</v>
      </c>
      <c r="R61" s="84">
        <v>-8.9300583661352975E-2</v>
      </c>
    </row>
    <row r="62" spans="1:18">
      <c r="A62" s="954" t="s">
        <v>59</v>
      </c>
      <c r="B62" s="954" t="s">
        <v>353</v>
      </c>
      <c r="C62" s="954" t="s">
        <v>279</v>
      </c>
      <c r="D62" s="235" t="s">
        <v>282</v>
      </c>
      <c r="E62" s="80">
        <v>1202473.7651410108</v>
      </c>
      <c r="F62" s="80">
        <v>-48227.959449319402</v>
      </c>
      <c r="G62" s="81">
        <v>-3.8560720354900421E-2</v>
      </c>
      <c r="H62" s="230">
        <v>0.48221066171115179</v>
      </c>
      <c r="I62" s="230">
        <v>-2.6692106188692888E-2</v>
      </c>
      <c r="J62" s="82">
        <v>9.0563033146096767</v>
      </c>
      <c r="K62" s="82">
        <v>0.17335184421653693</v>
      </c>
      <c r="L62" s="81">
        <v>1.9515117784254288E-2</v>
      </c>
      <c r="M62" s="83">
        <v>10889967.144977713</v>
      </c>
      <c r="N62" s="83">
        <v>-219955.578495197</v>
      </c>
      <c r="O62" s="81">
        <v>-1.9798119570217848E-2</v>
      </c>
      <c r="P62" s="80">
        <v>2531518.4093429763</v>
      </c>
      <c r="Q62" s="80">
        <v>-59818.28540348541</v>
      </c>
      <c r="R62" s="81">
        <v>-2.3083949501721573E-2</v>
      </c>
    </row>
    <row r="63" spans="1:18">
      <c r="A63" s="954" t="s">
        <v>59</v>
      </c>
      <c r="B63" s="954" t="s">
        <v>353</v>
      </c>
      <c r="C63" s="954" t="s">
        <v>279</v>
      </c>
      <c r="D63" s="87" t="s">
        <v>284</v>
      </c>
      <c r="E63" s="80">
        <v>206047715.87631515</v>
      </c>
      <c r="F63" s="80">
        <v>3243538.257740289</v>
      </c>
      <c r="G63" s="84">
        <v>1.5993448931020508E-2</v>
      </c>
      <c r="H63" s="231">
        <v>82.628335267786767</v>
      </c>
      <c r="I63" s="231">
        <v>0.10857431874806878</v>
      </c>
      <c r="J63" s="85">
        <v>6.557663806004788</v>
      </c>
      <c r="K63" s="85">
        <v>-3.5990903395598295E-2</v>
      </c>
      <c r="L63" s="84">
        <v>-5.4584149431251058E-3</v>
      </c>
      <c r="M63" s="86">
        <v>1351191648.71207</v>
      </c>
      <c r="N63" s="86">
        <v>13970927.871281385</v>
      </c>
      <c r="O63" s="84">
        <v>1.0447735107258171E-2</v>
      </c>
      <c r="P63" s="80">
        <v>341424897.12886</v>
      </c>
      <c r="Q63" s="80">
        <v>4589144.6025833488</v>
      </c>
      <c r="R63" s="84">
        <v>1.3624279988583897E-2</v>
      </c>
    </row>
    <row r="64" spans="1:18">
      <c r="A64" s="954" t="s">
        <v>59</v>
      </c>
      <c r="B64" s="954" t="s">
        <v>353</v>
      </c>
      <c r="C64" s="954" t="s">
        <v>279</v>
      </c>
      <c r="D64" s="235" t="s">
        <v>285</v>
      </c>
      <c r="E64" s="80">
        <v>29913735.854756072</v>
      </c>
      <c r="F64" s="80">
        <v>165634.30437675491</v>
      </c>
      <c r="G64" s="81">
        <v>5.5678949494053654E-3</v>
      </c>
      <c r="H64" s="230">
        <v>11.995872823955528</v>
      </c>
      <c r="I64" s="230">
        <v>-0.10844503305587772</v>
      </c>
      <c r="J64" s="82">
        <v>5.6387473467517655</v>
      </c>
      <c r="K64" s="82">
        <v>-7.6189857887847268E-3</v>
      </c>
      <c r="L64" s="81">
        <v>-1.3493608703487377E-3</v>
      </c>
      <c r="M64" s="83">
        <v>168675998.68243897</v>
      </c>
      <c r="N64" s="83">
        <v>707319.63137984276</v>
      </c>
      <c r="O64" s="81">
        <v>4.2110209794817268E-3</v>
      </c>
      <c r="P64" s="80">
        <v>35650887.148994654</v>
      </c>
      <c r="Q64" s="80">
        <v>373656.47912757844</v>
      </c>
      <c r="R64" s="81">
        <v>1.0592001470420024E-2</v>
      </c>
    </row>
    <row r="65" spans="1:18">
      <c r="A65" s="954" t="s">
        <v>60</v>
      </c>
      <c r="B65" s="954" t="s">
        <v>345</v>
      </c>
      <c r="C65" s="954" t="s">
        <v>279</v>
      </c>
      <c r="D65" s="87" t="s">
        <v>281</v>
      </c>
      <c r="E65" s="80">
        <v>204939.65744201976</v>
      </c>
      <c r="F65" s="80">
        <v>27079.082412680262</v>
      </c>
      <c r="G65" s="84">
        <v>0.15224893098548317</v>
      </c>
      <c r="H65" s="231">
        <v>9.4829211062249374</v>
      </c>
      <c r="I65" s="231">
        <v>1.4050799875865962</v>
      </c>
      <c r="J65" s="85">
        <v>16.666361934492922</v>
      </c>
      <c r="K65" s="85">
        <v>0.2950716652791705</v>
      </c>
      <c r="L65" s="84">
        <v>1.802372692847878E-2</v>
      </c>
      <c r="M65" s="86">
        <v>3415598.5056596971</v>
      </c>
      <c r="N65" s="86">
        <v>503791.40440510912</v>
      </c>
      <c r="O65" s="84">
        <v>0.17301675107119713</v>
      </c>
      <c r="P65" s="80">
        <v>526112.85807549953</v>
      </c>
      <c r="Q65" s="80">
        <v>33039.472650049545</v>
      </c>
      <c r="R65" s="84">
        <v>6.7007211556432578E-2</v>
      </c>
    </row>
    <row r="66" spans="1:18">
      <c r="A66" s="954" t="s">
        <v>60</v>
      </c>
      <c r="B66" s="954" t="s">
        <v>345</v>
      </c>
      <c r="C66" s="954" t="s">
        <v>279</v>
      </c>
      <c r="D66" s="235" t="s">
        <v>283</v>
      </c>
      <c r="E66" s="80">
        <v>906287.81572567206</v>
      </c>
      <c r="F66" s="80">
        <v>18909.190883443807</v>
      </c>
      <c r="G66" s="81">
        <v>2.1309044813656371E-2</v>
      </c>
      <c r="H66" s="230">
        <v>41.935543190272504</v>
      </c>
      <c r="I66" s="230">
        <v>1.6337307038973563</v>
      </c>
      <c r="J66" s="82">
        <v>17.086129150613932</v>
      </c>
      <c r="K66" s="82">
        <v>1.1035147629738322</v>
      </c>
      <c r="L66" s="81">
        <v>6.9044696706642553E-2</v>
      </c>
      <c r="M66" s="83">
        <v>15484950.667116633</v>
      </c>
      <c r="N66" s="83">
        <v>1302320.2904289495</v>
      </c>
      <c r="O66" s="81">
        <v>9.1825018056566107E-2</v>
      </c>
      <c r="P66" s="80">
        <v>3492836.4582220316</v>
      </c>
      <c r="Q66" s="80">
        <v>157314.55417144252</v>
      </c>
      <c r="R66" s="81">
        <v>4.7163400120503768E-2</v>
      </c>
    </row>
    <row r="67" spans="1:18">
      <c r="A67" s="954" t="s">
        <v>60</v>
      </c>
      <c r="B67" s="954" t="s">
        <v>345</v>
      </c>
      <c r="C67" s="954" t="s">
        <v>279</v>
      </c>
      <c r="D67" s="87" t="s">
        <v>286</v>
      </c>
      <c r="E67" s="80">
        <v>44035.304953088533</v>
      </c>
      <c r="F67" s="80">
        <v>-357.62338064504002</v>
      </c>
      <c r="G67" s="84">
        <v>-8.0558637167732622E-3</v>
      </c>
      <c r="H67" s="231">
        <v>2.0375915914509366</v>
      </c>
      <c r="I67" s="231">
        <v>2.1411098321166833E-2</v>
      </c>
      <c r="J67" s="85">
        <v>21.726027954050256</v>
      </c>
      <c r="K67" s="85">
        <v>-0.58223188975778939</v>
      </c>
      <c r="L67" s="84">
        <v>-2.6099386228881298E-2</v>
      </c>
      <c r="M67" s="86">
        <v>956712.26637592912</v>
      </c>
      <c r="N67" s="86">
        <v>-33616.714120547869</v>
      </c>
      <c r="O67" s="84">
        <v>-3.3944996847103233E-2</v>
      </c>
      <c r="P67" s="80">
        <v>448900.66219961643</v>
      </c>
      <c r="Q67" s="80">
        <v>7328.4752311108168</v>
      </c>
      <c r="R67" s="84">
        <v>1.6596324332432442E-2</v>
      </c>
    </row>
    <row r="68" spans="1:18">
      <c r="A68" s="954" t="s">
        <v>60</v>
      </c>
      <c r="B68" s="954" t="s">
        <v>345</v>
      </c>
      <c r="C68" s="954" t="s">
        <v>279</v>
      </c>
      <c r="D68" s="235" t="s">
        <v>280</v>
      </c>
      <c r="E68" s="80">
        <v>245.78573727586445</v>
      </c>
      <c r="F68" s="80">
        <v>-748.77978754512151</v>
      </c>
      <c r="G68" s="81">
        <v>-0.75287124765348767</v>
      </c>
      <c r="H68" s="230">
        <v>1.1372941600050044E-2</v>
      </c>
      <c r="I68" s="230">
        <v>-3.3796946612971987E-2</v>
      </c>
      <c r="J68" s="82">
        <v>44.74780155170432</v>
      </c>
      <c r="K68" s="82">
        <v>2.5918988097130011</v>
      </c>
      <c r="L68" s="81">
        <v>6.1483650951002444E-2</v>
      </c>
      <c r="M68" s="83">
        <v>10998.371395859718</v>
      </c>
      <c r="N68" s="83">
        <v>-30928.436139031317</v>
      </c>
      <c r="O68" s="81">
        <v>-0.73767686970425805</v>
      </c>
      <c r="P68" s="80">
        <v>2217.3192884922028</v>
      </c>
      <c r="Q68" s="80">
        <v>-7222.5661245355113</v>
      </c>
      <c r="R68" s="81">
        <v>-0.76511163097042001</v>
      </c>
    </row>
    <row r="69" spans="1:18">
      <c r="A69" s="954" t="s">
        <v>60</v>
      </c>
      <c r="B69" s="954" t="s">
        <v>345</v>
      </c>
      <c r="C69" s="954" t="s">
        <v>279</v>
      </c>
      <c r="D69" s="87" t="s">
        <v>282</v>
      </c>
      <c r="E69" s="80">
        <v>4664.9688757692638</v>
      </c>
      <c r="F69" s="80">
        <v>724.00627730905944</v>
      </c>
      <c r="G69" s="84">
        <v>0.18371305467145008</v>
      </c>
      <c r="H69" s="231">
        <v>0.21585637628202911</v>
      </c>
      <c r="I69" s="231">
        <v>3.6870843824336919E-2</v>
      </c>
      <c r="J69" s="85">
        <v>4.057266276166291</v>
      </c>
      <c r="K69" s="85">
        <v>0.27971727904356536</v>
      </c>
      <c r="L69" s="84">
        <v>7.4047293431963354E-2</v>
      </c>
      <c r="M69" s="86">
        <v>18927.02089902401</v>
      </c>
      <c r="N69" s="86">
        <v>4039.8415875124938</v>
      </c>
      <c r="O69" s="84">
        <v>0.27136380256995257</v>
      </c>
      <c r="P69" s="80">
        <v>7189.3152647018433</v>
      </c>
      <c r="Q69" s="80">
        <v>1186.4509309530258</v>
      </c>
      <c r="R69" s="84">
        <v>0.19764746710710376</v>
      </c>
    </row>
    <row r="70" spans="1:18">
      <c r="A70" s="954" t="s">
        <v>60</v>
      </c>
      <c r="B70" s="954" t="s">
        <v>345</v>
      </c>
      <c r="C70" s="954" t="s">
        <v>279</v>
      </c>
      <c r="D70" s="235" t="s">
        <v>284</v>
      </c>
      <c r="E70" s="849"/>
      <c r="F70" s="849"/>
      <c r="G70" s="849"/>
      <c r="H70" s="849"/>
      <c r="I70" s="849"/>
      <c r="J70" s="849"/>
      <c r="K70" s="849"/>
      <c r="L70" s="849"/>
      <c r="M70" s="849"/>
      <c r="N70" s="849"/>
      <c r="O70" s="849"/>
      <c r="P70" s="849"/>
      <c r="Q70" s="849"/>
      <c r="R70" s="849"/>
    </row>
    <row r="71" spans="1:18">
      <c r="A71" s="954" t="s">
        <v>60</v>
      </c>
      <c r="B71" s="954" t="s">
        <v>345</v>
      </c>
      <c r="C71" s="954" t="s">
        <v>279</v>
      </c>
      <c r="D71" s="87" t="s">
        <v>285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</row>
    <row r="72" spans="1:18">
      <c r="A72" s="954" t="s">
        <v>60</v>
      </c>
      <c r="B72" s="954" t="s">
        <v>350</v>
      </c>
      <c r="C72" s="954" t="s">
        <v>279</v>
      </c>
      <c r="D72" s="235" t="s">
        <v>281</v>
      </c>
      <c r="E72" s="80">
        <v>2613289.033480274</v>
      </c>
      <c r="F72" s="80">
        <v>467716.78995349072</v>
      </c>
      <c r="G72" s="81">
        <v>0.21799162967576496</v>
      </c>
      <c r="H72" s="230">
        <v>9.1485585218246186</v>
      </c>
      <c r="I72" s="230">
        <v>1.9697507707072193</v>
      </c>
      <c r="J72" s="82">
        <v>16.493801689612098</v>
      </c>
      <c r="K72" s="82">
        <v>1.0743056447741903</v>
      </c>
      <c r="L72" s="81">
        <v>6.9671903780139627E-2</v>
      </c>
      <c r="M72" s="83">
        <v>43103071.075861715</v>
      </c>
      <c r="N72" s="83">
        <v>10019428.352886483</v>
      </c>
      <c r="O72" s="81">
        <v>0.30285142530355041</v>
      </c>
      <c r="P72" s="80">
        <v>6764712.7697273167</v>
      </c>
      <c r="Q72" s="80">
        <v>962464.09389930405</v>
      </c>
      <c r="R72" s="81">
        <v>0.16587777388944039</v>
      </c>
    </row>
    <row r="73" spans="1:18">
      <c r="A73" s="954" t="s">
        <v>60</v>
      </c>
      <c r="B73" s="954" t="s">
        <v>350</v>
      </c>
      <c r="C73" s="954" t="s">
        <v>279</v>
      </c>
      <c r="D73" s="87" t="s">
        <v>283</v>
      </c>
      <c r="E73" s="80">
        <v>11705706.362143815</v>
      </c>
      <c r="F73" s="80">
        <v>-190805.55923600681</v>
      </c>
      <c r="G73" s="84">
        <v>-1.6038781829243624E-2</v>
      </c>
      <c r="H73" s="231">
        <v>40.979140968095983</v>
      </c>
      <c r="I73" s="231">
        <v>1.1749478209655706</v>
      </c>
      <c r="J73" s="85">
        <v>16.642621815579922</v>
      </c>
      <c r="K73" s="85">
        <v>0.83209807883282316</v>
      </c>
      <c r="L73" s="84">
        <v>5.2629381081086272E-2</v>
      </c>
      <c r="M73" s="86">
        <v>194813644.06938732</v>
      </c>
      <c r="N73" s="86">
        <v>6723559.9519168139</v>
      </c>
      <c r="O73" s="84">
        <v>3.5746488090874884E-2</v>
      </c>
      <c r="P73" s="80">
        <v>44740287.72787118</v>
      </c>
      <c r="Q73" s="80">
        <v>-270272.42373225093</v>
      </c>
      <c r="R73" s="84">
        <v>-6.0046447505191268E-3</v>
      </c>
    </row>
    <row r="74" spans="1:18">
      <c r="A74" s="954" t="s">
        <v>60</v>
      </c>
      <c r="B74" s="954" t="s">
        <v>350</v>
      </c>
      <c r="C74" s="954" t="s">
        <v>279</v>
      </c>
      <c r="D74" s="235" t="s">
        <v>286</v>
      </c>
      <c r="E74" s="80">
        <v>638700.99922499969</v>
      </c>
      <c r="F74" s="80">
        <v>78720.726758825942</v>
      </c>
      <c r="G74" s="81">
        <v>0.14057767858881343</v>
      </c>
      <c r="H74" s="230">
        <v>2.2359537710897741</v>
      </c>
      <c r="I74" s="230">
        <v>0.36233206826370479</v>
      </c>
      <c r="J74" s="82">
        <v>21.706660947661469</v>
      </c>
      <c r="K74" s="82">
        <v>-0.17893178244927199</v>
      </c>
      <c r="L74" s="81">
        <v>-8.1757795941753593E-3</v>
      </c>
      <c r="M74" s="83">
        <v>13864066.037109658</v>
      </c>
      <c r="N74" s="83">
        <v>1608565.8570185341</v>
      </c>
      <c r="O74" s="81">
        <v>0.13125256687863504</v>
      </c>
      <c r="P74" s="80">
        <v>6222939.6902708476</v>
      </c>
      <c r="Q74" s="80">
        <v>567308.35166801605</v>
      </c>
      <c r="R74" s="81">
        <v>0.10030858054622846</v>
      </c>
    </row>
    <row r="75" spans="1:18">
      <c r="A75" s="954" t="s">
        <v>60</v>
      </c>
      <c r="B75" s="954" t="s">
        <v>350</v>
      </c>
      <c r="C75" s="954" t="s">
        <v>279</v>
      </c>
      <c r="D75" s="87" t="s">
        <v>280</v>
      </c>
      <c r="E75" s="80">
        <v>5813.0543130211536</v>
      </c>
      <c r="F75" s="80">
        <v>-31632.891109229466</v>
      </c>
      <c r="G75" s="84">
        <v>-0.8447614488705899</v>
      </c>
      <c r="H75" s="231">
        <v>2.0350243272706275E-2</v>
      </c>
      <c r="I75" s="231">
        <v>-0.10493905614668948</v>
      </c>
      <c r="J75" s="85">
        <v>43.367122693996379</v>
      </c>
      <c r="K75" s="85">
        <v>7.687000400498313</v>
      </c>
      <c r="L75" s="84">
        <v>0.21544209790724578</v>
      </c>
      <c r="M75" s="86">
        <v>252095.43961965322</v>
      </c>
      <c r="N75" s="86">
        <v>-1083980.4724419028</v>
      </c>
      <c r="O75" s="84">
        <v>-0.81131652973918855</v>
      </c>
      <c r="P75" s="80">
        <v>55067.592894554138</v>
      </c>
      <c r="Q75" s="80">
        <v>-256844.04781676037</v>
      </c>
      <c r="R75" s="84">
        <v>-0.82345130573205771</v>
      </c>
    </row>
    <row r="76" spans="1:18">
      <c r="A76" s="954" t="s">
        <v>60</v>
      </c>
      <c r="B76" s="954" t="s">
        <v>350</v>
      </c>
      <c r="C76" s="954" t="s">
        <v>279</v>
      </c>
      <c r="D76" s="235" t="s">
        <v>282</v>
      </c>
      <c r="E76" s="80">
        <v>56276.30865507303</v>
      </c>
      <c r="F76" s="80">
        <v>8464.4231466628553</v>
      </c>
      <c r="G76" s="81">
        <v>0.17703596201354477</v>
      </c>
      <c r="H76" s="230">
        <v>0.19701115970228064</v>
      </c>
      <c r="I76" s="230">
        <v>3.7038762912170842E-2</v>
      </c>
      <c r="J76" s="82">
        <v>3.6098832896494106</v>
      </c>
      <c r="K76" s="82">
        <v>-0.1679957913963217</v>
      </c>
      <c r="L76" s="81">
        <v>-4.4468281750780596E-2</v>
      </c>
      <c r="M76" s="83">
        <v>203150.90621710062</v>
      </c>
      <c r="N76" s="83">
        <v>22523.384129524231</v>
      </c>
      <c r="O76" s="81">
        <v>0.12469519522392537</v>
      </c>
      <c r="P76" s="80">
        <v>85506.697966694832</v>
      </c>
      <c r="Q76" s="80">
        <v>11739.913820028305</v>
      </c>
      <c r="R76" s="81">
        <v>0.15914905273200558</v>
      </c>
    </row>
    <row r="77" spans="1:18">
      <c r="A77" s="954" t="s">
        <v>60</v>
      </c>
      <c r="B77" s="954" t="s">
        <v>350</v>
      </c>
      <c r="C77" s="954" t="s">
        <v>279</v>
      </c>
      <c r="D77" s="87" t="s">
        <v>284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</row>
    <row r="78" spans="1:18">
      <c r="A78" s="954" t="s">
        <v>60</v>
      </c>
      <c r="B78" s="954" t="s">
        <v>350</v>
      </c>
      <c r="C78" s="954" t="s">
        <v>279</v>
      </c>
      <c r="D78" s="235" t="s">
        <v>285</v>
      </c>
      <c r="E78" s="849"/>
      <c r="F78" s="849"/>
      <c r="G78" s="849"/>
      <c r="H78" s="849"/>
      <c r="I78" s="849"/>
      <c r="J78" s="849"/>
      <c r="K78" s="849"/>
      <c r="L78" s="849"/>
      <c r="M78" s="849"/>
      <c r="N78" s="849"/>
      <c r="O78" s="849"/>
      <c r="P78" s="849"/>
      <c r="Q78" s="849"/>
      <c r="R78" s="849"/>
    </row>
    <row r="79" spans="1:18">
      <c r="A79" s="954" t="s">
        <v>60</v>
      </c>
      <c r="B79" s="954" t="s">
        <v>353</v>
      </c>
      <c r="C79" s="954" t="s">
        <v>279</v>
      </c>
      <c r="D79" s="87" t="s">
        <v>281</v>
      </c>
      <c r="E79" s="80">
        <v>173043.6237126014</v>
      </c>
      <c r="F79" s="80">
        <v>31947.240242347092</v>
      </c>
      <c r="G79" s="84">
        <v>0.22642139689627236</v>
      </c>
      <c r="H79" s="231">
        <v>9.0057513548528121</v>
      </c>
      <c r="I79" s="231">
        <v>1.6889934312482993</v>
      </c>
      <c r="J79" s="85">
        <v>16.397359058692846</v>
      </c>
      <c r="K79" s="85">
        <v>0.57150533604513498</v>
      </c>
      <c r="L79" s="84">
        <v>3.6112133099478722E-2</v>
      </c>
      <c r="M79" s="86">
        <v>2837458.4308328605</v>
      </c>
      <c r="N79" s="86">
        <v>604487.70523800747</v>
      </c>
      <c r="O79" s="84">
        <v>0.27071008961703907</v>
      </c>
      <c r="P79" s="80">
        <v>433015.67645323277</v>
      </c>
      <c r="Q79" s="80">
        <v>54353.846864720632</v>
      </c>
      <c r="R79" s="84">
        <v>0.14354192215198028</v>
      </c>
    </row>
    <row r="80" spans="1:18">
      <c r="A80" s="954" t="s">
        <v>60</v>
      </c>
      <c r="B80" s="954" t="s">
        <v>353</v>
      </c>
      <c r="C80" s="954" t="s">
        <v>279</v>
      </c>
      <c r="D80" s="235" t="s">
        <v>283</v>
      </c>
      <c r="E80" s="80">
        <v>734798.7893774152</v>
      </c>
      <c r="F80" s="80">
        <v>20285.503113032668</v>
      </c>
      <c r="G80" s="81">
        <v>2.8390659072400612E-2</v>
      </c>
      <c r="H80" s="230">
        <v>38.241311936291645</v>
      </c>
      <c r="I80" s="230">
        <v>1.1891875641757466</v>
      </c>
      <c r="J80" s="82">
        <v>17.030391413972183</v>
      </c>
      <c r="K80" s="82">
        <v>0.9538509993455726</v>
      </c>
      <c r="L80" s="81">
        <v>5.9331857149921924E-2</v>
      </c>
      <c r="M80" s="83">
        <v>12513910.993610287</v>
      </c>
      <c r="N80" s="83">
        <v>1027009.2701932695</v>
      </c>
      <c r="O80" s="81">
        <v>8.9406986750798473E-2</v>
      </c>
      <c r="P80" s="80">
        <v>2823363.7622929811</v>
      </c>
      <c r="Q80" s="80">
        <v>96480.174763339572</v>
      </c>
      <c r="R80" s="81">
        <v>3.5381112418789981E-2</v>
      </c>
    </row>
    <row r="81" spans="1:18">
      <c r="A81" s="954" t="s">
        <v>60</v>
      </c>
      <c r="B81" s="954" t="s">
        <v>353</v>
      </c>
      <c r="C81" s="954" t="s">
        <v>279</v>
      </c>
      <c r="D81" s="87" t="s">
        <v>286</v>
      </c>
      <c r="E81" s="80">
        <v>41417.940897065761</v>
      </c>
      <c r="F81" s="80">
        <v>8034.6274134600171</v>
      </c>
      <c r="G81" s="84">
        <v>0.24067794880234861</v>
      </c>
      <c r="H81" s="231">
        <v>2.1555239617985475</v>
      </c>
      <c r="I81" s="231">
        <v>0.42438374799682643</v>
      </c>
      <c r="J81" s="85">
        <v>21.574721909358352</v>
      </c>
      <c r="K81" s="85">
        <v>-5.3780855737571187E-2</v>
      </c>
      <c r="L81" s="84">
        <v>-2.4865732187603264E-3</v>
      </c>
      <c r="M81" s="86">
        <v>893580.55691243405</v>
      </c>
      <c r="N81" s="86">
        <v>171549.46892420319</v>
      </c>
      <c r="O81" s="84">
        <v>0.23759291224175025</v>
      </c>
      <c r="P81" s="80">
        <v>401754.78885996342</v>
      </c>
      <c r="Q81" s="80">
        <v>59330.783435430261</v>
      </c>
      <c r="R81" s="84">
        <v>0.1732670096007804</v>
      </c>
    </row>
    <row r="82" spans="1:18">
      <c r="A82" s="954" t="s">
        <v>60</v>
      </c>
      <c r="B82" s="954" t="s">
        <v>353</v>
      </c>
      <c r="C82" s="954" t="s">
        <v>279</v>
      </c>
      <c r="D82" s="235" t="s">
        <v>280</v>
      </c>
      <c r="E82" s="80">
        <v>283.22643081997728</v>
      </c>
      <c r="F82" s="80">
        <v>-767.81943897170697</v>
      </c>
      <c r="G82" s="81">
        <v>-0.7305289531501491</v>
      </c>
      <c r="H82" s="230">
        <v>1.4740021957257429E-2</v>
      </c>
      <c r="I82" s="230">
        <v>-3.976348838602041E-2</v>
      </c>
      <c r="J82" s="82">
        <v>44.070527004791757</v>
      </c>
      <c r="K82" s="82">
        <v>7.3810245968891195</v>
      </c>
      <c r="L82" s="81">
        <v>0.20117538021718451</v>
      </c>
      <c r="M82" s="83">
        <v>12481.938067922592</v>
      </c>
      <c r="N82" s="83">
        <v>-26080.411902615524</v>
      </c>
      <c r="O82" s="81">
        <v>-0.67631801284260751</v>
      </c>
      <c r="P82" s="80">
        <v>2542.0362850427628</v>
      </c>
      <c r="Q82" s="80">
        <v>-6506.3904733071176</v>
      </c>
      <c r="R82" s="81">
        <v>-0.71906317496608196</v>
      </c>
    </row>
    <row r="83" spans="1:18">
      <c r="A83" s="954" t="s">
        <v>60</v>
      </c>
      <c r="B83" s="954" t="s">
        <v>353</v>
      </c>
      <c r="C83" s="954" t="s">
        <v>279</v>
      </c>
      <c r="D83" s="87" t="s">
        <v>282</v>
      </c>
      <c r="E83" s="80">
        <v>5633.3339621062778</v>
      </c>
      <c r="F83" s="80">
        <v>1593.1997476433658</v>
      </c>
      <c r="G83" s="84">
        <v>0.39434327254278179</v>
      </c>
      <c r="H83" s="231">
        <v>0.29317696817211608</v>
      </c>
      <c r="I83" s="231">
        <v>8.3669939720680736E-2</v>
      </c>
      <c r="J83" s="85">
        <v>3.4177509969107644</v>
      </c>
      <c r="K83" s="85">
        <v>-0.19587059953851371</v>
      </c>
      <c r="L83" s="84">
        <v>-5.420340628110451E-2</v>
      </c>
      <c r="M83" s="86">
        <v>19253.332764919996</v>
      </c>
      <c r="N83" s="86">
        <v>4653.8165149831784</v>
      </c>
      <c r="O83" s="84">
        <v>0.31876511764582055</v>
      </c>
      <c r="P83" s="80">
        <v>8467.0530626773834</v>
      </c>
      <c r="Q83" s="80">
        <v>2322.8784565925598</v>
      </c>
      <c r="R83" s="84">
        <v>0.37806192133474198</v>
      </c>
    </row>
    <row r="84" spans="1:18">
      <c r="A84" s="954" t="s">
        <v>60</v>
      </c>
      <c r="B84" s="954" t="s">
        <v>353</v>
      </c>
      <c r="C84" s="954" t="s">
        <v>279</v>
      </c>
      <c r="D84" s="235" t="s">
        <v>284</v>
      </c>
      <c r="E84" s="849"/>
      <c r="F84" s="849"/>
      <c r="G84" s="849"/>
      <c r="H84" s="849"/>
      <c r="I84" s="849"/>
      <c r="J84" s="849"/>
      <c r="K84" s="849"/>
      <c r="L84" s="849"/>
      <c r="M84" s="849"/>
      <c r="N84" s="849"/>
      <c r="O84" s="849"/>
      <c r="P84" s="849"/>
      <c r="Q84" s="849"/>
      <c r="R84" s="849"/>
    </row>
    <row r="85" spans="1:18">
      <c r="A85" s="954" t="s">
        <v>60</v>
      </c>
      <c r="B85" s="954" t="s">
        <v>353</v>
      </c>
      <c r="C85" s="954" t="s">
        <v>279</v>
      </c>
      <c r="D85" s="87" t="s">
        <v>285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>
      <c r="A86" s="954" t="s">
        <v>116</v>
      </c>
      <c r="B86" s="954" t="s">
        <v>345</v>
      </c>
      <c r="C86" s="954" t="s">
        <v>279</v>
      </c>
      <c r="D86" s="235" t="s">
        <v>281</v>
      </c>
      <c r="E86" s="80">
        <v>1966615.9484039913</v>
      </c>
      <c r="F86" s="80">
        <v>33957.152825805824</v>
      </c>
      <c r="G86" s="81">
        <v>1.7570174778650985E-2</v>
      </c>
      <c r="H86" s="230">
        <v>0.95064185176505656</v>
      </c>
      <c r="I86" s="230">
        <v>-1.4050383187562687E-3</v>
      </c>
      <c r="J86" s="82">
        <v>9.4012753152517785</v>
      </c>
      <c r="K86" s="82">
        <v>0.29434712359200077</v>
      </c>
      <c r="L86" s="81">
        <v>3.232123032018272E-2</v>
      </c>
      <c r="M86" s="83">
        <v>18488697.970310908</v>
      </c>
      <c r="N86" s="83">
        <v>888113.10000069812</v>
      </c>
      <c r="O86" s="81">
        <v>5.0459294764620237E-2</v>
      </c>
      <c r="P86" s="80">
        <v>3277321.2839899068</v>
      </c>
      <c r="Q86" s="80">
        <v>98844.841523284093</v>
      </c>
      <c r="R86" s="81">
        <v>3.1098182828303931E-2</v>
      </c>
    </row>
    <row r="87" spans="1:18">
      <c r="A87" s="954" t="s">
        <v>116</v>
      </c>
      <c r="B87" s="954" t="s">
        <v>345</v>
      </c>
      <c r="C87" s="954" t="s">
        <v>279</v>
      </c>
      <c r="D87" s="87" t="s">
        <v>283</v>
      </c>
      <c r="E87" s="80">
        <v>10871902.140578758</v>
      </c>
      <c r="F87" s="80">
        <v>-116180.07873209752</v>
      </c>
      <c r="G87" s="84">
        <v>-1.0573280797618935E-2</v>
      </c>
      <c r="H87" s="231">
        <v>5.2553652844704546</v>
      </c>
      <c r="I87" s="231">
        <v>-0.15747299242286328</v>
      </c>
      <c r="J87" s="85">
        <v>8.1324542950880208</v>
      </c>
      <c r="K87" s="85">
        <v>0.43956197635550875</v>
      </c>
      <c r="L87" s="84">
        <v>5.7138714301922189E-2</v>
      </c>
      <c r="M87" s="86">
        <v>88415247.258926377</v>
      </c>
      <c r="N87" s="86">
        <v>3885113.9563886076</v>
      </c>
      <c r="O87" s="84">
        <v>4.5961289833574274E-2</v>
      </c>
      <c r="P87" s="80">
        <v>42030074.562342465</v>
      </c>
      <c r="Q87" s="80">
        <v>1494706.212379083</v>
      </c>
      <c r="R87" s="84">
        <v>3.6874124331978182E-2</v>
      </c>
    </row>
    <row r="88" spans="1:18">
      <c r="A88" s="954" t="s">
        <v>116</v>
      </c>
      <c r="B88" s="954" t="s">
        <v>345</v>
      </c>
      <c r="C88" s="954" t="s">
        <v>279</v>
      </c>
      <c r="D88" s="235" t="s">
        <v>286</v>
      </c>
      <c r="E88" s="80">
        <v>805018.29743879824</v>
      </c>
      <c r="F88" s="80">
        <v>-89752.878818230121</v>
      </c>
      <c r="G88" s="81">
        <v>-0.10030819185937664</v>
      </c>
      <c r="H88" s="230">
        <v>0.38913753628563785</v>
      </c>
      <c r="I88" s="230">
        <v>-5.1635619142084976E-2</v>
      </c>
      <c r="J88" s="82">
        <v>10.635964683152782</v>
      </c>
      <c r="K88" s="82">
        <v>-0.70284214759515784</v>
      </c>
      <c r="L88" s="81">
        <v>-6.1985547340768693E-2</v>
      </c>
      <c r="M88" s="83">
        <v>8562146.1808508392</v>
      </c>
      <c r="N88" s="83">
        <v>-1583491.3444487229</v>
      </c>
      <c r="O88" s="81">
        <v>-0.15607608102497911</v>
      </c>
      <c r="P88" s="80">
        <v>2329844.4364390969</v>
      </c>
      <c r="Q88" s="80">
        <v>-398938.47670887504</v>
      </c>
      <c r="R88" s="81">
        <v>-0.14619648737416513</v>
      </c>
    </row>
    <row r="89" spans="1:18">
      <c r="A89" s="954" t="s">
        <v>116</v>
      </c>
      <c r="B89" s="954" t="s">
        <v>345</v>
      </c>
      <c r="C89" s="954" t="s">
        <v>279</v>
      </c>
      <c r="D89" s="87" t="s">
        <v>280</v>
      </c>
      <c r="E89" s="80">
        <v>68815.028768929551</v>
      </c>
      <c r="F89" s="80">
        <v>26469.087802544644</v>
      </c>
      <c r="G89" s="84">
        <v>0.62506788604736307</v>
      </c>
      <c r="H89" s="231">
        <v>3.32644746582327E-2</v>
      </c>
      <c r="I89" s="231">
        <v>1.2404444167098589E-2</v>
      </c>
      <c r="J89" s="85">
        <v>20.10852726025475</v>
      </c>
      <c r="K89" s="85">
        <v>-5.9752533607056364</v>
      </c>
      <c r="L89" s="84">
        <v>-0.22907926759298253</v>
      </c>
      <c r="M89" s="86">
        <v>1383768.8819152347</v>
      </c>
      <c r="N89" s="86">
        <v>279226.64755991148</v>
      </c>
      <c r="O89" s="84">
        <v>0.25279852492275662</v>
      </c>
      <c r="P89" s="80">
        <v>289860.79119294888</v>
      </c>
      <c r="Q89" s="80">
        <v>43094.147454983089</v>
      </c>
      <c r="R89" s="84">
        <v>0.17463522136623738</v>
      </c>
    </row>
    <row r="90" spans="1:18">
      <c r="A90" s="954" t="s">
        <v>116</v>
      </c>
      <c r="B90" s="954" t="s">
        <v>345</v>
      </c>
      <c r="C90" s="954" t="s">
        <v>279</v>
      </c>
      <c r="D90" s="235" t="s">
        <v>282</v>
      </c>
      <c r="E90" s="80">
        <v>512668.38485308154</v>
      </c>
      <c r="F90" s="80">
        <v>-61095.524481428321</v>
      </c>
      <c r="G90" s="81">
        <v>-0.10648199283271588</v>
      </c>
      <c r="H90" s="230">
        <v>0.24781860592234839</v>
      </c>
      <c r="I90" s="230">
        <v>-3.4823186190175826E-2</v>
      </c>
      <c r="J90" s="82">
        <v>5.6246262616547833</v>
      </c>
      <c r="K90" s="82">
        <v>-0.28117650844703945</v>
      </c>
      <c r="L90" s="81">
        <v>-4.7610209719582568E-2</v>
      </c>
      <c r="M90" s="83">
        <v>2883568.0609647837</v>
      </c>
      <c r="N90" s="83">
        <v>-504968.42416741559</v>
      </c>
      <c r="O90" s="81">
        <v>-0.14902257254217374</v>
      </c>
      <c r="P90" s="80">
        <v>918804.5326551199</v>
      </c>
      <c r="Q90" s="80">
        <v>-115444.85285232123</v>
      </c>
      <c r="R90" s="81">
        <v>-0.11162187231629797</v>
      </c>
    </row>
    <row r="91" spans="1:18">
      <c r="A91" s="954" t="s">
        <v>116</v>
      </c>
      <c r="B91" s="954" t="s">
        <v>345</v>
      </c>
      <c r="C91" s="954" t="s">
        <v>279</v>
      </c>
      <c r="D91" s="87" t="s">
        <v>284</v>
      </c>
      <c r="E91" s="80">
        <v>170613471.0576326</v>
      </c>
      <c r="F91" s="80">
        <v>4256876.2902569771</v>
      </c>
      <c r="G91" s="84">
        <v>2.5588864067634776E-2</v>
      </c>
      <c r="H91" s="231">
        <v>82.472790985916205</v>
      </c>
      <c r="I91" s="231">
        <v>0.52388254145827773</v>
      </c>
      <c r="J91" s="85">
        <v>4.6215906891222254</v>
      </c>
      <c r="K91" s="85">
        <v>-0.20659229312957983</v>
      </c>
      <c r="L91" s="84">
        <v>-4.2788828403771004E-2</v>
      </c>
      <c r="M91" s="86">
        <v>788505629.27877903</v>
      </c>
      <c r="N91" s="86">
        <v>-14694450.562423706</v>
      </c>
      <c r="O91" s="84">
        <v>-1.8294881849773823E-2</v>
      </c>
      <c r="P91" s="80">
        <v>178227185.92651367</v>
      </c>
      <c r="Q91" s="80">
        <v>7167258.5782966614</v>
      </c>
      <c r="R91" s="84">
        <v>4.1899109215138848E-2</v>
      </c>
    </row>
    <row r="92" spans="1:18">
      <c r="A92" s="954" t="s">
        <v>116</v>
      </c>
      <c r="B92" s="954" t="s">
        <v>345</v>
      </c>
      <c r="C92" s="954" t="s">
        <v>279</v>
      </c>
      <c r="D92" s="235" t="s">
        <v>285</v>
      </c>
      <c r="E92" s="80">
        <v>23047268.415385671</v>
      </c>
      <c r="F92" s="80">
        <v>-252159.21122660115</v>
      </c>
      <c r="G92" s="81">
        <v>-1.0822549603690201E-2</v>
      </c>
      <c r="H92" s="230">
        <v>11.140811678207617</v>
      </c>
      <c r="I92" s="230">
        <v>-0.33671744560906092</v>
      </c>
      <c r="J92" s="82">
        <v>4.0519776042251543</v>
      </c>
      <c r="K92" s="82">
        <v>5.0447128349607517E-2</v>
      </c>
      <c r="L92" s="81">
        <v>1.2606958425968137E-2</v>
      </c>
      <c r="M92" s="83">
        <v>93387015.457708508</v>
      </c>
      <c r="N92" s="83">
        <v>153645.73936283588</v>
      </c>
      <c r="O92" s="81">
        <v>1.6479693893612726E-3</v>
      </c>
      <c r="P92" s="80">
        <v>19293061.193076849</v>
      </c>
      <c r="Q92" s="80">
        <v>199745.62382655591</v>
      </c>
      <c r="R92" s="81">
        <v>1.0461547293977868E-2</v>
      </c>
    </row>
    <row r="93" spans="1:18">
      <c r="A93" s="954" t="s">
        <v>116</v>
      </c>
      <c r="B93" s="954" t="s">
        <v>350</v>
      </c>
      <c r="C93" s="954" t="s">
        <v>279</v>
      </c>
      <c r="D93" s="87" t="s">
        <v>281</v>
      </c>
      <c r="E93" s="80">
        <v>28686018.974510163</v>
      </c>
      <c r="F93" s="80">
        <v>1663620.3816069476</v>
      </c>
      <c r="G93" s="84">
        <v>6.1564497166578601E-2</v>
      </c>
      <c r="H93" s="231">
        <v>1.040399645289094</v>
      </c>
      <c r="I93" s="231">
        <v>2.948602751057039E-2</v>
      </c>
      <c r="J93" s="85">
        <v>9.1063911312099552</v>
      </c>
      <c r="K93" s="85">
        <v>0.10351865935387039</v>
      </c>
      <c r="L93" s="84">
        <v>1.1498403390415723E-2</v>
      </c>
      <c r="M93" s="86">
        <v>261226108.77919984</v>
      </c>
      <c r="N93" s="86">
        <v>17946900.363628864</v>
      </c>
      <c r="O93" s="84">
        <v>7.3770793979943669E-2</v>
      </c>
      <c r="P93" s="80">
        <v>43112706.240564704</v>
      </c>
      <c r="Q93" s="80">
        <v>7126731.8435055539</v>
      </c>
      <c r="R93" s="84">
        <v>0.19804193058304309</v>
      </c>
    </row>
    <row r="94" spans="1:18">
      <c r="A94" s="954" t="s">
        <v>116</v>
      </c>
      <c r="B94" s="954" t="s">
        <v>350</v>
      </c>
      <c r="C94" s="954" t="s">
        <v>279</v>
      </c>
      <c r="D94" s="235" t="s">
        <v>283</v>
      </c>
      <c r="E94" s="80">
        <v>145603096.98938993</v>
      </c>
      <c r="F94" s="80">
        <v>6861196.8121261895</v>
      </c>
      <c r="G94" s="81">
        <v>4.9452954034505614E-2</v>
      </c>
      <c r="H94" s="230">
        <v>5.280809811754005</v>
      </c>
      <c r="I94" s="230">
        <v>9.0446130178404083E-2</v>
      </c>
      <c r="J94" s="82">
        <v>7.8474335245900448</v>
      </c>
      <c r="K94" s="82">
        <v>0.10963380009534252</v>
      </c>
      <c r="L94" s="81">
        <v>1.4168601411107455E-2</v>
      </c>
      <c r="M94" s="83">
        <v>1142610624.5986743</v>
      </c>
      <c r="N94" s="83">
        <v>69053587.631171465</v>
      </c>
      <c r="O94" s="81">
        <v>6.4322234639929754E-2</v>
      </c>
      <c r="P94" s="80">
        <v>540753322.46822846</v>
      </c>
      <c r="Q94" s="80">
        <v>43543366.736291707</v>
      </c>
      <c r="R94" s="81">
        <v>8.7575412025272192E-2</v>
      </c>
    </row>
    <row r="95" spans="1:18">
      <c r="A95" s="954" t="s">
        <v>116</v>
      </c>
      <c r="B95" s="954" t="s">
        <v>350</v>
      </c>
      <c r="C95" s="954" t="s">
        <v>279</v>
      </c>
      <c r="D95" s="87" t="s">
        <v>286</v>
      </c>
      <c r="E95" s="80">
        <v>10674413.149595449</v>
      </c>
      <c r="F95" s="80">
        <v>-984818.09116372094</v>
      </c>
      <c r="G95" s="84">
        <v>-8.446681181868354E-2</v>
      </c>
      <c r="H95" s="231">
        <v>0.38714523839563147</v>
      </c>
      <c r="I95" s="231">
        <v>-4.9029055814049538E-2</v>
      </c>
      <c r="J95" s="85">
        <v>11.035443990437697</v>
      </c>
      <c r="K95" s="85">
        <v>-0.58891767464958633</v>
      </c>
      <c r="L95" s="84">
        <v>-5.0662366813512626E-2</v>
      </c>
      <c r="M95" s="86">
        <v>117796888.44315223</v>
      </c>
      <c r="N95" s="86">
        <v>-17734232.236316696</v>
      </c>
      <c r="O95" s="84">
        <v>-0.13084989002826997</v>
      </c>
      <c r="P95" s="80">
        <v>31828257.962083079</v>
      </c>
      <c r="Q95" s="80">
        <v>-2270235.1404263079</v>
      </c>
      <c r="R95" s="84">
        <v>-6.6578752720871298E-2</v>
      </c>
    </row>
    <row r="96" spans="1:18">
      <c r="A96" s="954" t="s">
        <v>116</v>
      </c>
      <c r="B96" s="954" t="s">
        <v>350</v>
      </c>
      <c r="C96" s="954" t="s">
        <v>279</v>
      </c>
      <c r="D96" s="235" t="s">
        <v>280</v>
      </c>
      <c r="E96" s="80">
        <v>834706.21246297157</v>
      </c>
      <c r="F96" s="80">
        <v>-503083.80018882395</v>
      </c>
      <c r="G96" s="81">
        <v>-0.37605587979506638</v>
      </c>
      <c r="H96" s="230">
        <v>3.0273564559053903E-2</v>
      </c>
      <c r="I96" s="230">
        <v>-1.9773441330089347E-2</v>
      </c>
      <c r="J96" s="82">
        <v>20.503644640172798</v>
      </c>
      <c r="K96" s="82">
        <v>0.57520188713280973</v>
      </c>
      <c r="L96" s="81">
        <v>2.8863363498137125E-2</v>
      </c>
      <c r="M96" s="83">
        <v>17114519.559285343</v>
      </c>
      <c r="N96" s="83">
        <v>-9545552.1234346069</v>
      </c>
      <c r="O96" s="81">
        <v>-0.3580467538510661</v>
      </c>
      <c r="P96" s="80">
        <v>3387392.6004905114</v>
      </c>
      <c r="Q96" s="80">
        <v>-2019916.8587980783</v>
      </c>
      <c r="R96" s="81">
        <v>-0.37355303483293295</v>
      </c>
    </row>
    <row r="97" spans="1:18">
      <c r="A97" s="954" t="s">
        <v>116</v>
      </c>
      <c r="B97" s="954" t="s">
        <v>350</v>
      </c>
      <c r="C97" s="954" t="s">
        <v>279</v>
      </c>
      <c r="D97" s="87" t="s">
        <v>282</v>
      </c>
      <c r="E97" s="80">
        <v>7148767.4473562492</v>
      </c>
      <c r="F97" s="80">
        <v>-758120.90396704245</v>
      </c>
      <c r="G97" s="84">
        <v>-9.5881068541983874E-2</v>
      </c>
      <c r="H97" s="231">
        <v>0.25927526308521748</v>
      </c>
      <c r="I97" s="231">
        <v>-3.6523094012006041E-2</v>
      </c>
      <c r="J97" s="85">
        <v>5.7060445375533737</v>
      </c>
      <c r="K97" s="85">
        <v>-2.7291174435573495E-2</v>
      </c>
      <c r="L97" s="84">
        <v>-4.7600865894709549E-3</v>
      </c>
      <c r="M97" s="86">
        <v>40791185.443226501</v>
      </c>
      <c r="N97" s="86">
        <v>-4541659.9121247381</v>
      </c>
      <c r="O97" s="84">
        <v>-0.10018475294290402</v>
      </c>
      <c r="P97" s="80">
        <v>12795147.152051836</v>
      </c>
      <c r="Q97" s="80">
        <v>-1297913.007690236</v>
      </c>
      <c r="R97" s="84">
        <v>-9.2095896347467954E-2</v>
      </c>
    </row>
    <row r="98" spans="1:18">
      <c r="A98" s="954" t="s">
        <v>116</v>
      </c>
      <c r="B98" s="954" t="s">
        <v>350</v>
      </c>
      <c r="C98" s="954" t="s">
        <v>279</v>
      </c>
      <c r="D98" s="235" t="s">
        <v>284</v>
      </c>
      <c r="E98" s="80">
        <v>2255433930.1587477</v>
      </c>
      <c r="F98" s="80">
        <v>81936940.281237125</v>
      </c>
      <c r="G98" s="81">
        <v>3.7698207387834824E-2</v>
      </c>
      <c r="H98" s="230">
        <v>81.80126573140906</v>
      </c>
      <c r="I98" s="230">
        <v>0.49028596350451892</v>
      </c>
      <c r="J98" s="82">
        <v>4.704319540385117</v>
      </c>
      <c r="K98" s="82">
        <v>-8.4241070629255788E-2</v>
      </c>
      <c r="L98" s="81">
        <v>-1.7592148762926651E-2</v>
      </c>
      <c r="M98" s="83">
        <v>10610281909.693398</v>
      </c>
      <c r="N98" s="83">
        <v>202359835.8076458</v>
      </c>
      <c r="O98" s="81">
        <v>1.9442866152445705E-2</v>
      </c>
      <c r="P98" s="80">
        <v>2342595503.4751282</v>
      </c>
      <c r="Q98" s="80">
        <v>98031499.477840424</v>
      </c>
      <c r="R98" s="81">
        <v>4.3675074225220836E-2</v>
      </c>
    </row>
    <row r="99" spans="1:18">
      <c r="A99" s="954" t="s">
        <v>116</v>
      </c>
      <c r="B99" s="954" t="s">
        <v>350</v>
      </c>
      <c r="C99" s="954" t="s">
        <v>279</v>
      </c>
      <c r="D99" s="87" t="s">
        <v>285</v>
      </c>
      <c r="E99" s="80">
        <v>322409796.56170034</v>
      </c>
      <c r="F99" s="80">
        <v>-5692295.0247400403</v>
      </c>
      <c r="G99" s="84">
        <v>-1.7349157992918106E-2</v>
      </c>
      <c r="H99" s="231">
        <v>11.693328317135363</v>
      </c>
      <c r="I99" s="231">
        <v>-0.58103997278607622</v>
      </c>
      <c r="J99" s="85">
        <v>4.0126850674990031</v>
      </c>
      <c r="K99" s="85">
        <v>1.7838223237796935E-2</v>
      </c>
      <c r="L99" s="84">
        <v>4.4653084168727068E-3</v>
      </c>
      <c r="M99" s="86">
        <v>1293728976.2785265</v>
      </c>
      <c r="N99" s="86">
        <v>-16988628.891066074</v>
      </c>
      <c r="O99" s="84">
        <v>-1.2961318917256727E-2</v>
      </c>
      <c r="P99" s="80">
        <v>264543763.49342406</v>
      </c>
      <c r="Q99" s="80">
        <v>-866563.6546677947</v>
      </c>
      <c r="R99" s="84">
        <v>-3.2649959931072138E-3</v>
      </c>
    </row>
    <row r="100" spans="1:18">
      <c r="A100" s="954" t="s">
        <v>116</v>
      </c>
      <c r="B100" s="954" t="s">
        <v>353</v>
      </c>
      <c r="C100" s="954" t="s">
        <v>279</v>
      </c>
      <c r="D100" s="235" t="s">
        <v>281</v>
      </c>
      <c r="E100" s="80">
        <v>2486374.6378995883</v>
      </c>
      <c r="F100" s="80">
        <v>166513.70355933486</v>
      </c>
      <c r="G100" s="81">
        <v>7.1777450576661309E-2</v>
      </c>
      <c r="H100" s="230">
        <v>1.1219058904216468</v>
      </c>
      <c r="I100" s="230">
        <v>1.2174225627517021E-3</v>
      </c>
      <c r="J100" s="82">
        <v>9.129901376095729</v>
      </c>
      <c r="K100" s="82">
        <v>0.2544396295880329</v>
      </c>
      <c r="L100" s="81">
        <v>2.8667762518175398E-2</v>
      </c>
      <c r="M100" s="83">
        <v>22700355.228048973</v>
      </c>
      <c r="N100" s="83">
        <v>2110518.2480944507</v>
      </c>
      <c r="O100" s="81">
        <v>0.10250291200212855</v>
      </c>
      <c r="P100" s="80">
        <v>3558939.8109563589</v>
      </c>
      <c r="Q100" s="80">
        <v>477301.16313013155</v>
      </c>
      <c r="R100" s="81">
        <v>0.15488550660111217</v>
      </c>
    </row>
    <row r="101" spans="1:18">
      <c r="A101" s="954" t="s">
        <v>116</v>
      </c>
      <c r="B101" s="954" t="s">
        <v>353</v>
      </c>
      <c r="C101" s="954" t="s">
        <v>279</v>
      </c>
      <c r="D101" s="87" t="s">
        <v>283</v>
      </c>
      <c r="E101" s="80">
        <v>10537695.787410861</v>
      </c>
      <c r="F101" s="80">
        <v>935028.48068441078</v>
      </c>
      <c r="G101" s="84">
        <v>9.7371745872050011E-2</v>
      </c>
      <c r="H101" s="231">
        <v>4.7548357335862832</v>
      </c>
      <c r="I101" s="231">
        <v>0.11593762032740962</v>
      </c>
      <c r="J101" s="85">
        <v>8.081335002918177</v>
      </c>
      <c r="K101" s="85">
        <v>0.30684941300666946</v>
      </c>
      <c r="L101" s="84">
        <v>3.9468773780332152E-2</v>
      </c>
      <c r="M101" s="86">
        <v>85158649.81690681</v>
      </c>
      <c r="N101" s="86">
        <v>10502851.216047674</v>
      </c>
      <c r="O101" s="84">
        <v>0.14068366306280203</v>
      </c>
      <c r="P101" s="80">
        <v>40702871.886519559</v>
      </c>
      <c r="Q101" s="80">
        <v>5542703.4882818386</v>
      </c>
      <c r="R101" s="84">
        <v>0.15764155124352724</v>
      </c>
    </row>
    <row r="102" spans="1:18">
      <c r="A102" s="954" t="s">
        <v>116</v>
      </c>
      <c r="B102" s="954" t="s">
        <v>353</v>
      </c>
      <c r="C102" s="954" t="s">
        <v>279</v>
      </c>
      <c r="D102" s="235" t="s">
        <v>286</v>
      </c>
      <c r="E102" s="80">
        <v>883048.24613381049</v>
      </c>
      <c r="F102" s="80">
        <v>11438.261362168705</v>
      </c>
      <c r="G102" s="81">
        <v>1.3123141728539837E-2</v>
      </c>
      <c r="H102" s="230">
        <v>0.3984504240684083</v>
      </c>
      <c r="I102" s="230">
        <v>-2.2610702460729881E-2</v>
      </c>
      <c r="J102" s="82">
        <v>10.401934200335422</v>
      </c>
      <c r="K102" s="82">
        <v>-0.82319264278535798</v>
      </c>
      <c r="L102" s="81">
        <v>-7.3334818776666588E-2</v>
      </c>
      <c r="M102" s="83">
        <v>9185409.7520054951</v>
      </c>
      <c r="N102" s="83">
        <v>-598522.88478675485</v>
      </c>
      <c r="O102" s="81">
        <v>-6.1174060268569669E-2</v>
      </c>
      <c r="P102" s="80">
        <v>2394607.0678092241</v>
      </c>
      <c r="Q102" s="80">
        <v>-126007.43039309327</v>
      </c>
      <c r="R102" s="81">
        <v>-4.9990758397589471E-2</v>
      </c>
    </row>
    <row r="103" spans="1:18">
      <c r="A103" s="954" t="s">
        <v>116</v>
      </c>
      <c r="B103" s="954" t="s">
        <v>353</v>
      </c>
      <c r="C103" s="954" t="s">
        <v>279</v>
      </c>
      <c r="D103" s="87" t="s">
        <v>280</v>
      </c>
      <c r="E103" s="80">
        <v>103026.63335046021</v>
      </c>
      <c r="F103" s="80">
        <v>70282.023898747982</v>
      </c>
      <c r="G103" s="84">
        <v>2.1463692826262402</v>
      </c>
      <c r="H103" s="231">
        <v>4.6487840192834418E-2</v>
      </c>
      <c r="I103" s="231">
        <v>3.0669432436632678E-2</v>
      </c>
      <c r="J103" s="85">
        <v>17.593633545925865</v>
      </c>
      <c r="K103" s="85">
        <v>-9.6396429384901055</v>
      </c>
      <c r="L103" s="84">
        <v>-0.35396559587702625</v>
      </c>
      <c r="M103" s="86">
        <v>1812612.8326384614</v>
      </c>
      <c r="N103" s="86">
        <v>920869.83006576169</v>
      </c>
      <c r="O103" s="84">
        <v>1.0326628046522714</v>
      </c>
      <c r="P103" s="80">
        <v>336952.69398015738</v>
      </c>
      <c r="Q103" s="80">
        <v>137066.85552515613</v>
      </c>
      <c r="R103" s="84">
        <v>0.68572569514979886</v>
      </c>
    </row>
    <row r="104" spans="1:18">
      <c r="A104" s="954" t="s">
        <v>116</v>
      </c>
      <c r="B104" s="954" t="s">
        <v>353</v>
      </c>
      <c r="C104" s="954" t="s">
        <v>279</v>
      </c>
      <c r="D104" s="235" t="s">
        <v>282</v>
      </c>
      <c r="E104" s="80">
        <v>592152.3972456943</v>
      </c>
      <c r="F104" s="80">
        <v>-37403.057027707458</v>
      </c>
      <c r="G104" s="81">
        <v>-5.9411854466221735E-2</v>
      </c>
      <c r="H104" s="230">
        <v>0.2671919397707726</v>
      </c>
      <c r="I104" s="230">
        <v>-3.6936435787444655E-2</v>
      </c>
      <c r="J104" s="82">
        <v>5.6569827808841593</v>
      </c>
      <c r="K104" s="82">
        <v>-0.18512959708667598</v>
      </c>
      <c r="L104" s="81">
        <v>-3.1688811359527079E-2</v>
      </c>
      <c r="M104" s="83">
        <v>3349795.9148781691</v>
      </c>
      <c r="N104" s="83">
        <v>-328137.79715152364</v>
      </c>
      <c r="O104" s="81">
        <v>-8.9217974777049083E-2</v>
      </c>
      <c r="P104" s="80">
        <v>1065394.9898142219</v>
      </c>
      <c r="Q104" s="80">
        <v>-68010.801991108805</v>
      </c>
      <c r="R104" s="81">
        <v>-6.0005694767783641E-2</v>
      </c>
    </row>
    <row r="105" spans="1:18">
      <c r="A105" s="954" t="s">
        <v>116</v>
      </c>
      <c r="B105" s="954" t="s">
        <v>353</v>
      </c>
      <c r="C105" s="954" t="s">
        <v>279</v>
      </c>
      <c r="D105" s="87" t="s">
        <v>284</v>
      </c>
      <c r="E105" s="80">
        <v>181019672.45888391</v>
      </c>
      <c r="F105" s="80">
        <v>12744237.690797091</v>
      </c>
      <c r="G105" s="84">
        <v>7.573439170346459E-2</v>
      </c>
      <c r="H105" s="231">
        <v>81.679982460479323</v>
      </c>
      <c r="I105" s="231">
        <v>0.38875660423278191</v>
      </c>
      <c r="J105" s="85">
        <v>4.6766585195926567</v>
      </c>
      <c r="K105" s="85">
        <v>-0.22843051081513632</v>
      </c>
      <c r="L105" s="84">
        <v>-4.6570104925525754E-2</v>
      </c>
      <c r="M105" s="86">
        <v>846567193.41871166</v>
      </c>
      <c r="N105" s="86">
        <v>21161204.250666857</v>
      </c>
      <c r="O105" s="84">
        <v>2.5637328209837641E-2</v>
      </c>
      <c r="P105" s="80">
        <v>191995078.78927362</v>
      </c>
      <c r="Q105" s="80">
        <v>16580595.359555781</v>
      </c>
      <c r="R105" s="84">
        <v>9.4522385126761893E-2</v>
      </c>
    </row>
    <row r="106" spans="1:18">
      <c r="A106" s="954" t="s">
        <v>116</v>
      </c>
      <c r="B106" s="954" t="s">
        <v>353</v>
      </c>
      <c r="C106" s="954" t="s">
        <v>279</v>
      </c>
      <c r="D106" s="235" t="s">
        <v>285</v>
      </c>
      <c r="E106" s="80">
        <v>26964967.361590602</v>
      </c>
      <c r="F106" s="80">
        <v>659329.27010098845</v>
      </c>
      <c r="G106" s="81">
        <v>2.5064180834841424E-2</v>
      </c>
      <c r="H106" s="230">
        <v>12.167175154083788</v>
      </c>
      <c r="I106" s="230">
        <v>-0.54066642918165009</v>
      </c>
      <c r="J106" s="82">
        <v>4.0379332571843722</v>
      </c>
      <c r="K106" s="82">
        <v>4.608809297608607E-2</v>
      </c>
      <c r="L106" s="81">
        <v>1.1545561283118268E-2</v>
      </c>
      <c r="M106" s="83">
        <v>108882738.48825783</v>
      </c>
      <c r="N106" s="83">
        <v>3874704.281331718</v>
      </c>
      <c r="O106" s="81">
        <v>3.6899122153799452E-2</v>
      </c>
      <c r="P106" s="80">
        <v>22281991.516149968</v>
      </c>
      <c r="Q106" s="80">
        <v>974313.88324209303</v>
      </c>
      <c r="R106" s="81">
        <v>4.572595381006464E-2</v>
      </c>
    </row>
    <row r="107" spans="1:18">
      <c r="E107" s="80"/>
      <c r="F107" s="80"/>
      <c r="G107" s="84"/>
      <c r="H107" s="231"/>
      <c r="I107" s="231"/>
      <c r="J107" s="85"/>
      <c r="K107" s="85"/>
      <c r="L107" s="84"/>
      <c r="M107" s="86"/>
      <c r="N107" s="86"/>
      <c r="O107" s="84"/>
      <c r="P107" s="80"/>
      <c r="Q107" s="80"/>
      <c r="R107" s="84"/>
    </row>
    <row r="108" spans="1:18">
      <c r="E108" s="80"/>
      <c r="F108" s="80"/>
      <c r="G108" s="81"/>
      <c r="H108" s="230"/>
      <c r="I108" s="230"/>
      <c r="J108" s="82"/>
      <c r="K108" s="82"/>
      <c r="L108" s="81"/>
      <c r="M108" s="83"/>
      <c r="N108" s="83"/>
      <c r="O108" s="81"/>
      <c r="P108" s="80"/>
      <c r="Q108" s="80"/>
      <c r="R108" s="81"/>
    </row>
    <row r="109" spans="1:18">
      <c r="E109" s="80"/>
      <c r="F109" s="80"/>
      <c r="G109" s="84"/>
      <c r="H109" s="231"/>
      <c r="I109" s="231"/>
      <c r="J109" s="85"/>
      <c r="K109" s="85"/>
      <c r="L109" s="84"/>
      <c r="M109" s="86"/>
      <c r="N109" s="86"/>
      <c r="O109" s="84"/>
      <c r="P109" s="80"/>
      <c r="Q109" s="80"/>
      <c r="R109" s="84"/>
    </row>
    <row r="110" spans="1:18">
      <c r="E110" s="80"/>
      <c r="F110" s="80"/>
      <c r="G110" s="81"/>
      <c r="H110" s="230"/>
      <c r="I110" s="230"/>
      <c r="J110" s="82"/>
      <c r="K110" s="82"/>
      <c r="L110" s="81"/>
      <c r="M110" s="83"/>
      <c r="N110" s="83"/>
      <c r="O110" s="81"/>
      <c r="P110" s="80"/>
      <c r="Q110" s="80"/>
      <c r="R110" s="81"/>
    </row>
    <row r="111" spans="1:18">
      <c r="E111" s="80"/>
      <c r="F111" s="80"/>
      <c r="G111" s="84"/>
      <c r="H111" s="231"/>
      <c r="I111" s="231"/>
      <c r="J111" s="85"/>
      <c r="K111" s="85"/>
      <c r="L111" s="84"/>
      <c r="M111" s="86"/>
      <c r="N111" s="86"/>
      <c r="O111" s="84"/>
      <c r="P111" s="80"/>
      <c r="Q111" s="80"/>
      <c r="R111" s="84"/>
    </row>
    <row r="112" spans="1:18">
      <c r="E112" s="80"/>
      <c r="F112" s="80"/>
      <c r="G112" s="81"/>
      <c r="H112" s="230"/>
      <c r="I112" s="230"/>
      <c r="J112" s="82"/>
      <c r="K112" s="82"/>
      <c r="L112" s="81"/>
      <c r="M112" s="83"/>
      <c r="N112" s="83"/>
      <c r="O112" s="81"/>
      <c r="P112" s="80"/>
      <c r="Q112" s="80"/>
      <c r="R112" s="81"/>
    </row>
    <row r="113" spans="5:18">
      <c r="E113" s="80"/>
      <c r="F113" s="80"/>
      <c r="G113" s="84"/>
      <c r="H113" s="231"/>
      <c r="I113" s="231"/>
      <c r="J113" s="85"/>
      <c r="K113" s="85"/>
      <c r="L113" s="84"/>
      <c r="M113" s="86"/>
      <c r="N113" s="86"/>
      <c r="O113" s="84"/>
      <c r="P113" s="80"/>
      <c r="Q113" s="80"/>
      <c r="R113" s="84"/>
    </row>
    <row r="114" spans="5:18">
      <c r="E114" s="394"/>
      <c r="F114" s="394"/>
      <c r="G114" s="394"/>
      <c r="H114" s="394"/>
      <c r="I114" s="394"/>
      <c r="J114" s="394"/>
      <c r="K114" s="394"/>
      <c r="L114" s="394"/>
      <c r="M114" s="394"/>
      <c r="N114" s="394"/>
      <c r="O114" s="394"/>
      <c r="P114" s="394"/>
      <c r="Q114" s="394"/>
      <c r="R114" s="394"/>
    </row>
    <row r="115" spans="5:18"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5:18">
      <c r="E116" s="394"/>
      <c r="F116" s="394"/>
      <c r="G116" s="394"/>
      <c r="H116" s="394"/>
      <c r="I116" s="394"/>
      <c r="J116" s="394"/>
      <c r="K116" s="394"/>
      <c r="L116" s="394"/>
      <c r="M116" s="394"/>
      <c r="N116" s="394"/>
      <c r="O116" s="394"/>
      <c r="P116" s="394"/>
      <c r="Q116" s="394"/>
      <c r="R116" s="394"/>
    </row>
    <row r="117" spans="5:18">
      <c r="E117" s="80"/>
      <c r="F117" s="80"/>
      <c r="G117" s="84"/>
      <c r="H117" s="231"/>
      <c r="I117" s="231"/>
      <c r="J117" s="85"/>
      <c r="K117" s="85"/>
      <c r="L117" s="84"/>
      <c r="M117" s="86"/>
      <c r="N117" s="86"/>
      <c r="O117" s="84"/>
      <c r="P117" s="80"/>
      <c r="Q117" s="80"/>
      <c r="R117" s="84"/>
    </row>
    <row r="118" spans="5:18">
      <c r="E118" s="80"/>
      <c r="F118" s="80"/>
      <c r="G118" s="81"/>
      <c r="H118" s="230"/>
      <c r="I118" s="230"/>
      <c r="J118" s="82"/>
      <c r="K118" s="82"/>
      <c r="L118" s="81"/>
      <c r="M118" s="83"/>
      <c r="N118" s="83"/>
      <c r="O118" s="81"/>
      <c r="P118" s="80"/>
      <c r="Q118" s="80"/>
      <c r="R118" s="81"/>
    </row>
    <row r="119" spans="5:18">
      <c r="E119" s="80"/>
      <c r="F119" s="80"/>
      <c r="G119" s="84"/>
      <c r="H119" s="231"/>
      <c r="I119" s="231"/>
      <c r="J119" s="85"/>
      <c r="K119" s="85"/>
      <c r="L119" s="84"/>
      <c r="M119" s="86"/>
      <c r="N119" s="86"/>
      <c r="O119" s="84"/>
      <c r="P119" s="80"/>
      <c r="Q119" s="80"/>
      <c r="R119" s="84"/>
    </row>
    <row r="120" spans="5:18">
      <c r="E120" s="80"/>
      <c r="F120" s="80"/>
      <c r="G120" s="81"/>
      <c r="H120" s="230"/>
      <c r="I120" s="230"/>
      <c r="J120" s="82"/>
      <c r="K120" s="82"/>
      <c r="L120" s="81"/>
      <c r="M120" s="83"/>
      <c r="N120" s="83"/>
      <c r="O120" s="81"/>
      <c r="P120" s="80"/>
      <c r="Q120" s="80"/>
      <c r="R120" s="81"/>
    </row>
    <row r="121" spans="5:18">
      <c r="E121" s="80"/>
      <c r="F121" s="80"/>
      <c r="G121" s="84"/>
      <c r="H121" s="231"/>
      <c r="I121" s="231"/>
      <c r="J121" s="85"/>
      <c r="K121" s="85"/>
      <c r="L121" s="84"/>
      <c r="M121" s="86"/>
      <c r="N121" s="86"/>
      <c r="O121" s="84"/>
      <c r="P121" s="80"/>
      <c r="Q121" s="80"/>
      <c r="R121" s="84"/>
    </row>
    <row r="122" spans="5:18">
      <c r="E122" s="80"/>
      <c r="F122" s="80"/>
      <c r="G122" s="81"/>
      <c r="H122" s="230"/>
      <c r="I122" s="230"/>
      <c r="J122" s="82"/>
      <c r="K122" s="82"/>
      <c r="L122" s="81"/>
      <c r="M122" s="83"/>
      <c r="N122" s="83"/>
      <c r="O122" s="81"/>
      <c r="P122" s="80"/>
      <c r="Q122" s="80"/>
      <c r="R122" s="81"/>
    </row>
    <row r="123" spans="5:18">
      <c r="E123" s="80"/>
      <c r="F123" s="80"/>
      <c r="G123" s="84"/>
      <c r="H123" s="231"/>
      <c r="I123" s="231"/>
      <c r="J123" s="85"/>
      <c r="K123" s="85"/>
      <c r="L123" s="84"/>
      <c r="M123" s="86"/>
      <c r="N123" s="86"/>
      <c r="O123" s="84"/>
      <c r="P123" s="80"/>
      <c r="Q123" s="80"/>
      <c r="R123" s="84"/>
    </row>
    <row r="124" spans="5:18">
      <c r="E124" s="394"/>
      <c r="F124" s="394"/>
      <c r="G124" s="394"/>
      <c r="H124" s="394"/>
      <c r="I124" s="394"/>
      <c r="J124" s="394"/>
      <c r="K124" s="394"/>
      <c r="L124" s="394"/>
      <c r="M124" s="394"/>
      <c r="N124" s="394"/>
      <c r="O124" s="394"/>
      <c r="P124" s="394"/>
      <c r="Q124" s="394"/>
      <c r="R124" s="394"/>
    </row>
    <row r="125" spans="5:18"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</row>
    <row r="126" spans="5:18">
      <c r="E126" s="80"/>
      <c r="F126" s="80"/>
      <c r="G126" s="81"/>
      <c r="H126" s="230"/>
      <c r="I126" s="230"/>
      <c r="J126" s="82"/>
      <c r="K126" s="82"/>
      <c r="L126" s="81"/>
      <c r="M126" s="83"/>
      <c r="N126" s="83"/>
      <c r="O126" s="81"/>
      <c r="P126" s="80"/>
      <c r="Q126" s="80"/>
      <c r="R126" s="81"/>
    </row>
    <row r="127" spans="5:18"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</row>
    <row r="128" spans="5:18">
      <c r="E128" s="80"/>
      <c r="F128" s="80"/>
      <c r="G128" s="81"/>
      <c r="H128" s="230"/>
      <c r="I128" s="230"/>
      <c r="J128" s="82"/>
      <c r="K128" s="82"/>
      <c r="L128" s="81"/>
      <c r="M128" s="83"/>
      <c r="N128" s="83"/>
      <c r="O128" s="81"/>
      <c r="P128" s="80"/>
      <c r="Q128" s="80"/>
      <c r="R128" s="81"/>
    </row>
    <row r="129" spans="5:18">
      <c r="E129" s="80"/>
      <c r="F129" s="80"/>
      <c r="G129" s="84"/>
      <c r="H129" s="231"/>
      <c r="I129" s="231"/>
      <c r="J129" s="85"/>
      <c r="K129" s="85"/>
      <c r="L129" s="84"/>
      <c r="M129" s="86"/>
      <c r="N129" s="86"/>
      <c r="O129" s="84"/>
      <c r="P129" s="80"/>
      <c r="Q129" s="80"/>
      <c r="R129" s="84"/>
    </row>
    <row r="130" spans="5:18">
      <c r="E130" s="80"/>
      <c r="F130" s="80"/>
      <c r="G130" s="81"/>
      <c r="H130" s="230"/>
      <c r="I130" s="230"/>
      <c r="J130" s="82"/>
      <c r="K130" s="82"/>
      <c r="L130" s="81"/>
      <c r="M130" s="83"/>
      <c r="N130" s="83"/>
      <c r="O130" s="81"/>
      <c r="P130" s="80"/>
      <c r="Q130" s="80"/>
      <c r="R130" s="81"/>
    </row>
    <row r="131" spans="5:18">
      <c r="E131" s="80"/>
      <c r="F131" s="80"/>
      <c r="G131" s="84"/>
      <c r="H131" s="231"/>
      <c r="I131" s="231"/>
      <c r="J131" s="85"/>
      <c r="K131" s="85"/>
      <c r="L131" s="84"/>
      <c r="M131" s="86"/>
      <c r="N131" s="86"/>
      <c r="O131" s="84"/>
      <c r="P131" s="80"/>
      <c r="Q131" s="80"/>
      <c r="R131" s="84"/>
    </row>
    <row r="132" spans="5:18">
      <c r="E132" s="80"/>
      <c r="F132" s="80"/>
      <c r="G132" s="81"/>
      <c r="H132" s="230"/>
      <c r="I132" s="230"/>
      <c r="J132" s="82"/>
      <c r="K132" s="82"/>
      <c r="L132" s="81"/>
      <c r="M132" s="83"/>
      <c r="N132" s="83"/>
      <c r="O132" s="81"/>
      <c r="P132" s="80"/>
      <c r="Q132" s="80"/>
      <c r="R132" s="81"/>
    </row>
    <row r="133" spans="5:18">
      <c r="E133" s="80"/>
      <c r="F133" s="80"/>
      <c r="G133" s="84"/>
      <c r="H133" s="231"/>
      <c r="I133" s="231"/>
      <c r="J133" s="85"/>
      <c r="K133" s="85"/>
      <c r="L133" s="84"/>
      <c r="M133" s="86"/>
      <c r="N133" s="86"/>
      <c r="O133" s="84"/>
      <c r="P133" s="80"/>
      <c r="Q133" s="80"/>
      <c r="R133" s="84"/>
    </row>
    <row r="134" spans="5:18">
      <c r="E134" s="80"/>
      <c r="F134" s="80"/>
      <c r="G134" s="81"/>
      <c r="H134" s="230"/>
      <c r="I134" s="230"/>
      <c r="J134" s="82"/>
      <c r="K134" s="82"/>
      <c r="L134" s="81"/>
      <c r="M134" s="83"/>
      <c r="N134" s="83"/>
      <c r="O134" s="81"/>
      <c r="P134" s="80"/>
      <c r="Q134" s="80"/>
      <c r="R134" s="81"/>
    </row>
    <row r="135" spans="5:18"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</row>
    <row r="136" spans="5:18"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394"/>
      <c r="P136" s="394"/>
      <c r="Q136" s="394"/>
      <c r="R136" s="394"/>
    </row>
    <row r="137" spans="5:18"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</row>
    <row r="138" spans="5:18">
      <c r="E138" s="80"/>
      <c r="F138" s="80"/>
      <c r="G138" s="81"/>
      <c r="H138" s="230"/>
      <c r="I138" s="230"/>
      <c r="J138" s="82"/>
      <c r="K138" s="82"/>
      <c r="L138" s="81"/>
      <c r="M138" s="83"/>
      <c r="N138" s="83"/>
      <c r="O138" s="81"/>
      <c r="P138" s="80"/>
      <c r="Q138" s="80"/>
      <c r="R138" s="81"/>
    </row>
    <row r="139" spans="5:18">
      <c r="E139" s="80"/>
      <c r="F139" s="80"/>
      <c r="G139" s="84"/>
      <c r="H139" s="231"/>
      <c r="I139" s="231"/>
      <c r="J139" s="85"/>
      <c r="K139" s="85"/>
      <c r="L139" s="84"/>
      <c r="M139" s="86"/>
      <c r="N139" s="86"/>
      <c r="O139" s="84"/>
      <c r="P139" s="80"/>
      <c r="Q139" s="80"/>
      <c r="R139" s="84"/>
    </row>
    <row r="140" spans="5:18">
      <c r="E140" s="80"/>
      <c r="F140" s="80"/>
      <c r="G140" s="81"/>
      <c r="H140" s="230"/>
      <c r="I140" s="230"/>
      <c r="J140" s="82"/>
      <c r="K140" s="82"/>
      <c r="L140" s="81"/>
      <c r="M140" s="83"/>
      <c r="N140" s="83"/>
      <c r="O140" s="81"/>
      <c r="P140" s="80"/>
      <c r="Q140" s="80"/>
      <c r="R140" s="81"/>
    </row>
    <row r="141" spans="5:18">
      <c r="E141" s="80"/>
      <c r="F141" s="80"/>
      <c r="G141" s="84"/>
      <c r="H141" s="231"/>
      <c r="I141" s="231"/>
      <c r="J141" s="85"/>
      <c r="K141" s="85"/>
      <c r="L141" s="84"/>
      <c r="M141" s="86"/>
      <c r="N141" s="86"/>
      <c r="O141" s="84"/>
      <c r="P141" s="80"/>
      <c r="Q141" s="80"/>
      <c r="R141" s="84"/>
    </row>
    <row r="142" spans="5:18">
      <c r="E142" s="80"/>
      <c r="F142" s="80"/>
      <c r="G142" s="81"/>
      <c r="H142" s="230"/>
      <c r="I142" s="230"/>
      <c r="J142" s="82"/>
      <c r="K142" s="82"/>
      <c r="L142" s="81"/>
      <c r="M142" s="83"/>
      <c r="N142" s="83"/>
      <c r="O142" s="81"/>
      <c r="P142" s="80"/>
      <c r="Q142" s="80"/>
      <c r="R142" s="81"/>
    </row>
    <row r="143" spans="5:18">
      <c r="E143" s="80"/>
      <c r="F143" s="80"/>
      <c r="G143" s="84"/>
      <c r="H143" s="231"/>
      <c r="I143" s="231"/>
      <c r="J143" s="85"/>
      <c r="K143" s="85"/>
      <c r="L143" s="84"/>
      <c r="M143" s="86"/>
      <c r="N143" s="86"/>
      <c r="O143" s="84"/>
      <c r="P143" s="80"/>
      <c r="Q143" s="80"/>
      <c r="R143" s="84"/>
    </row>
    <row r="144" spans="5:18">
      <c r="E144" s="80"/>
      <c r="F144" s="80"/>
      <c r="G144" s="81"/>
      <c r="H144" s="230"/>
      <c r="I144" s="230"/>
      <c r="J144" s="82"/>
      <c r="K144" s="82"/>
      <c r="L144" s="81"/>
      <c r="M144" s="83"/>
      <c r="N144" s="83"/>
      <c r="O144" s="81"/>
      <c r="P144" s="80"/>
      <c r="Q144" s="80"/>
      <c r="R144" s="81"/>
    </row>
    <row r="145" spans="5:18"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</row>
    <row r="146" spans="5:18">
      <c r="E146" s="394"/>
      <c r="F146" s="394"/>
      <c r="G146" s="394"/>
      <c r="H146" s="394"/>
      <c r="I146" s="394"/>
      <c r="J146" s="394"/>
      <c r="K146" s="394"/>
      <c r="L146" s="394"/>
      <c r="M146" s="394"/>
      <c r="N146" s="394"/>
      <c r="O146" s="394"/>
      <c r="P146" s="394"/>
      <c r="Q146" s="394"/>
      <c r="R146" s="394"/>
    </row>
    <row r="147" spans="5:18">
      <c r="E147" s="80"/>
      <c r="F147" s="80"/>
      <c r="G147" s="84"/>
      <c r="H147" s="231"/>
      <c r="I147" s="231"/>
      <c r="J147" s="85"/>
      <c r="K147" s="85"/>
      <c r="L147" s="84"/>
      <c r="M147" s="86"/>
      <c r="N147" s="86"/>
      <c r="O147" s="84"/>
      <c r="P147" s="80"/>
      <c r="Q147" s="80"/>
      <c r="R147" s="84"/>
    </row>
    <row r="148" spans="5:18">
      <c r="E148" s="394"/>
      <c r="F148" s="394"/>
      <c r="G148" s="394"/>
      <c r="H148" s="394"/>
      <c r="I148" s="394"/>
      <c r="J148" s="394"/>
      <c r="K148" s="394"/>
      <c r="L148" s="394"/>
      <c r="M148" s="394"/>
      <c r="N148" s="394"/>
      <c r="O148" s="394"/>
      <c r="P148" s="394"/>
      <c r="Q148" s="394"/>
      <c r="R148" s="394"/>
    </row>
    <row r="149" spans="5:18">
      <c r="E149" s="80"/>
      <c r="F149" s="80"/>
      <c r="G149" s="84"/>
      <c r="H149" s="231"/>
      <c r="I149" s="231"/>
      <c r="J149" s="85"/>
      <c r="K149" s="85"/>
      <c r="L149" s="84"/>
      <c r="M149" s="86"/>
      <c r="N149" s="86"/>
      <c r="O149" s="84"/>
      <c r="P149" s="80"/>
      <c r="Q149" s="80"/>
      <c r="R149" s="84"/>
    </row>
    <row r="150" spans="5:18">
      <c r="E150" s="80"/>
      <c r="F150" s="80"/>
      <c r="G150" s="81"/>
      <c r="H150" s="230"/>
      <c r="I150" s="230"/>
      <c r="J150" s="82"/>
      <c r="K150" s="82"/>
      <c r="L150" s="81"/>
      <c r="M150" s="83"/>
      <c r="N150" s="83"/>
      <c r="O150" s="81"/>
      <c r="P150" s="80"/>
      <c r="Q150" s="80"/>
      <c r="R150" s="81"/>
    </row>
    <row r="151" spans="5:18">
      <c r="E151" s="80"/>
      <c r="F151" s="80"/>
      <c r="G151" s="84"/>
      <c r="H151" s="231"/>
      <c r="I151" s="231"/>
      <c r="J151" s="85"/>
      <c r="K151" s="85"/>
      <c r="L151" s="84"/>
      <c r="M151" s="86"/>
      <c r="N151" s="86"/>
      <c r="O151" s="84"/>
      <c r="P151" s="80"/>
      <c r="Q151" s="80"/>
      <c r="R151" s="84"/>
    </row>
    <row r="152" spans="5:18">
      <c r="E152" s="80"/>
      <c r="F152" s="80"/>
      <c r="G152" s="81"/>
      <c r="H152" s="230"/>
      <c r="I152" s="230"/>
      <c r="J152" s="82"/>
      <c r="K152" s="82"/>
      <c r="L152" s="81"/>
      <c r="M152" s="83"/>
      <c r="N152" s="83"/>
      <c r="O152" s="81"/>
      <c r="P152" s="80"/>
      <c r="Q152" s="80"/>
      <c r="R152" s="81"/>
    </row>
    <row r="153" spans="5:18">
      <c r="E153" s="80"/>
      <c r="F153" s="80"/>
      <c r="G153" s="84"/>
      <c r="H153" s="231"/>
      <c r="I153" s="231"/>
      <c r="J153" s="85"/>
      <c r="K153" s="85"/>
      <c r="L153" s="84"/>
      <c r="M153" s="86"/>
      <c r="N153" s="86"/>
      <c r="O153" s="84"/>
      <c r="P153" s="80"/>
      <c r="Q153" s="80"/>
      <c r="R153" s="84"/>
    </row>
    <row r="154" spans="5:18">
      <c r="E154" s="80"/>
      <c r="F154" s="80"/>
      <c r="G154" s="81"/>
      <c r="H154" s="230"/>
      <c r="I154" s="230"/>
      <c r="J154" s="82"/>
      <c r="K154" s="82"/>
      <c r="L154" s="81"/>
      <c r="M154" s="83"/>
      <c r="N154" s="83"/>
      <c r="O154" s="81"/>
      <c r="P154" s="80"/>
      <c r="Q154" s="80"/>
      <c r="R154" s="81"/>
    </row>
    <row r="155" spans="5:18">
      <c r="E155" s="80"/>
      <c r="F155" s="80"/>
      <c r="G155" s="84"/>
      <c r="H155" s="231"/>
      <c r="I155" s="231"/>
      <c r="J155" s="85"/>
      <c r="K155" s="85"/>
      <c r="L155" s="84"/>
      <c r="M155" s="86"/>
      <c r="N155" s="86"/>
      <c r="O155" s="84"/>
      <c r="P155" s="80"/>
      <c r="Q155" s="80"/>
      <c r="R155" s="84"/>
    </row>
    <row r="156" spans="5:18">
      <c r="E156" s="394"/>
      <c r="F156" s="394"/>
      <c r="G156" s="394"/>
      <c r="H156" s="394"/>
      <c r="I156" s="394"/>
      <c r="J156" s="394"/>
      <c r="K156" s="394"/>
      <c r="L156" s="394"/>
      <c r="M156" s="394"/>
      <c r="N156" s="394"/>
      <c r="O156" s="394"/>
      <c r="P156" s="394"/>
      <c r="Q156" s="394"/>
      <c r="R156" s="394"/>
    </row>
    <row r="157" spans="5:18"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</row>
    <row r="158" spans="5:18">
      <c r="E158" s="394"/>
      <c r="F158" s="394"/>
      <c r="G158" s="394"/>
      <c r="H158" s="394"/>
      <c r="I158" s="394"/>
      <c r="J158" s="394"/>
      <c r="K158" s="394"/>
      <c r="L158" s="394"/>
      <c r="M158" s="394"/>
      <c r="N158" s="394"/>
      <c r="O158" s="394"/>
      <c r="P158" s="394"/>
      <c r="Q158" s="394"/>
      <c r="R158" s="394"/>
    </row>
    <row r="159" spans="5:18">
      <c r="E159" s="80"/>
      <c r="F159" s="80"/>
      <c r="G159" s="84"/>
      <c r="H159" s="231"/>
      <c r="I159" s="231"/>
      <c r="J159" s="85"/>
      <c r="K159" s="85"/>
      <c r="L159" s="84"/>
      <c r="M159" s="86"/>
      <c r="N159" s="86"/>
      <c r="O159" s="84"/>
      <c r="P159" s="80"/>
      <c r="Q159" s="80"/>
      <c r="R159" s="84"/>
    </row>
    <row r="160" spans="5:18">
      <c r="E160" s="80"/>
      <c r="F160" s="80"/>
      <c r="G160" s="81"/>
      <c r="H160" s="230"/>
      <c r="I160" s="230"/>
      <c r="J160" s="82"/>
      <c r="K160" s="82"/>
      <c r="L160" s="81"/>
      <c r="M160" s="83"/>
      <c r="N160" s="83"/>
      <c r="O160" s="81"/>
      <c r="P160" s="80"/>
      <c r="Q160" s="80"/>
      <c r="R160" s="81"/>
    </row>
    <row r="161" spans="5:18">
      <c r="E161" s="80"/>
      <c r="F161" s="80"/>
      <c r="G161" s="84"/>
      <c r="H161" s="231"/>
      <c r="I161" s="231"/>
      <c r="J161" s="85"/>
      <c r="K161" s="85"/>
      <c r="L161" s="84"/>
      <c r="M161" s="86"/>
      <c r="N161" s="86"/>
      <c r="O161" s="84"/>
      <c r="P161" s="80"/>
      <c r="Q161" s="80"/>
      <c r="R161" s="84"/>
    </row>
    <row r="162" spans="5:18">
      <c r="E162" s="80"/>
      <c r="F162" s="80"/>
      <c r="G162" s="81"/>
      <c r="H162" s="230"/>
      <c r="I162" s="230"/>
      <c r="J162" s="82"/>
      <c r="K162" s="82"/>
      <c r="L162" s="81"/>
      <c r="M162" s="83"/>
      <c r="N162" s="83"/>
      <c r="O162" s="81"/>
      <c r="P162" s="80"/>
      <c r="Q162" s="80"/>
      <c r="R162" s="81"/>
    </row>
    <row r="163" spans="5:18">
      <c r="E163" s="80"/>
      <c r="F163" s="80"/>
      <c r="G163" s="84"/>
      <c r="H163" s="231"/>
      <c r="I163" s="231"/>
      <c r="J163" s="85"/>
      <c r="K163" s="85"/>
      <c r="L163" s="84"/>
      <c r="M163" s="86"/>
      <c r="N163" s="86"/>
      <c r="O163" s="84"/>
      <c r="P163" s="80"/>
      <c r="Q163" s="80"/>
      <c r="R163" s="84"/>
    </row>
    <row r="164" spans="5:18">
      <c r="E164" s="80"/>
      <c r="F164" s="80"/>
      <c r="G164" s="81"/>
      <c r="H164" s="230"/>
      <c r="I164" s="230"/>
      <c r="J164" s="82"/>
      <c r="K164" s="82"/>
      <c r="L164" s="81"/>
      <c r="M164" s="83"/>
      <c r="N164" s="83"/>
      <c r="O164" s="81"/>
      <c r="P164" s="80"/>
      <c r="Q164" s="80"/>
      <c r="R164" s="81"/>
    </row>
    <row r="165" spans="5:18">
      <c r="E165" s="80"/>
      <c r="F165" s="80"/>
      <c r="G165" s="84"/>
      <c r="H165" s="231"/>
      <c r="I165" s="231"/>
      <c r="J165" s="85"/>
      <c r="K165" s="85"/>
      <c r="L165" s="84"/>
      <c r="M165" s="86"/>
      <c r="N165" s="86"/>
      <c r="O165" s="84"/>
      <c r="P165" s="80"/>
      <c r="Q165" s="80"/>
      <c r="R165" s="84"/>
    </row>
    <row r="166" spans="5:18">
      <c r="E166" s="394"/>
      <c r="F166" s="394"/>
      <c r="G166" s="394"/>
      <c r="H166" s="394"/>
      <c r="I166" s="394"/>
      <c r="J166" s="394"/>
      <c r="K166" s="394"/>
      <c r="L166" s="394"/>
      <c r="M166" s="394"/>
      <c r="N166" s="394"/>
      <c r="O166" s="394"/>
      <c r="P166" s="394"/>
      <c r="Q166" s="394"/>
      <c r="R166" s="394"/>
    </row>
    <row r="167" spans="5:18"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</row>
    <row r="168" spans="5:18">
      <c r="E168" s="80"/>
      <c r="F168" s="80"/>
      <c r="G168" s="81"/>
      <c r="H168" s="230"/>
      <c r="I168" s="230"/>
      <c r="J168" s="82"/>
      <c r="K168" s="82"/>
      <c r="L168" s="81"/>
      <c r="M168" s="83"/>
      <c r="N168" s="83"/>
      <c r="O168" s="81"/>
      <c r="P168" s="80"/>
      <c r="Q168" s="80"/>
      <c r="R168" s="81"/>
    </row>
    <row r="169" spans="5:18"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</row>
    <row r="170" spans="5:18">
      <c r="E170" s="80"/>
      <c r="F170" s="80"/>
      <c r="G170" s="81"/>
      <c r="H170" s="230"/>
      <c r="I170" s="230"/>
      <c r="J170" s="82"/>
      <c r="K170" s="82"/>
      <c r="L170" s="81"/>
      <c r="M170" s="83"/>
      <c r="N170" s="83"/>
      <c r="O170" s="81"/>
      <c r="P170" s="80"/>
      <c r="Q170" s="80"/>
      <c r="R170" s="81"/>
    </row>
    <row r="171" spans="5:18">
      <c r="E171" s="80"/>
      <c r="F171" s="80"/>
      <c r="G171" s="84"/>
      <c r="H171" s="231"/>
      <c r="I171" s="231"/>
      <c r="J171" s="85"/>
      <c r="K171" s="85"/>
      <c r="L171" s="84"/>
      <c r="M171" s="86"/>
      <c r="N171" s="86"/>
      <c r="O171" s="84"/>
      <c r="P171" s="80"/>
      <c r="Q171" s="80"/>
      <c r="R171" s="84"/>
    </row>
    <row r="172" spans="5:18">
      <c r="E172" s="80"/>
      <c r="F172" s="80"/>
      <c r="G172" s="81"/>
      <c r="H172" s="230"/>
      <c r="I172" s="230"/>
      <c r="J172" s="82"/>
      <c r="K172" s="82"/>
      <c r="L172" s="81"/>
      <c r="M172" s="83"/>
      <c r="N172" s="83"/>
      <c r="O172" s="81"/>
      <c r="P172" s="80"/>
      <c r="Q172" s="80"/>
      <c r="R172" s="81"/>
    </row>
    <row r="173" spans="5:18">
      <c r="E173" s="80"/>
      <c r="F173" s="80"/>
      <c r="G173" s="84"/>
      <c r="H173" s="231"/>
      <c r="I173" s="231"/>
      <c r="J173" s="85"/>
      <c r="K173" s="85"/>
      <c r="L173" s="84"/>
      <c r="M173" s="86"/>
      <c r="N173" s="86"/>
      <c r="O173" s="84"/>
      <c r="P173" s="80"/>
      <c r="Q173" s="80"/>
      <c r="R173" s="84"/>
    </row>
    <row r="174" spans="5:18">
      <c r="E174" s="80"/>
      <c r="F174" s="80"/>
      <c r="G174" s="81"/>
      <c r="H174" s="230"/>
      <c r="I174" s="230"/>
      <c r="J174" s="82"/>
      <c r="K174" s="82"/>
      <c r="L174" s="81"/>
      <c r="M174" s="83"/>
      <c r="N174" s="83"/>
      <c r="O174" s="81"/>
      <c r="P174" s="80"/>
      <c r="Q174" s="80"/>
      <c r="R174" s="81"/>
    </row>
    <row r="175" spans="5:18">
      <c r="E175" s="80"/>
      <c r="F175" s="80"/>
      <c r="G175" s="84"/>
      <c r="H175" s="231"/>
      <c r="I175" s="231"/>
      <c r="J175" s="85"/>
      <c r="K175" s="85"/>
      <c r="L175" s="84"/>
      <c r="M175" s="86"/>
      <c r="N175" s="86"/>
      <c r="O175" s="84"/>
      <c r="P175" s="80"/>
      <c r="Q175" s="80"/>
      <c r="R175" s="84"/>
    </row>
    <row r="176" spans="5:18">
      <c r="E176" s="80"/>
      <c r="F176" s="80"/>
      <c r="G176" s="81"/>
      <c r="H176" s="230"/>
      <c r="I176" s="230"/>
      <c r="J176" s="82"/>
      <c r="K176" s="82"/>
      <c r="L176" s="81"/>
      <c r="M176" s="83"/>
      <c r="N176" s="83"/>
      <c r="O176" s="81"/>
      <c r="P176" s="80"/>
      <c r="Q176" s="80"/>
      <c r="R176" s="81"/>
    </row>
    <row r="177" spans="5:18"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</row>
    <row r="178" spans="5:18">
      <c r="E178" s="394"/>
      <c r="F178" s="394"/>
      <c r="G178" s="394"/>
      <c r="H178" s="394"/>
      <c r="I178" s="394"/>
      <c r="J178" s="394"/>
      <c r="K178" s="394"/>
      <c r="L178" s="394"/>
      <c r="M178" s="394"/>
      <c r="N178" s="394"/>
      <c r="O178" s="394"/>
      <c r="P178" s="394"/>
      <c r="Q178" s="394"/>
      <c r="R178" s="394"/>
    </row>
    <row r="179" spans="5:18"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5:18">
      <c r="E180" s="80"/>
      <c r="F180" s="80"/>
      <c r="G180" s="81"/>
      <c r="H180" s="230"/>
      <c r="I180" s="230"/>
      <c r="J180" s="82"/>
      <c r="K180" s="82"/>
      <c r="L180" s="81"/>
      <c r="M180" s="83"/>
      <c r="N180" s="83"/>
      <c r="O180" s="81"/>
      <c r="P180" s="80"/>
      <c r="Q180" s="80"/>
      <c r="R180" s="81"/>
    </row>
    <row r="181" spans="5:18">
      <c r="E181" s="80"/>
      <c r="F181" s="80"/>
      <c r="G181" s="84"/>
      <c r="H181" s="231"/>
      <c r="I181" s="231"/>
      <c r="J181" s="85"/>
      <c r="K181" s="85"/>
      <c r="L181" s="84"/>
      <c r="M181" s="86"/>
      <c r="N181" s="86"/>
      <c r="O181" s="84"/>
      <c r="P181" s="80"/>
      <c r="Q181" s="80"/>
      <c r="R181" s="84"/>
    </row>
    <row r="182" spans="5:18">
      <c r="E182" s="80"/>
      <c r="F182" s="80"/>
      <c r="G182" s="81"/>
      <c r="H182" s="230"/>
      <c r="I182" s="230"/>
      <c r="J182" s="82"/>
      <c r="K182" s="82"/>
      <c r="L182" s="81"/>
      <c r="M182" s="83"/>
      <c r="N182" s="83"/>
      <c r="O182" s="81"/>
      <c r="P182" s="80"/>
      <c r="Q182" s="80"/>
      <c r="R182" s="81"/>
    </row>
    <row r="183" spans="5:18">
      <c r="E183" s="80"/>
      <c r="F183" s="80"/>
      <c r="G183" s="84"/>
      <c r="H183" s="231"/>
      <c r="I183" s="231"/>
      <c r="J183" s="85"/>
      <c r="K183" s="85"/>
      <c r="L183" s="84"/>
      <c r="M183" s="86"/>
      <c r="N183" s="86"/>
      <c r="O183" s="84"/>
      <c r="P183" s="80"/>
      <c r="Q183" s="80"/>
      <c r="R183" s="84"/>
    </row>
    <row r="184" spans="5:18">
      <c r="E184" s="80"/>
      <c r="F184" s="80"/>
      <c r="G184" s="81"/>
      <c r="H184" s="230"/>
      <c r="I184" s="230"/>
      <c r="J184" s="82"/>
      <c r="K184" s="82"/>
      <c r="L184" s="81"/>
      <c r="M184" s="83"/>
      <c r="N184" s="83"/>
      <c r="O184" s="81"/>
      <c r="P184" s="80"/>
      <c r="Q184" s="80"/>
      <c r="R184" s="81"/>
    </row>
    <row r="185" spans="5:18">
      <c r="E185" s="80"/>
      <c r="F185" s="80"/>
      <c r="G185" s="84"/>
      <c r="H185" s="231"/>
      <c r="I185" s="231"/>
      <c r="J185" s="85"/>
      <c r="K185" s="85"/>
      <c r="L185" s="84"/>
      <c r="M185" s="86"/>
      <c r="N185" s="86"/>
      <c r="O185" s="84"/>
      <c r="P185" s="80"/>
      <c r="Q185" s="80"/>
      <c r="R185" s="84"/>
    </row>
    <row r="186" spans="5:18">
      <c r="E186" s="80"/>
      <c r="F186" s="80"/>
      <c r="G186" s="81"/>
      <c r="H186" s="230"/>
      <c r="I186" s="230"/>
      <c r="J186" s="82"/>
      <c r="K186" s="82"/>
      <c r="L186" s="81"/>
      <c r="M186" s="83"/>
      <c r="N186" s="83"/>
      <c r="O186" s="81"/>
      <c r="P186" s="80"/>
      <c r="Q186" s="80"/>
      <c r="R186" s="81"/>
    </row>
    <row r="187" spans="5:18"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</row>
    <row r="188" spans="5:18">
      <c r="E188" s="394"/>
      <c r="F188" s="394"/>
      <c r="G188" s="394"/>
      <c r="H188" s="394"/>
      <c r="I188" s="394"/>
      <c r="J188" s="394"/>
      <c r="K188" s="394"/>
      <c r="L188" s="394"/>
      <c r="M188" s="394"/>
      <c r="N188" s="394"/>
      <c r="O188" s="394"/>
      <c r="P188" s="394"/>
      <c r="Q188" s="394"/>
      <c r="R188" s="394"/>
    </row>
    <row r="189" spans="5:18">
      <c r="E189" s="80"/>
      <c r="F189" s="80"/>
      <c r="G189" s="84"/>
      <c r="H189" s="231"/>
      <c r="I189" s="231"/>
      <c r="J189" s="85"/>
      <c r="K189" s="85"/>
      <c r="L189" s="84"/>
      <c r="M189" s="86"/>
      <c r="N189" s="86"/>
      <c r="O189" s="84"/>
      <c r="P189" s="80"/>
      <c r="Q189" s="80"/>
      <c r="R189" s="84"/>
    </row>
    <row r="190" spans="5:18">
      <c r="E190" s="394"/>
      <c r="F190" s="394"/>
      <c r="G190" s="394"/>
      <c r="H190" s="394"/>
      <c r="I190" s="394"/>
      <c r="J190" s="394"/>
      <c r="K190" s="394"/>
      <c r="L190" s="394"/>
      <c r="M190" s="394"/>
      <c r="N190" s="394"/>
      <c r="O190" s="394"/>
      <c r="P190" s="394"/>
      <c r="Q190" s="394"/>
      <c r="R190" s="394"/>
    </row>
    <row r="191" spans="5:18">
      <c r="E191" s="87"/>
      <c r="F191" s="80"/>
      <c r="G191" s="84"/>
      <c r="H191" s="87"/>
      <c r="I191" s="231"/>
      <c r="J191" s="87"/>
      <c r="K191" s="85"/>
      <c r="L191" s="84"/>
      <c r="M191" s="87"/>
      <c r="N191" s="86"/>
      <c r="O191" s="84"/>
      <c r="P191" s="87"/>
      <c r="Q191" s="80"/>
      <c r="R191" s="84"/>
    </row>
    <row r="192" spans="5:18">
      <c r="E192" s="80"/>
      <c r="F192" s="80"/>
      <c r="G192" s="81"/>
      <c r="H192" s="230"/>
      <c r="I192" s="230"/>
      <c r="J192" s="82"/>
      <c r="K192" s="82"/>
      <c r="L192" s="81"/>
      <c r="M192" s="83"/>
      <c r="N192" s="83"/>
      <c r="O192" s="81"/>
      <c r="P192" s="80"/>
      <c r="Q192" s="80"/>
      <c r="R192" s="81"/>
    </row>
    <row r="193" spans="5:18">
      <c r="E193" s="80"/>
      <c r="F193" s="80"/>
      <c r="G193" s="84"/>
      <c r="H193" s="231"/>
      <c r="I193" s="231"/>
      <c r="J193" s="85"/>
      <c r="K193" s="85"/>
      <c r="L193" s="84"/>
      <c r="M193" s="86"/>
      <c r="N193" s="86"/>
      <c r="O193" s="84"/>
      <c r="P193" s="80"/>
      <c r="Q193" s="80"/>
      <c r="R193" s="84"/>
    </row>
    <row r="194" spans="5:18">
      <c r="E194" s="80"/>
      <c r="F194" s="80"/>
      <c r="G194" s="81"/>
      <c r="H194" s="230"/>
      <c r="I194" s="230"/>
      <c r="J194" s="82"/>
      <c r="K194" s="82"/>
      <c r="L194" s="81"/>
      <c r="M194" s="83"/>
      <c r="N194" s="83"/>
      <c r="O194" s="81"/>
      <c r="P194" s="80"/>
      <c r="Q194" s="80"/>
      <c r="R194" s="81"/>
    </row>
    <row r="195" spans="5:18">
      <c r="E195" s="80"/>
      <c r="F195" s="80"/>
      <c r="G195" s="84"/>
      <c r="H195" s="231"/>
      <c r="I195" s="231"/>
      <c r="J195" s="85"/>
      <c r="K195" s="85"/>
      <c r="L195" s="84"/>
      <c r="M195" s="86"/>
      <c r="N195" s="86"/>
      <c r="O195" s="84"/>
      <c r="P195" s="80"/>
      <c r="Q195" s="80"/>
      <c r="R195" s="84"/>
    </row>
    <row r="196" spans="5:18">
      <c r="E196" s="394"/>
      <c r="F196" s="394"/>
      <c r="G196" s="394"/>
      <c r="H196" s="394"/>
      <c r="I196" s="394"/>
      <c r="J196" s="394"/>
      <c r="K196" s="394"/>
      <c r="L196" s="394"/>
      <c r="M196" s="394"/>
      <c r="N196" s="394"/>
      <c r="O196" s="394"/>
      <c r="P196" s="394"/>
      <c r="Q196" s="394"/>
      <c r="R196" s="394"/>
    </row>
    <row r="197" spans="5:18"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</row>
    <row r="198" spans="5:18">
      <c r="E198" s="394"/>
      <c r="F198" s="394"/>
      <c r="G198" s="394"/>
      <c r="H198" s="394"/>
      <c r="I198" s="394"/>
      <c r="J198" s="394"/>
      <c r="K198" s="394"/>
      <c r="L198" s="394"/>
      <c r="M198" s="394"/>
      <c r="N198" s="394"/>
      <c r="O198" s="394"/>
      <c r="P198" s="394"/>
      <c r="Q198" s="394"/>
      <c r="R198" s="394"/>
    </row>
    <row r="199" spans="5:18"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</row>
    <row r="200" spans="5:18">
      <c r="E200" s="394"/>
      <c r="F200" s="394"/>
      <c r="G200" s="394"/>
      <c r="H200" s="394"/>
      <c r="I200" s="394"/>
      <c r="J200" s="394"/>
      <c r="K200" s="394"/>
      <c r="L200" s="394"/>
      <c r="M200" s="394"/>
      <c r="N200" s="394"/>
      <c r="O200" s="394"/>
      <c r="P200" s="394"/>
      <c r="Q200" s="394"/>
      <c r="R200" s="394"/>
    </row>
    <row r="201" spans="5:18">
      <c r="E201" s="80"/>
      <c r="F201" s="80"/>
      <c r="G201" s="84"/>
      <c r="H201" s="231"/>
      <c r="I201" s="231"/>
      <c r="J201" s="85"/>
      <c r="K201" s="85"/>
      <c r="L201" s="84"/>
      <c r="M201" s="86"/>
      <c r="N201" s="86"/>
      <c r="O201" s="84"/>
      <c r="P201" s="80"/>
      <c r="Q201" s="80"/>
      <c r="R201" s="84"/>
    </row>
    <row r="202" spans="5:18">
      <c r="E202" s="80"/>
      <c r="F202" s="80"/>
      <c r="G202" s="81"/>
      <c r="H202" s="230"/>
      <c r="I202" s="230"/>
      <c r="J202" s="82"/>
      <c r="K202" s="82"/>
      <c r="L202" s="81"/>
      <c r="M202" s="83"/>
      <c r="N202" s="83"/>
      <c r="O202" s="81"/>
      <c r="P202" s="80"/>
      <c r="Q202" s="80"/>
      <c r="R202" s="81"/>
    </row>
    <row r="203" spans="5:18"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</row>
    <row r="204" spans="5:18">
      <c r="E204" s="394"/>
      <c r="F204" s="394"/>
      <c r="G204" s="394"/>
      <c r="H204" s="394"/>
      <c r="I204" s="394"/>
      <c r="J204" s="394"/>
      <c r="K204" s="394"/>
      <c r="L204" s="394"/>
      <c r="M204" s="394"/>
      <c r="N204" s="394"/>
      <c r="O204" s="394"/>
      <c r="P204" s="394"/>
      <c r="Q204" s="394"/>
      <c r="R204" s="394"/>
    </row>
    <row r="205" spans="5:18">
      <c r="E205" s="87"/>
      <c r="F205" s="80"/>
      <c r="G205" s="84"/>
      <c r="H205" s="87"/>
      <c r="I205" s="231"/>
      <c r="J205" s="87"/>
      <c r="K205" s="85"/>
      <c r="L205" s="84"/>
      <c r="M205" s="87"/>
      <c r="N205" s="86"/>
      <c r="O205" s="84"/>
      <c r="P205" s="87"/>
      <c r="Q205" s="80"/>
      <c r="R205" s="84"/>
    </row>
    <row r="206" spans="5:18">
      <c r="E206" s="80"/>
      <c r="F206" s="80"/>
      <c r="G206" s="81"/>
      <c r="H206" s="230"/>
      <c r="I206" s="230"/>
      <c r="J206" s="82"/>
      <c r="K206" s="82"/>
      <c r="L206" s="81"/>
      <c r="M206" s="83"/>
      <c r="N206" s="83"/>
      <c r="O206" s="81"/>
      <c r="P206" s="80"/>
      <c r="Q206" s="80"/>
      <c r="R206" s="81"/>
    </row>
    <row r="207" spans="5:18">
      <c r="E207" s="80"/>
      <c r="F207" s="80"/>
      <c r="G207" s="84"/>
      <c r="H207" s="231"/>
      <c r="I207" s="231"/>
      <c r="J207" s="85"/>
      <c r="K207" s="85"/>
      <c r="L207" s="84"/>
      <c r="M207" s="86"/>
      <c r="N207" s="86"/>
      <c r="O207" s="84"/>
      <c r="P207" s="80"/>
      <c r="Q207" s="80"/>
      <c r="R207" s="84"/>
    </row>
    <row r="208" spans="5:18">
      <c r="E208" s="394"/>
      <c r="F208" s="394"/>
      <c r="G208" s="394"/>
      <c r="H208" s="394"/>
      <c r="I208" s="394"/>
      <c r="J208" s="394"/>
      <c r="K208" s="394"/>
      <c r="L208" s="394"/>
      <c r="M208" s="394"/>
      <c r="N208" s="394"/>
      <c r="O208" s="394"/>
      <c r="P208" s="394"/>
      <c r="Q208" s="394"/>
      <c r="R208" s="394"/>
    </row>
    <row r="209" spans="5:18"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</row>
    <row r="210" spans="5:18">
      <c r="E210" s="80"/>
      <c r="F210" s="80"/>
      <c r="G210" s="81"/>
      <c r="H210" s="230"/>
      <c r="I210" s="230"/>
      <c r="J210" s="82"/>
      <c r="K210" s="82"/>
      <c r="L210" s="81"/>
      <c r="M210" s="83"/>
      <c r="N210" s="83"/>
      <c r="O210" s="81"/>
      <c r="P210" s="80"/>
      <c r="Q210" s="80"/>
      <c r="R210" s="81"/>
    </row>
    <row r="211" spans="5:18"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</row>
    <row r="212" spans="5:18">
      <c r="E212" s="80"/>
      <c r="F212" s="80"/>
      <c r="G212" s="81"/>
      <c r="H212" s="230"/>
      <c r="I212" s="230"/>
      <c r="J212" s="82"/>
      <c r="K212" s="82"/>
      <c r="L212" s="81"/>
      <c r="M212" s="83"/>
      <c r="N212" s="83"/>
      <c r="O212" s="81"/>
      <c r="P212" s="80"/>
      <c r="Q212" s="80"/>
      <c r="R212" s="81"/>
    </row>
    <row r="213" spans="5:18">
      <c r="E213" s="80"/>
      <c r="F213" s="80"/>
      <c r="G213" s="84"/>
      <c r="H213" s="231"/>
      <c r="I213" s="231"/>
      <c r="J213" s="85"/>
      <c r="K213" s="85"/>
      <c r="L213" s="84"/>
      <c r="M213" s="86"/>
      <c r="N213" s="86"/>
      <c r="O213" s="84"/>
      <c r="P213" s="80"/>
      <c r="Q213" s="80"/>
      <c r="R213" s="84"/>
    </row>
    <row r="214" spans="5:18">
      <c r="E214" s="80"/>
      <c r="F214" s="80"/>
      <c r="G214" s="81"/>
      <c r="H214" s="230"/>
      <c r="I214" s="230"/>
      <c r="J214" s="82"/>
      <c r="K214" s="82"/>
      <c r="L214" s="81"/>
      <c r="M214" s="83"/>
      <c r="N214" s="83"/>
      <c r="O214" s="81"/>
      <c r="P214" s="80"/>
      <c r="Q214" s="80"/>
      <c r="R214" s="81"/>
    </row>
    <row r="215" spans="5:18">
      <c r="E215" s="80"/>
      <c r="F215" s="80"/>
      <c r="G215" s="84"/>
      <c r="H215" s="231"/>
      <c r="I215" s="231"/>
      <c r="J215" s="85"/>
      <c r="K215" s="85"/>
      <c r="L215" s="84"/>
      <c r="M215" s="86"/>
      <c r="N215" s="86"/>
      <c r="O215" s="84"/>
      <c r="P215" s="80"/>
      <c r="Q215" s="80"/>
      <c r="R215" s="84"/>
    </row>
    <row r="216" spans="5:18">
      <c r="E216" s="80"/>
      <c r="F216" s="80"/>
      <c r="G216" s="81"/>
      <c r="H216" s="230"/>
      <c r="I216" s="230"/>
      <c r="J216" s="82"/>
      <c r="K216" s="82"/>
      <c r="L216" s="81"/>
      <c r="M216" s="83"/>
      <c r="N216" s="83"/>
      <c r="O216" s="81"/>
      <c r="P216" s="80"/>
      <c r="Q216" s="80"/>
      <c r="R216" s="81"/>
    </row>
    <row r="217" spans="5:18"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</row>
    <row r="218" spans="5:18">
      <c r="E218" s="394"/>
      <c r="F218" s="394"/>
      <c r="G218" s="394"/>
      <c r="H218" s="394"/>
      <c r="I218" s="394"/>
      <c r="J218" s="394"/>
      <c r="K218" s="394"/>
      <c r="L218" s="394"/>
      <c r="M218" s="394"/>
      <c r="N218" s="394"/>
      <c r="O218" s="394"/>
      <c r="P218" s="394"/>
      <c r="Q218" s="394"/>
      <c r="R218" s="394"/>
    </row>
    <row r="219" spans="5:18"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</row>
    <row r="220" spans="5:18">
      <c r="E220" s="394"/>
      <c r="F220" s="394"/>
      <c r="G220" s="394"/>
      <c r="H220" s="394"/>
      <c r="I220" s="394"/>
      <c r="J220" s="394"/>
      <c r="K220" s="394"/>
      <c r="L220" s="394"/>
      <c r="M220" s="394"/>
      <c r="N220" s="394"/>
      <c r="O220" s="394"/>
      <c r="P220" s="394"/>
      <c r="Q220" s="394"/>
      <c r="R220" s="394"/>
    </row>
    <row r="221" spans="5:18"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</row>
    <row r="222" spans="5:18">
      <c r="E222" s="80"/>
      <c r="F222" s="80"/>
      <c r="G222" s="81"/>
      <c r="H222" s="230"/>
      <c r="I222" s="230"/>
      <c r="J222" s="82"/>
      <c r="K222" s="82"/>
      <c r="L222" s="81"/>
      <c r="M222" s="83"/>
      <c r="N222" s="83"/>
      <c r="O222" s="81"/>
      <c r="P222" s="80"/>
      <c r="Q222" s="80"/>
      <c r="R222" s="81"/>
    </row>
    <row r="223" spans="5:18">
      <c r="E223" s="80"/>
      <c r="F223" s="80"/>
      <c r="G223" s="84"/>
      <c r="H223" s="231"/>
      <c r="I223" s="231"/>
      <c r="J223" s="85"/>
      <c r="K223" s="85"/>
      <c r="L223" s="84"/>
      <c r="M223" s="86"/>
      <c r="N223" s="86"/>
      <c r="O223" s="84"/>
      <c r="P223" s="80"/>
      <c r="Q223" s="80"/>
      <c r="R223" s="84"/>
    </row>
    <row r="224" spans="5:18">
      <c r="E224" s="394"/>
      <c r="F224" s="394"/>
      <c r="G224" s="394"/>
      <c r="H224" s="394"/>
      <c r="I224" s="394"/>
      <c r="J224" s="394"/>
      <c r="K224" s="394"/>
      <c r="L224" s="394"/>
      <c r="M224" s="394"/>
      <c r="N224" s="394"/>
      <c r="O224" s="394"/>
      <c r="P224" s="394"/>
      <c r="Q224" s="394"/>
      <c r="R224" s="394"/>
    </row>
    <row r="225" spans="5:18"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</row>
    <row r="226" spans="5:18">
      <c r="E226" s="80"/>
      <c r="F226" s="80"/>
      <c r="G226" s="81"/>
      <c r="H226" s="230"/>
      <c r="I226" s="230"/>
      <c r="J226" s="82"/>
      <c r="K226" s="82"/>
      <c r="L226" s="81"/>
      <c r="M226" s="83"/>
      <c r="N226" s="83"/>
      <c r="O226" s="81"/>
      <c r="P226" s="80"/>
      <c r="Q226" s="80"/>
      <c r="R226" s="81"/>
    </row>
    <row r="227" spans="5:18">
      <c r="E227" s="80"/>
      <c r="F227" s="80"/>
      <c r="G227" s="84"/>
      <c r="H227" s="231"/>
      <c r="I227" s="231"/>
      <c r="J227" s="85"/>
      <c r="K227" s="85"/>
      <c r="L227" s="84"/>
      <c r="M227" s="86"/>
      <c r="N227" s="86"/>
      <c r="O227" s="84"/>
      <c r="P227" s="80"/>
      <c r="Q227" s="80"/>
      <c r="R227" s="84"/>
    </row>
    <row r="228" spans="5:18">
      <c r="E228" s="80"/>
      <c r="F228" s="80"/>
      <c r="G228" s="81"/>
      <c r="H228" s="230"/>
      <c r="I228" s="230"/>
      <c r="J228" s="82"/>
      <c r="K228" s="82"/>
      <c r="L228" s="81"/>
      <c r="M228" s="83"/>
      <c r="N228" s="83"/>
      <c r="O228" s="81"/>
      <c r="P228" s="80"/>
      <c r="Q228" s="80"/>
      <c r="R228" s="81"/>
    </row>
    <row r="229" spans="5:18"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</row>
    <row r="230" spans="5:18">
      <c r="E230" s="394"/>
      <c r="F230" s="394"/>
      <c r="G230" s="394"/>
      <c r="H230" s="394"/>
      <c r="I230" s="394"/>
      <c r="J230" s="394"/>
      <c r="K230" s="394"/>
      <c r="L230" s="394"/>
      <c r="M230" s="394"/>
      <c r="N230" s="394"/>
      <c r="O230" s="394"/>
      <c r="P230" s="394"/>
      <c r="Q230" s="394"/>
      <c r="R230" s="394"/>
    </row>
    <row r="231" spans="5:18">
      <c r="E231" s="80"/>
      <c r="F231" s="80"/>
      <c r="G231" s="84"/>
      <c r="H231" s="231"/>
      <c r="I231" s="231"/>
      <c r="J231" s="85"/>
      <c r="K231" s="85"/>
      <c r="L231" s="84"/>
      <c r="M231" s="86"/>
      <c r="N231" s="86"/>
      <c r="O231" s="84"/>
      <c r="P231" s="80"/>
      <c r="Q231" s="80"/>
      <c r="R231" s="84"/>
    </row>
    <row r="232" spans="5:18">
      <c r="E232" s="394"/>
      <c r="F232" s="394"/>
      <c r="G232" s="394"/>
      <c r="H232" s="394"/>
      <c r="I232" s="394"/>
      <c r="J232" s="394"/>
      <c r="K232" s="394"/>
      <c r="L232" s="394"/>
      <c r="M232" s="394"/>
      <c r="N232" s="394"/>
      <c r="O232" s="394"/>
      <c r="P232" s="394"/>
      <c r="Q232" s="394"/>
      <c r="R232" s="394"/>
    </row>
    <row r="233" spans="5:18">
      <c r="E233" s="87"/>
      <c r="F233" s="80"/>
      <c r="G233" s="84"/>
      <c r="H233" s="87"/>
      <c r="I233" s="231"/>
      <c r="J233" s="87"/>
      <c r="K233" s="85"/>
      <c r="L233" s="84"/>
      <c r="M233" s="87"/>
      <c r="N233" s="86"/>
      <c r="O233" s="84"/>
      <c r="P233" s="87"/>
      <c r="Q233" s="80"/>
      <c r="R233" s="84"/>
    </row>
    <row r="234" spans="5:18">
      <c r="E234" s="80"/>
      <c r="F234" s="80"/>
      <c r="G234" s="81"/>
      <c r="H234" s="230"/>
      <c r="I234" s="230"/>
      <c r="J234" s="82"/>
      <c r="K234" s="82"/>
      <c r="L234" s="81"/>
      <c r="M234" s="83"/>
      <c r="N234" s="83"/>
      <c r="O234" s="81"/>
      <c r="P234" s="80"/>
      <c r="Q234" s="80"/>
      <c r="R234" s="81"/>
    </row>
    <row r="235" spans="5:18">
      <c r="E235" s="80"/>
      <c r="F235" s="80"/>
      <c r="G235" s="84"/>
      <c r="H235" s="231"/>
      <c r="I235" s="231"/>
      <c r="J235" s="85"/>
      <c r="K235" s="85"/>
      <c r="L235" s="84"/>
      <c r="M235" s="86"/>
      <c r="N235" s="86"/>
      <c r="O235" s="84"/>
      <c r="P235" s="80"/>
      <c r="Q235" s="80"/>
      <c r="R235" s="84"/>
    </row>
    <row r="236" spans="5:18">
      <c r="E236" s="80"/>
      <c r="F236" s="80"/>
      <c r="G236" s="81"/>
      <c r="H236" s="230"/>
      <c r="I236" s="230"/>
      <c r="J236" s="82"/>
      <c r="K236" s="82"/>
      <c r="L236" s="81"/>
      <c r="M236" s="83"/>
      <c r="N236" s="83"/>
      <c r="O236" s="81"/>
      <c r="P236" s="80"/>
      <c r="Q236" s="80"/>
      <c r="R236" s="81"/>
    </row>
    <row r="237" spans="5:18">
      <c r="E237" s="80"/>
      <c r="F237" s="80"/>
      <c r="G237" s="84"/>
      <c r="H237" s="231"/>
      <c r="I237" s="231"/>
      <c r="J237" s="85"/>
      <c r="K237" s="85"/>
      <c r="L237" s="84"/>
      <c r="M237" s="86"/>
      <c r="N237" s="86"/>
      <c r="O237" s="84"/>
      <c r="P237" s="80"/>
      <c r="Q237" s="80"/>
      <c r="R237" s="84"/>
    </row>
    <row r="238" spans="5:18">
      <c r="E238" s="394"/>
      <c r="F238" s="394"/>
      <c r="G238" s="394"/>
      <c r="H238" s="394"/>
      <c r="I238" s="394"/>
      <c r="J238" s="394"/>
      <c r="K238" s="394"/>
      <c r="L238" s="394"/>
      <c r="M238" s="394"/>
      <c r="N238" s="394"/>
      <c r="O238" s="394"/>
      <c r="P238" s="394"/>
      <c r="Q238" s="394"/>
      <c r="R238" s="394"/>
    </row>
    <row r="239" spans="5:18"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</row>
    <row r="240" spans="5:18">
      <c r="E240" s="394"/>
      <c r="F240" s="394"/>
      <c r="G240" s="394"/>
      <c r="H240" s="394"/>
      <c r="I240" s="394"/>
      <c r="J240" s="394"/>
      <c r="K240" s="394"/>
      <c r="L240" s="394"/>
      <c r="M240" s="394"/>
      <c r="N240" s="394"/>
      <c r="O240" s="394"/>
      <c r="P240" s="394"/>
      <c r="Q240" s="394"/>
      <c r="R240" s="394"/>
    </row>
    <row r="241" spans="5:18"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</row>
    <row r="242" spans="5:18">
      <c r="E242" s="394"/>
      <c r="F242" s="394"/>
      <c r="G242" s="394"/>
      <c r="H242" s="394"/>
      <c r="I242" s="394"/>
      <c r="J242" s="394"/>
      <c r="K242" s="394"/>
      <c r="L242" s="394"/>
      <c r="M242" s="394"/>
      <c r="N242" s="394"/>
      <c r="O242" s="394"/>
      <c r="P242" s="394"/>
      <c r="Q242" s="394"/>
      <c r="R242" s="394"/>
    </row>
    <row r="243" spans="5:18">
      <c r="E243" s="80"/>
      <c r="F243" s="80"/>
      <c r="G243" s="84"/>
      <c r="H243" s="231"/>
      <c r="I243" s="231"/>
      <c r="J243" s="85"/>
      <c r="K243" s="85"/>
      <c r="L243" s="84"/>
      <c r="M243" s="86"/>
      <c r="N243" s="86"/>
      <c r="O243" s="84"/>
      <c r="P243" s="80"/>
      <c r="Q243" s="80"/>
      <c r="R243" s="84"/>
    </row>
    <row r="244" spans="5:18">
      <c r="E244" s="80"/>
      <c r="F244" s="80"/>
      <c r="G244" s="81"/>
      <c r="H244" s="230"/>
      <c r="I244" s="230"/>
      <c r="J244" s="82"/>
      <c r="K244" s="82"/>
      <c r="L244" s="81"/>
      <c r="M244" s="83"/>
      <c r="N244" s="83"/>
      <c r="O244" s="81"/>
      <c r="P244" s="80"/>
      <c r="Q244" s="80"/>
      <c r="R244" s="81"/>
    </row>
    <row r="245" spans="5:18"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</row>
    <row r="246" spans="5:18">
      <c r="E246" s="394"/>
      <c r="F246" s="394"/>
      <c r="G246" s="394"/>
      <c r="H246" s="394"/>
      <c r="I246" s="394"/>
      <c r="J246" s="394"/>
      <c r="K246" s="394"/>
      <c r="L246" s="394"/>
      <c r="M246" s="394"/>
      <c r="N246" s="394"/>
      <c r="O246" s="394"/>
      <c r="P246" s="394"/>
      <c r="Q246" s="394"/>
      <c r="R246" s="394"/>
    </row>
    <row r="247" spans="5:18">
      <c r="E247" s="87"/>
      <c r="F247" s="80"/>
      <c r="G247" s="84"/>
      <c r="H247" s="87"/>
      <c r="I247" s="231"/>
      <c r="J247" s="87"/>
      <c r="K247" s="85"/>
      <c r="L247" s="84"/>
      <c r="M247" s="87"/>
      <c r="N247" s="86"/>
      <c r="O247" s="84"/>
      <c r="P247" s="87"/>
      <c r="Q247" s="80"/>
      <c r="R247" s="84"/>
    </row>
    <row r="248" spans="5:18">
      <c r="E248" s="80"/>
      <c r="F248" s="80"/>
      <c r="G248" s="81"/>
      <c r="H248" s="230"/>
      <c r="I248" s="230"/>
      <c r="J248" s="82"/>
      <c r="K248" s="82"/>
      <c r="L248" s="81"/>
      <c r="M248" s="83"/>
      <c r="N248" s="83"/>
      <c r="O248" s="81"/>
      <c r="P248" s="80"/>
      <c r="Q248" s="80"/>
      <c r="R248" s="81"/>
    </row>
    <row r="249" spans="5:18">
      <c r="E249" s="80"/>
      <c r="F249" s="80"/>
      <c r="G249" s="84"/>
      <c r="H249" s="231"/>
      <c r="I249" s="231"/>
      <c r="J249" s="85"/>
      <c r="K249" s="85"/>
      <c r="L249" s="84"/>
      <c r="M249" s="86"/>
      <c r="N249" s="86"/>
      <c r="O249" s="84"/>
      <c r="P249" s="80"/>
      <c r="Q249" s="80"/>
      <c r="R249" s="84"/>
    </row>
    <row r="250" spans="5:18">
      <c r="E250" s="394"/>
      <c r="F250" s="394"/>
      <c r="G250" s="394"/>
      <c r="H250" s="394"/>
      <c r="I250" s="394"/>
      <c r="J250" s="394"/>
      <c r="K250" s="394"/>
      <c r="L250" s="394"/>
      <c r="M250" s="394"/>
      <c r="N250" s="394"/>
      <c r="O250" s="394"/>
      <c r="P250" s="394"/>
      <c r="Q250" s="394"/>
      <c r="R250" s="394"/>
    </row>
    <row r="251" spans="5:18"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</row>
    <row r="252" spans="5:18">
      <c r="E252" s="80"/>
      <c r="F252" s="80"/>
      <c r="G252" s="81"/>
      <c r="H252" s="230"/>
      <c r="I252" s="230"/>
      <c r="J252" s="82"/>
      <c r="K252" s="82"/>
      <c r="L252" s="81"/>
      <c r="M252" s="83"/>
      <c r="N252" s="83"/>
      <c r="O252" s="81"/>
      <c r="P252" s="80"/>
      <c r="Q252" s="80"/>
      <c r="R252" s="81"/>
    </row>
    <row r="253" spans="5:18"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</row>
    <row r="254" spans="5:18">
      <c r="E254" s="80"/>
      <c r="F254" s="80"/>
      <c r="G254" s="81"/>
      <c r="H254" s="230"/>
      <c r="I254" s="230"/>
      <c r="J254" s="82"/>
      <c r="K254" s="82"/>
      <c r="L254" s="81"/>
      <c r="M254" s="83"/>
      <c r="N254" s="83"/>
      <c r="O254" s="81"/>
      <c r="P254" s="80"/>
      <c r="Q254" s="80"/>
      <c r="R254" s="81"/>
    </row>
    <row r="255" spans="5:18">
      <c r="E255" s="80"/>
      <c r="F255" s="80"/>
      <c r="G255" s="84"/>
      <c r="H255" s="231"/>
      <c r="I255" s="231"/>
      <c r="J255" s="85"/>
      <c r="K255" s="85"/>
      <c r="L255" s="84"/>
      <c r="M255" s="86"/>
      <c r="N255" s="86"/>
      <c r="O255" s="84"/>
      <c r="P255" s="80"/>
      <c r="Q255" s="80"/>
      <c r="R255" s="84"/>
    </row>
    <row r="256" spans="5:18">
      <c r="E256" s="80"/>
      <c r="F256" s="80"/>
      <c r="G256" s="81"/>
      <c r="H256" s="230"/>
      <c r="I256" s="230"/>
      <c r="J256" s="82"/>
      <c r="K256" s="82"/>
      <c r="L256" s="81"/>
      <c r="M256" s="83"/>
      <c r="N256" s="83"/>
      <c r="O256" s="81"/>
      <c r="P256" s="80"/>
      <c r="Q256" s="80"/>
      <c r="R256" s="81"/>
    </row>
    <row r="257" spans="5:18">
      <c r="E257" s="80"/>
      <c r="F257" s="80"/>
      <c r="G257" s="84"/>
      <c r="H257" s="231"/>
      <c r="I257" s="231"/>
      <c r="J257" s="85"/>
      <c r="K257" s="85"/>
      <c r="L257" s="84"/>
      <c r="M257" s="86"/>
      <c r="N257" s="86"/>
      <c r="O257" s="84"/>
      <c r="P257" s="80"/>
      <c r="Q257" s="80"/>
      <c r="R257" s="84"/>
    </row>
    <row r="258" spans="5:18">
      <c r="E258" s="80"/>
      <c r="F258" s="80"/>
      <c r="G258" s="81"/>
      <c r="H258" s="230"/>
      <c r="I258" s="230"/>
      <c r="J258" s="82"/>
      <c r="K258" s="82"/>
      <c r="L258" s="81"/>
      <c r="M258" s="83"/>
      <c r="N258" s="83"/>
      <c r="O258" s="81"/>
      <c r="P258" s="80"/>
      <c r="Q258" s="80"/>
      <c r="R258" s="81"/>
    </row>
    <row r="259" spans="5:18">
      <c r="E259" s="80"/>
      <c r="F259" s="80"/>
      <c r="G259" s="84"/>
      <c r="H259" s="231"/>
      <c r="I259" s="231"/>
      <c r="J259" s="85"/>
      <c r="K259" s="85"/>
      <c r="L259" s="84"/>
      <c r="M259" s="86"/>
      <c r="N259" s="86"/>
      <c r="O259" s="84"/>
      <c r="P259" s="80"/>
      <c r="Q259" s="80"/>
      <c r="R259" s="84"/>
    </row>
    <row r="260" spans="5:18">
      <c r="E260" s="80"/>
      <c r="F260" s="80"/>
      <c r="G260" s="81"/>
      <c r="H260" s="230"/>
      <c r="I260" s="230"/>
      <c r="J260" s="82"/>
      <c r="K260" s="82"/>
      <c r="L260" s="81"/>
      <c r="M260" s="83"/>
      <c r="N260" s="83"/>
      <c r="O260" s="81"/>
      <c r="P260" s="80"/>
      <c r="Q260" s="80"/>
      <c r="R260" s="81"/>
    </row>
    <row r="261" spans="5:18"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</row>
    <row r="262" spans="5:18">
      <c r="E262" s="394"/>
      <c r="F262" s="394"/>
      <c r="G262" s="394"/>
      <c r="H262" s="394"/>
      <c r="I262" s="394"/>
      <c r="J262" s="394"/>
      <c r="K262" s="394"/>
      <c r="L262" s="394"/>
      <c r="M262" s="394"/>
      <c r="N262" s="394"/>
      <c r="O262" s="394"/>
      <c r="P262" s="394"/>
      <c r="Q262" s="394"/>
      <c r="R262" s="394"/>
    </row>
    <row r="263" spans="5:18"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</row>
    <row r="264" spans="5:18">
      <c r="E264" s="80"/>
      <c r="F264" s="80"/>
      <c r="G264" s="81"/>
      <c r="H264" s="230"/>
      <c r="I264" s="230"/>
      <c r="J264" s="82"/>
      <c r="K264" s="82"/>
      <c r="L264" s="81"/>
      <c r="M264" s="83"/>
      <c r="N264" s="83"/>
      <c r="O264" s="81"/>
      <c r="P264" s="80"/>
      <c r="Q264" s="80"/>
      <c r="R264" s="81"/>
    </row>
    <row r="265" spans="5:18">
      <c r="E265" s="80"/>
      <c r="F265" s="80"/>
      <c r="G265" s="84"/>
      <c r="H265" s="231"/>
      <c r="I265" s="231"/>
      <c r="J265" s="85"/>
      <c r="K265" s="85"/>
      <c r="L265" s="84"/>
      <c r="M265" s="86"/>
      <c r="N265" s="86"/>
      <c r="O265" s="84"/>
      <c r="P265" s="80"/>
      <c r="Q265" s="80"/>
      <c r="R265" s="84"/>
    </row>
    <row r="266" spans="5:18">
      <c r="E266" s="80"/>
      <c r="F266" s="80"/>
      <c r="G266" s="81"/>
      <c r="H266" s="230"/>
      <c r="I266" s="230"/>
      <c r="J266" s="82"/>
      <c r="K266" s="82"/>
      <c r="L266" s="81"/>
      <c r="M266" s="83"/>
      <c r="N266" s="83"/>
      <c r="O266" s="81"/>
      <c r="P266" s="80"/>
      <c r="Q266" s="80"/>
      <c r="R266" s="81"/>
    </row>
    <row r="267" spans="5:18">
      <c r="E267" s="80"/>
      <c r="F267" s="80"/>
      <c r="G267" s="84"/>
      <c r="H267" s="231"/>
      <c r="I267" s="231"/>
      <c r="J267" s="85"/>
      <c r="K267" s="85"/>
      <c r="L267" s="84"/>
      <c r="M267" s="86"/>
      <c r="N267" s="86"/>
      <c r="O267" s="84"/>
      <c r="P267" s="80"/>
      <c r="Q267" s="80"/>
      <c r="R267" s="84"/>
    </row>
    <row r="268" spans="5:18">
      <c r="E268" s="80"/>
      <c r="F268" s="80"/>
      <c r="G268" s="81"/>
      <c r="H268" s="230"/>
      <c r="I268" s="230"/>
      <c r="J268" s="82"/>
      <c r="K268" s="82"/>
      <c r="L268" s="81"/>
      <c r="M268" s="83"/>
      <c r="N268" s="83"/>
      <c r="O268" s="81"/>
      <c r="P268" s="80"/>
      <c r="Q268" s="80"/>
      <c r="R268" s="81"/>
    </row>
    <row r="269" spans="5:18">
      <c r="E269" s="80"/>
      <c r="F269" s="80"/>
      <c r="G269" s="84"/>
      <c r="H269" s="231"/>
      <c r="I269" s="231"/>
      <c r="J269" s="85"/>
      <c r="K269" s="85"/>
      <c r="L269" s="84"/>
      <c r="M269" s="86"/>
      <c r="N269" s="86"/>
      <c r="O269" s="84"/>
      <c r="P269" s="80"/>
      <c r="Q269" s="80"/>
      <c r="R269" s="84"/>
    </row>
    <row r="270" spans="5:18">
      <c r="E270" s="80"/>
      <c r="F270" s="80"/>
      <c r="G270" s="81"/>
      <c r="H270" s="230"/>
      <c r="I270" s="230"/>
      <c r="J270" s="82"/>
      <c r="K270" s="82"/>
      <c r="L270" s="81"/>
      <c r="M270" s="83"/>
      <c r="N270" s="83"/>
      <c r="O270" s="81"/>
      <c r="P270" s="80"/>
      <c r="Q270" s="80"/>
      <c r="R270" s="81"/>
    </row>
    <row r="271" spans="5:18"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</row>
    <row r="272" spans="5:18">
      <c r="E272" s="394"/>
      <c r="F272" s="394"/>
      <c r="G272" s="394"/>
      <c r="H272" s="394"/>
      <c r="I272" s="394"/>
      <c r="J272" s="394"/>
      <c r="K272" s="394"/>
      <c r="L272" s="394"/>
      <c r="M272" s="394"/>
      <c r="N272" s="394"/>
      <c r="O272" s="394"/>
      <c r="P272" s="394"/>
      <c r="Q272" s="394"/>
      <c r="R272" s="394"/>
    </row>
    <row r="273" spans="5:18">
      <c r="E273" s="80"/>
      <c r="F273" s="80"/>
      <c r="G273" s="84"/>
      <c r="H273" s="231"/>
      <c r="I273" s="231"/>
      <c r="J273" s="85"/>
      <c r="K273" s="85"/>
      <c r="L273" s="84"/>
      <c r="M273" s="86"/>
      <c r="N273" s="86"/>
      <c r="O273" s="84"/>
      <c r="P273" s="80"/>
      <c r="Q273" s="80"/>
      <c r="R273" s="84"/>
    </row>
    <row r="274" spans="5:18">
      <c r="E274" s="394"/>
      <c r="F274" s="394"/>
      <c r="G274" s="394"/>
      <c r="H274" s="394"/>
      <c r="I274" s="394"/>
      <c r="J274" s="394"/>
      <c r="K274" s="394"/>
      <c r="L274" s="394"/>
      <c r="M274" s="394"/>
      <c r="N274" s="394"/>
      <c r="O274" s="394"/>
      <c r="P274" s="394"/>
      <c r="Q274" s="394"/>
      <c r="R274" s="394"/>
    </row>
    <row r="275" spans="5:18">
      <c r="E275" s="80"/>
      <c r="F275" s="80"/>
      <c r="G275" s="84"/>
      <c r="H275" s="231"/>
      <c r="I275" s="231"/>
      <c r="J275" s="85"/>
      <c r="K275" s="85"/>
      <c r="L275" s="84"/>
      <c r="M275" s="86"/>
      <c r="N275" s="86"/>
      <c r="O275" s="84"/>
      <c r="P275" s="80"/>
      <c r="Q275" s="80"/>
      <c r="R275" s="84"/>
    </row>
    <row r="276" spans="5:18">
      <c r="E276" s="80"/>
      <c r="F276" s="80"/>
      <c r="G276" s="81"/>
      <c r="H276" s="230"/>
      <c r="I276" s="230"/>
      <c r="J276" s="82"/>
      <c r="K276" s="82"/>
      <c r="L276" s="81"/>
      <c r="M276" s="83"/>
      <c r="N276" s="83"/>
      <c r="O276" s="81"/>
      <c r="P276" s="80"/>
      <c r="Q276" s="80"/>
      <c r="R276" s="81"/>
    </row>
    <row r="277" spans="5:18">
      <c r="E277" s="80"/>
      <c r="F277" s="80"/>
      <c r="G277" s="84"/>
      <c r="H277" s="231"/>
      <c r="I277" s="231"/>
      <c r="J277" s="85"/>
      <c r="K277" s="85"/>
      <c r="L277" s="84"/>
      <c r="M277" s="86"/>
      <c r="N277" s="86"/>
      <c r="O277" s="84"/>
      <c r="P277" s="80"/>
      <c r="Q277" s="80"/>
      <c r="R277" s="84"/>
    </row>
    <row r="278" spans="5:18">
      <c r="E278" s="80"/>
      <c r="F278" s="80"/>
      <c r="G278" s="81"/>
      <c r="H278" s="230"/>
      <c r="I278" s="230"/>
      <c r="J278" s="82"/>
      <c r="K278" s="82"/>
      <c r="L278" s="81"/>
      <c r="M278" s="83"/>
      <c r="N278" s="83"/>
      <c r="O278" s="81"/>
      <c r="P278" s="80"/>
      <c r="Q278" s="80"/>
      <c r="R278" s="81"/>
    </row>
    <row r="279" spans="5:18">
      <c r="E279" s="80"/>
      <c r="F279" s="80"/>
      <c r="G279" s="84"/>
      <c r="H279" s="231"/>
      <c r="I279" s="231"/>
      <c r="J279" s="85"/>
      <c r="K279" s="85"/>
      <c r="L279" s="84"/>
      <c r="M279" s="86"/>
      <c r="N279" s="86"/>
      <c r="O279" s="84"/>
      <c r="P279" s="80"/>
      <c r="Q279" s="80"/>
      <c r="R279" s="84"/>
    </row>
    <row r="280" spans="5:18">
      <c r="E280" s="80"/>
      <c r="F280" s="80"/>
      <c r="G280" s="81"/>
      <c r="H280" s="230"/>
      <c r="I280" s="230"/>
      <c r="J280" s="82"/>
      <c r="K280" s="82"/>
      <c r="L280" s="81"/>
      <c r="M280" s="83"/>
      <c r="N280" s="83"/>
      <c r="O280" s="81"/>
      <c r="P280" s="80"/>
      <c r="Q280" s="80"/>
      <c r="R280" s="81"/>
    </row>
    <row r="281" spans="5:18">
      <c r="E281" s="80"/>
      <c r="F281" s="80"/>
      <c r="G281" s="84"/>
      <c r="H281" s="231"/>
      <c r="I281" s="231"/>
      <c r="J281" s="85"/>
      <c r="K281" s="85"/>
      <c r="L281" s="84"/>
      <c r="M281" s="86"/>
      <c r="N281" s="86"/>
      <c r="O281" s="84"/>
      <c r="P281" s="80"/>
      <c r="Q281" s="80"/>
      <c r="R281" s="84"/>
    </row>
    <row r="282" spans="5:18">
      <c r="E282" s="394"/>
      <c r="F282" s="394"/>
      <c r="G282" s="394"/>
      <c r="H282" s="394"/>
      <c r="I282" s="394"/>
      <c r="J282" s="394"/>
      <c r="K282" s="394"/>
      <c r="L282" s="394"/>
      <c r="M282" s="394"/>
      <c r="N282" s="394"/>
      <c r="O282" s="394"/>
      <c r="P282" s="394"/>
      <c r="Q282" s="394"/>
      <c r="R282" s="394"/>
    </row>
    <row r="283" spans="5:18"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</row>
    <row r="284" spans="5:18">
      <c r="E284" s="394"/>
      <c r="F284" s="394"/>
      <c r="G284" s="394"/>
      <c r="H284" s="394"/>
      <c r="I284" s="394"/>
      <c r="J284" s="394"/>
      <c r="K284" s="394"/>
      <c r="L284" s="394"/>
      <c r="M284" s="394"/>
      <c r="N284" s="394"/>
      <c r="O284" s="394"/>
      <c r="P284" s="394"/>
      <c r="Q284" s="394"/>
      <c r="R284" s="394"/>
    </row>
    <row r="285" spans="5:18">
      <c r="E285" s="80"/>
      <c r="F285" s="80"/>
      <c r="G285" s="84"/>
      <c r="H285" s="231"/>
      <c r="I285" s="231"/>
      <c r="J285" s="85"/>
      <c r="K285" s="85"/>
      <c r="L285" s="84"/>
      <c r="M285" s="86"/>
      <c r="N285" s="86"/>
      <c r="O285" s="84"/>
      <c r="P285" s="80"/>
      <c r="Q285" s="80"/>
      <c r="R285" s="84"/>
    </row>
    <row r="286" spans="5:18">
      <c r="E286" s="80"/>
      <c r="F286" s="80"/>
      <c r="G286" s="81"/>
      <c r="H286" s="230"/>
      <c r="I286" s="230"/>
      <c r="J286" s="82"/>
      <c r="K286" s="82"/>
      <c r="L286" s="81"/>
      <c r="M286" s="83"/>
      <c r="N286" s="83"/>
      <c r="O286" s="81"/>
      <c r="P286" s="80"/>
      <c r="Q286" s="80"/>
      <c r="R286" s="81"/>
    </row>
    <row r="287" spans="5:18">
      <c r="E287" s="80"/>
      <c r="F287" s="80"/>
      <c r="G287" s="84"/>
      <c r="H287" s="231"/>
      <c r="I287" s="231"/>
      <c r="J287" s="85"/>
      <c r="K287" s="85"/>
      <c r="L287" s="84"/>
      <c r="M287" s="86"/>
      <c r="N287" s="86"/>
      <c r="O287" s="84"/>
      <c r="P287" s="80"/>
      <c r="Q287" s="80"/>
      <c r="R287" s="84"/>
    </row>
    <row r="288" spans="5:18">
      <c r="E288" s="80"/>
      <c r="F288" s="80"/>
      <c r="G288" s="81"/>
      <c r="H288" s="230"/>
      <c r="I288" s="230"/>
      <c r="J288" s="82"/>
      <c r="K288" s="82"/>
      <c r="L288" s="81"/>
      <c r="M288" s="83"/>
      <c r="N288" s="83"/>
      <c r="O288" s="81"/>
      <c r="P288" s="80"/>
      <c r="Q288" s="80"/>
      <c r="R288" s="81"/>
    </row>
    <row r="289" spans="5:18">
      <c r="E289" s="80"/>
      <c r="F289" s="80"/>
      <c r="G289" s="84"/>
      <c r="H289" s="231"/>
      <c r="I289" s="231"/>
      <c r="J289" s="85"/>
      <c r="K289" s="85"/>
      <c r="L289" s="84"/>
      <c r="M289" s="86"/>
      <c r="N289" s="86"/>
      <c r="O289" s="84"/>
      <c r="P289" s="80"/>
      <c r="Q289" s="80"/>
      <c r="R289" s="84"/>
    </row>
    <row r="290" spans="5:18">
      <c r="E290" s="80"/>
      <c r="F290" s="80"/>
      <c r="G290" s="81"/>
      <c r="H290" s="230"/>
      <c r="I290" s="230"/>
      <c r="J290" s="82"/>
      <c r="K290" s="82"/>
      <c r="L290" s="81"/>
      <c r="M290" s="83"/>
      <c r="N290" s="83"/>
      <c r="O290" s="81"/>
      <c r="P290" s="80"/>
      <c r="Q290" s="80"/>
      <c r="R290" s="81"/>
    </row>
    <row r="291" spans="5:18">
      <c r="E291" s="80"/>
      <c r="F291" s="80"/>
      <c r="G291" s="84"/>
      <c r="H291" s="231"/>
      <c r="I291" s="231"/>
      <c r="J291" s="85"/>
      <c r="K291" s="85"/>
      <c r="L291" s="84"/>
      <c r="M291" s="86"/>
      <c r="N291" s="86"/>
      <c r="O291" s="84"/>
      <c r="P291" s="80"/>
      <c r="Q291" s="80"/>
      <c r="R291" s="84"/>
    </row>
    <row r="292" spans="5:18">
      <c r="E292" s="394"/>
      <c r="F292" s="394"/>
      <c r="G292" s="394"/>
      <c r="H292" s="394"/>
      <c r="I292" s="394"/>
      <c r="J292" s="394"/>
      <c r="K292" s="394"/>
      <c r="L292" s="394"/>
      <c r="M292" s="394"/>
      <c r="N292" s="394"/>
      <c r="O292" s="394"/>
      <c r="P292" s="394"/>
      <c r="Q292" s="394"/>
      <c r="R292" s="394"/>
    </row>
    <row r="293" spans="5:18"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</row>
    <row r="294" spans="5:18">
      <c r="E294" s="80"/>
      <c r="F294" s="80"/>
      <c r="G294" s="81"/>
      <c r="H294" s="230"/>
      <c r="I294" s="230"/>
      <c r="J294" s="82"/>
      <c r="K294" s="82"/>
      <c r="L294" s="81"/>
      <c r="M294" s="83"/>
      <c r="N294" s="83"/>
      <c r="O294" s="81"/>
      <c r="P294" s="80"/>
      <c r="Q294" s="80"/>
      <c r="R294" s="81"/>
    </row>
    <row r="295" spans="5:18"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</row>
    <row r="296" spans="5:18">
      <c r="E296" s="80"/>
      <c r="F296" s="80"/>
      <c r="G296" s="81"/>
      <c r="H296" s="230"/>
      <c r="I296" s="230"/>
      <c r="J296" s="82"/>
      <c r="K296" s="82"/>
      <c r="L296" s="81"/>
      <c r="M296" s="83"/>
      <c r="N296" s="83"/>
      <c r="O296" s="81"/>
      <c r="P296" s="80"/>
      <c r="Q296" s="80"/>
      <c r="R296" s="81"/>
    </row>
    <row r="297" spans="5:18">
      <c r="E297" s="80"/>
      <c r="F297" s="80"/>
      <c r="G297" s="84"/>
      <c r="H297" s="231"/>
      <c r="I297" s="231"/>
      <c r="J297" s="85"/>
      <c r="K297" s="85"/>
      <c r="L297" s="84"/>
      <c r="M297" s="86"/>
      <c r="N297" s="86"/>
      <c r="O297" s="84"/>
      <c r="P297" s="80"/>
      <c r="Q297" s="80"/>
      <c r="R297" s="84"/>
    </row>
    <row r="298" spans="5:18">
      <c r="E298" s="80"/>
      <c r="F298" s="80"/>
      <c r="G298" s="81"/>
      <c r="H298" s="230"/>
      <c r="I298" s="230"/>
      <c r="J298" s="82"/>
      <c r="K298" s="82"/>
      <c r="L298" s="81"/>
      <c r="M298" s="83"/>
      <c r="N298" s="83"/>
      <c r="O298" s="81"/>
      <c r="P298" s="80"/>
      <c r="Q298" s="80"/>
      <c r="R298" s="81"/>
    </row>
    <row r="299" spans="5:18">
      <c r="E299" s="80"/>
      <c r="F299" s="80"/>
      <c r="G299" s="84"/>
      <c r="H299" s="231"/>
      <c r="I299" s="231"/>
      <c r="J299" s="85"/>
      <c r="K299" s="85"/>
      <c r="L299" s="84"/>
      <c r="M299" s="86"/>
      <c r="N299" s="86"/>
      <c r="O299" s="84"/>
      <c r="P299" s="80"/>
      <c r="Q299" s="80"/>
      <c r="R299" s="84"/>
    </row>
    <row r="300" spans="5:18">
      <c r="E300" s="80"/>
      <c r="F300" s="80"/>
      <c r="G300" s="81"/>
      <c r="H300" s="230"/>
      <c r="I300" s="230"/>
      <c r="J300" s="82"/>
      <c r="K300" s="82"/>
      <c r="L300" s="81"/>
      <c r="M300" s="83"/>
      <c r="N300" s="83"/>
      <c r="O300" s="81"/>
      <c r="P300" s="80"/>
      <c r="Q300" s="80"/>
      <c r="R300" s="81"/>
    </row>
    <row r="301" spans="5:18">
      <c r="E301" s="80"/>
      <c r="F301" s="80"/>
      <c r="G301" s="84"/>
      <c r="H301" s="231"/>
      <c r="I301" s="231"/>
      <c r="J301" s="85"/>
      <c r="K301" s="85"/>
      <c r="L301" s="84"/>
      <c r="M301" s="86"/>
      <c r="N301" s="86"/>
      <c r="O301" s="84"/>
      <c r="P301" s="80"/>
      <c r="Q301" s="80"/>
      <c r="R301" s="84"/>
    </row>
    <row r="302" spans="5:18">
      <c r="E302" s="80"/>
      <c r="F302" s="80"/>
      <c r="G302" s="81"/>
      <c r="H302" s="230"/>
      <c r="I302" s="230"/>
      <c r="J302" s="82"/>
      <c r="K302" s="82"/>
      <c r="L302" s="81"/>
      <c r="M302" s="83"/>
      <c r="N302" s="83"/>
      <c r="O302" s="81"/>
      <c r="P302" s="80"/>
      <c r="Q302" s="80"/>
      <c r="R302" s="81"/>
    </row>
    <row r="303" spans="5:18"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</row>
    <row r="304" spans="5:18">
      <c r="E304" s="394"/>
      <c r="F304" s="394"/>
      <c r="G304" s="394"/>
      <c r="H304" s="394"/>
      <c r="I304" s="394"/>
      <c r="J304" s="394"/>
      <c r="K304" s="394"/>
      <c r="L304" s="394"/>
      <c r="M304" s="394"/>
      <c r="N304" s="394"/>
      <c r="O304" s="394"/>
      <c r="P304" s="394"/>
      <c r="Q304" s="394"/>
      <c r="R304" s="394"/>
    </row>
    <row r="305" spans="5:18"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</row>
    <row r="306" spans="5:18">
      <c r="E306" s="80"/>
      <c r="F306" s="80"/>
      <c r="G306" s="81"/>
      <c r="H306" s="230"/>
      <c r="I306" s="230"/>
      <c r="J306" s="82"/>
      <c r="K306" s="82"/>
      <c r="L306" s="81"/>
      <c r="M306" s="83"/>
      <c r="N306" s="83"/>
      <c r="O306" s="81"/>
      <c r="P306" s="80"/>
      <c r="Q306" s="80"/>
      <c r="R306" s="81"/>
    </row>
    <row r="307" spans="5:18">
      <c r="E307" s="80"/>
      <c r="F307" s="80"/>
      <c r="G307" s="84"/>
      <c r="H307" s="231"/>
      <c r="I307" s="231"/>
      <c r="J307" s="85"/>
      <c r="K307" s="85"/>
      <c r="L307" s="84"/>
      <c r="M307" s="86"/>
      <c r="N307" s="86"/>
      <c r="O307" s="84"/>
      <c r="P307" s="80"/>
      <c r="Q307" s="80"/>
      <c r="R307" s="84"/>
    </row>
    <row r="308" spans="5:18">
      <c r="E308" s="80"/>
      <c r="F308" s="80"/>
      <c r="G308" s="81"/>
      <c r="H308" s="230"/>
      <c r="I308" s="230"/>
      <c r="J308" s="82"/>
      <c r="K308" s="82"/>
      <c r="L308" s="81"/>
      <c r="M308" s="83"/>
      <c r="N308" s="83"/>
      <c r="O308" s="81"/>
      <c r="P308" s="80"/>
      <c r="Q308" s="80"/>
      <c r="R308" s="81"/>
    </row>
    <row r="309" spans="5:18">
      <c r="E309" s="80"/>
      <c r="F309" s="80"/>
      <c r="G309" s="84"/>
      <c r="H309" s="231"/>
      <c r="I309" s="231"/>
      <c r="J309" s="85"/>
      <c r="K309" s="85"/>
      <c r="L309" s="84"/>
      <c r="M309" s="86"/>
      <c r="N309" s="86"/>
      <c r="O309" s="84"/>
      <c r="P309" s="80"/>
      <c r="Q309" s="80"/>
      <c r="R309" s="84"/>
    </row>
    <row r="310" spans="5:18">
      <c r="E310" s="80"/>
      <c r="F310" s="80"/>
      <c r="G310" s="81"/>
      <c r="H310" s="230"/>
      <c r="I310" s="230"/>
      <c r="J310" s="82"/>
      <c r="K310" s="82"/>
      <c r="L310" s="81"/>
      <c r="M310" s="83"/>
      <c r="N310" s="83"/>
      <c r="O310" s="81"/>
      <c r="P310" s="80"/>
      <c r="Q310" s="80"/>
      <c r="R310" s="81"/>
    </row>
    <row r="311" spans="5:18">
      <c r="E311" s="80"/>
      <c r="F311" s="80"/>
      <c r="G311" s="84"/>
      <c r="H311" s="231"/>
      <c r="I311" s="231"/>
      <c r="J311" s="85"/>
      <c r="K311" s="85"/>
      <c r="L311" s="84"/>
      <c r="M311" s="86"/>
      <c r="N311" s="86"/>
      <c r="O311" s="84"/>
      <c r="P311" s="80"/>
      <c r="Q311" s="80"/>
      <c r="R311" s="84"/>
    </row>
    <row r="312" spans="5:18">
      <c r="E312" s="80"/>
      <c r="F312" s="80"/>
      <c r="G312" s="81"/>
      <c r="H312" s="230"/>
      <c r="I312" s="230"/>
      <c r="J312" s="82"/>
      <c r="K312" s="82"/>
      <c r="L312" s="81"/>
      <c r="M312" s="83"/>
      <c r="N312" s="83"/>
      <c r="O312" s="81"/>
      <c r="P312" s="80"/>
      <c r="Q312" s="80"/>
      <c r="R312" s="81"/>
    </row>
    <row r="313" spans="5:18"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</row>
    <row r="314" spans="5:18">
      <c r="E314" s="394"/>
      <c r="F314" s="394"/>
      <c r="G314" s="394"/>
      <c r="H314" s="394"/>
      <c r="I314" s="394"/>
      <c r="J314" s="394"/>
      <c r="K314" s="394"/>
      <c r="L314" s="394"/>
      <c r="M314" s="394"/>
      <c r="N314" s="394"/>
      <c r="O314" s="394"/>
      <c r="P314" s="394"/>
      <c r="Q314" s="394"/>
      <c r="R314" s="394"/>
    </row>
    <row r="315" spans="5:18">
      <c r="E315" s="80"/>
      <c r="F315" s="80"/>
      <c r="G315" s="84"/>
      <c r="H315" s="231"/>
      <c r="I315" s="231"/>
      <c r="J315" s="85"/>
      <c r="K315" s="85"/>
      <c r="L315" s="84"/>
      <c r="M315" s="86"/>
      <c r="N315" s="86"/>
      <c r="O315" s="84"/>
      <c r="P315" s="80"/>
      <c r="Q315" s="80"/>
      <c r="R315" s="84"/>
    </row>
  </sheetData>
  <mergeCells count="35">
    <mergeCell ref="A86:A106"/>
    <mergeCell ref="B86:B92"/>
    <mergeCell ref="C86:C92"/>
    <mergeCell ref="B93:B99"/>
    <mergeCell ref="C93:C99"/>
    <mergeCell ref="B100:B106"/>
    <mergeCell ref="C100:C106"/>
    <mergeCell ref="A65:A85"/>
    <mergeCell ref="B65:B71"/>
    <mergeCell ref="C65:C71"/>
    <mergeCell ref="B72:B78"/>
    <mergeCell ref="C72:C78"/>
    <mergeCell ref="B79:B85"/>
    <mergeCell ref="C79:C85"/>
    <mergeCell ref="A44:A64"/>
    <mergeCell ref="B44:B50"/>
    <mergeCell ref="C44:C50"/>
    <mergeCell ref="B51:B57"/>
    <mergeCell ref="C51:C57"/>
    <mergeCell ref="B58:B64"/>
    <mergeCell ref="C58:C64"/>
    <mergeCell ref="B16:B22"/>
    <mergeCell ref="C16:C22"/>
    <mergeCell ref="A23:A43"/>
    <mergeCell ref="B23:B29"/>
    <mergeCell ref="C23:C29"/>
    <mergeCell ref="B30:B36"/>
    <mergeCell ref="C30:C36"/>
    <mergeCell ref="B37:B43"/>
    <mergeCell ref="C37:C43"/>
    <mergeCell ref="A2:A22"/>
    <mergeCell ref="B2:B8"/>
    <mergeCell ref="C2:C8"/>
    <mergeCell ref="B9:B15"/>
    <mergeCell ref="C9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X226"/>
  <sheetViews>
    <sheetView zoomScale="70" zoomScaleNormal="70" workbookViewId="0">
      <selection activeCell="K10" sqref="K10"/>
    </sheetView>
  </sheetViews>
  <sheetFormatPr defaultColWidth="9" defaultRowHeight="14.4"/>
  <cols>
    <col min="1" max="1" width="27.44140625" style="92" bestFit="1" customWidth="1"/>
    <col min="2" max="2" width="32.5546875" style="92" bestFit="1" customWidth="1"/>
    <col min="3" max="3" width="15.21875" style="92" bestFit="1" customWidth="1"/>
    <col min="4" max="4" width="19.44140625" style="92" customWidth="1"/>
    <col min="5" max="5" width="13.5546875" style="92" bestFit="1" customWidth="1"/>
    <col min="6" max="6" width="11.109375" style="92" bestFit="1" customWidth="1"/>
    <col min="7" max="7" width="7.21875" style="92" bestFit="1" customWidth="1"/>
    <col min="8" max="8" width="7" style="92" bestFit="1" customWidth="1"/>
    <col min="9" max="10" width="7.21875" style="92" bestFit="1" customWidth="1"/>
    <col min="11" max="11" width="7.77734375" style="92" bestFit="1" customWidth="1"/>
    <col min="12" max="13" width="14" style="92" bestFit="1" customWidth="1"/>
    <col min="14" max="14" width="12.44140625" style="92" bestFit="1" customWidth="1"/>
    <col min="15" max="15" width="12.88671875" style="92" bestFit="1" customWidth="1"/>
    <col min="16" max="16" width="13" style="92" bestFit="1" customWidth="1"/>
    <col min="17" max="17" width="11.109375" style="92" bestFit="1" customWidth="1"/>
    <col min="18" max="19" width="9" style="92"/>
    <col min="20" max="20" width="24.6640625" style="92" customWidth="1"/>
    <col min="21" max="16384" width="9" style="92"/>
  </cols>
  <sheetData>
    <row r="1" spans="1:18" ht="118.8">
      <c r="A1" s="93" t="s">
        <v>287</v>
      </c>
      <c r="B1" s="93" t="s">
        <v>0</v>
      </c>
      <c r="C1" s="93" t="s">
        <v>1</v>
      </c>
      <c r="D1" s="93" t="s">
        <v>298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954" t="s">
        <v>284</v>
      </c>
      <c r="B2" s="954" t="s">
        <v>278</v>
      </c>
      <c r="C2" s="954" t="s">
        <v>345</v>
      </c>
      <c r="D2" s="849" t="s">
        <v>69</v>
      </c>
      <c r="E2" s="80">
        <v>120045879.57777201</v>
      </c>
      <c r="F2" s="80">
        <v>-4173095.794709757</v>
      </c>
      <c r="G2" s="81">
        <v>-3.3594672490224249E-2</v>
      </c>
      <c r="H2" s="230">
        <v>27.389644471710561</v>
      </c>
      <c r="I2" s="230">
        <v>-0.61988780087614614</v>
      </c>
      <c r="J2" s="82">
        <v>4.3131144157685251</v>
      </c>
      <c r="K2" s="82">
        <v>-0.21102331910910177</v>
      </c>
      <c r="L2" s="81">
        <v>-4.6643875910822537E-2</v>
      </c>
      <c r="M2" s="83">
        <v>517771613.76050085</v>
      </c>
      <c r="N2" s="83">
        <v>-44212140.109978497</v>
      </c>
      <c r="O2" s="81">
        <v>-7.8671562666147984E-2</v>
      </c>
      <c r="P2" s="80">
        <v>145264200.41613415</v>
      </c>
      <c r="Q2" s="80">
        <v>-6823995.745361656</v>
      </c>
      <c r="R2" s="81">
        <v>-4.4868674345480128E-2</v>
      </c>
    </row>
    <row r="3" spans="1:18">
      <c r="A3" s="954" t="s">
        <v>284</v>
      </c>
      <c r="B3" s="954" t="s">
        <v>278</v>
      </c>
      <c r="C3" s="954" t="s">
        <v>345</v>
      </c>
      <c r="D3" s="87" t="s">
        <v>79</v>
      </c>
      <c r="E3" s="80">
        <v>62571238.436422043</v>
      </c>
      <c r="F3" s="80">
        <v>1413867.4826368988</v>
      </c>
      <c r="G3" s="84">
        <v>2.311851311766357E-2</v>
      </c>
      <c r="H3" s="231">
        <v>14.276241558278045</v>
      </c>
      <c r="I3" s="231">
        <v>0.48616359072075888</v>
      </c>
      <c r="J3" s="85">
        <v>5.7082522147847854</v>
      </c>
      <c r="K3" s="85">
        <v>-0.25297247588301719</v>
      </c>
      <c r="L3" s="84">
        <v>-4.2436326260112518E-2</v>
      </c>
      <c r="M3" s="86">
        <v>357172410.38653302</v>
      </c>
      <c r="N3" s="86">
        <v>-7400419.359500885</v>
      </c>
      <c r="O3" s="84">
        <v>-2.0298877907758819E-2</v>
      </c>
      <c r="P3" s="80">
        <v>83507929.194806814</v>
      </c>
      <c r="Q3" s="80">
        <v>1320862.7555969208</v>
      </c>
      <c r="R3" s="84">
        <v>1.6071418689385927E-2</v>
      </c>
    </row>
    <row r="4" spans="1:18">
      <c r="A4" s="954" t="s">
        <v>284</v>
      </c>
      <c r="B4" s="954" t="s">
        <v>278</v>
      </c>
      <c r="C4" s="954" t="s">
        <v>345</v>
      </c>
      <c r="D4" s="849" t="s">
        <v>68</v>
      </c>
      <c r="E4" s="80">
        <v>49746954.882277906</v>
      </c>
      <c r="F4" s="80">
        <v>101874.08593928069</v>
      </c>
      <c r="G4" s="81">
        <v>2.0520479432232894E-3</v>
      </c>
      <c r="H4" s="230">
        <v>11.350255523706549</v>
      </c>
      <c r="I4" s="230">
        <v>0.15602784173947803</v>
      </c>
      <c r="J4" s="82">
        <v>5.4756761615028999</v>
      </c>
      <c r="K4" s="82">
        <v>-0.40959154868433956</v>
      </c>
      <c r="L4" s="81">
        <v>-6.9596077672957446E-2</v>
      </c>
      <c r="M4" s="83">
        <v>272398214.95624942</v>
      </c>
      <c r="N4" s="83">
        <v>-19776376.024078906</v>
      </c>
      <c r="O4" s="81">
        <v>-6.7686844217779429E-2</v>
      </c>
      <c r="P4" s="80">
        <v>83365931.622632638</v>
      </c>
      <c r="Q4" s="80">
        <v>2071808.257834807</v>
      </c>
      <c r="R4" s="81">
        <v>2.5485338571618648E-2</v>
      </c>
    </row>
    <row r="5" spans="1:18">
      <c r="A5" s="954" t="s">
        <v>284</v>
      </c>
      <c r="B5" s="954" t="s">
        <v>278</v>
      </c>
      <c r="C5" s="954" t="s">
        <v>345</v>
      </c>
      <c r="D5" s="87" t="s">
        <v>300</v>
      </c>
      <c r="E5" s="80">
        <v>25561949.43744142</v>
      </c>
      <c r="F5" s="80">
        <v>630184.9659217149</v>
      </c>
      <c r="G5" s="84">
        <v>2.5276388546089223E-2</v>
      </c>
      <c r="H5" s="231">
        <v>5.8322093982557703</v>
      </c>
      <c r="I5" s="231">
        <v>0.21046715248723658</v>
      </c>
      <c r="J5" s="85">
        <v>5.6597699660708498</v>
      </c>
      <c r="K5" s="85">
        <v>-0.22856844500399465</v>
      </c>
      <c r="L5" s="84">
        <v>-3.8817138052748612E-2</v>
      </c>
      <c r="M5" s="86">
        <v>144674753.70025259</v>
      </c>
      <c r="N5" s="86">
        <v>-2131912.6932680011</v>
      </c>
      <c r="O5" s="84">
        <v>-1.4521906570327888E-2</v>
      </c>
      <c r="P5" s="80">
        <v>31061296.208879087</v>
      </c>
      <c r="Q5" s="80">
        <v>163075.89679434523</v>
      </c>
      <c r="R5" s="84">
        <v>5.2778410907557641E-3</v>
      </c>
    </row>
    <row r="6" spans="1:18">
      <c r="A6" s="954" t="s">
        <v>284</v>
      </c>
      <c r="B6" s="954" t="s">
        <v>278</v>
      </c>
      <c r="C6" s="954" t="s">
        <v>345</v>
      </c>
      <c r="D6" s="849" t="s">
        <v>301</v>
      </c>
      <c r="E6" s="80">
        <v>11331255.274259964</v>
      </c>
      <c r="F6" s="80">
        <v>-174711.5872835163</v>
      </c>
      <c r="G6" s="81">
        <v>-1.5184433380167013E-2</v>
      </c>
      <c r="H6" s="230">
        <v>2.585336993420992</v>
      </c>
      <c r="I6" s="230">
        <v>-9.0874829469664853E-3</v>
      </c>
      <c r="J6" s="82">
        <v>10.189484396235247</v>
      </c>
      <c r="K6" s="82">
        <v>0.23784900315482105</v>
      </c>
      <c r="L6" s="81">
        <v>2.3900494115791489E-2</v>
      </c>
      <c r="M6" s="83">
        <v>115459648.80683026</v>
      </c>
      <c r="N6" s="83">
        <v>956461.75588363409</v>
      </c>
      <c r="O6" s="81">
        <v>8.3531452749701154E-3</v>
      </c>
      <c r="P6" s="80">
        <v>15981392.809179692</v>
      </c>
      <c r="Q6" s="80">
        <v>-636811.99823420867</v>
      </c>
      <c r="R6" s="81">
        <v>-3.832014381903074E-2</v>
      </c>
    </row>
    <row r="7" spans="1:18">
      <c r="A7" s="954" t="s">
        <v>284</v>
      </c>
      <c r="B7" s="954" t="s">
        <v>278</v>
      </c>
      <c r="C7" s="954" t="s">
        <v>345</v>
      </c>
      <c r="D7" s="87" t="s">
        <v>75</v>
      </c>
      <c r="E7" s="80">
        <v>8448431.5951251108</v>
      </c>
      <c r="F7" s="80">
        <v>-741267.16090522334</v>
      </c>
      <c r="G7" s="84">
        <v>-8.0662835701638153E-2</v>
      </c>
      <c r="H7" s="231">
        <v>1.9275925050316334</v>
      </c>
      <c r="I7" s="231">
        <v>-0.14454794783031466</v>
      </c>
      <c r="J7" s="85">
        <v>8.0550792083038907</v>
      </c>
      <c r="K7" s="85">
        <v>0.31460255307995677</v>
      </c>
      <c r="L7" s="84">
        <v>4.0643821704137065E-2</v>
      </c>
      <c r="M7" s="86">
        <v>68052785.684669957</v>
      </c>
      <c r="N7" s="86">
        <v>-3079863.0049232692</v>
      </c>
      <c r="O7" s="84">
        <v>-4.3297459909908513E-2</v>
      </c>
      <c r="P7" s="80">
        <v>14703180.241346685</v>
      </c>
      <c r="Q7" s="80">
        <v>-877231.88941730745</v>
      </c>
      <c r="R7" s="84">
        <v>-5.6303509949212877E-2</v>
      </c>
    </row>
    <row r="8" spans="1:18">
      <c r="A8" s="954" t="s">
        <v>284</v>
      </c>
      <c r="B8" s="954" t="s">
        <v>278</v>
      </c>
      <c r="C8" s="954" t="s">
        <v>345</v>
      </c>
      <c r="D8" s="849" t="s">
        <v>109</v>
      </c>
      <c r="E8" s="80">
        <v>8181970.652985923</v>
      </c>
      <c r="F8" s="80">
        <v>-494528.12136162817</v>
      </c>
      <c r="G8" s="81">
        <v>-5.6996276288740134E-2</v>
      </c>
      <c r="H8" s="230">
        <v>1.8667968284414911</v>
      </c>
      <c r="I8" s="230">
        <v>-8.9624657924946893E-2</v>
      </c>
      <c r="J8" s="82">
        <v>3.1544280454160525</v>
      </c>
      <c r="K8" s="82">
        <v>4.3282006888867297E-2</v>
      </c>
      <c r="L8" s="81">
        <v>1.3911917458351448E-2</v>
      </c>
      <c r="M8" s="83">
        <v>25809437.694549888</v>
      </c>
      <c r="N8" s="83">
        <v>-1184417.0955474712</v>
      </c>
      <c r="O8" s="81">
        <v>-4.387728632155094E-2</v>
      </c>
      <c r="P8" s="80">
        <v>6072490.6380725708</v>
      </c>
      <c r="Q8" s="80">
        <v>-317533.71295213699</v>
      </c>
      <c r="R8" s="81">
        <v>-4.9692097480225898E-2</v>
      </c>
    </row>
    <row r="9" spans="1:18">
      <c r="A9" s="954" t="s">
        <v>284</v>
      </c>
      <c r="B9" s="954" t="s">
        <v>278</v>
      </c>
      <c r="C9" s="954" t="s">
        <v>345</v>
      </c>
      <c r="D9" s="87" t="s">
        <v>71</v>
      </c>
      <c r="E9" s="80">
        <v>7570203.6508747637</v>
      </c>
      <c r="F9" s="80">
        <v>120093.63422481157</v>
      </c>
      <c r="G9" s="84">
        <v>1.611971285745031E-2</v>
      </c>
      <c r="H9" s="231">
        <v>1.7272161885537771</v>
      </c>
      <c r="I9" s="231">
        <v>4.7327135211079119E-2</v>
      </c>
      <c r="J9" s="85">
        <v>7.7817736287156531</v>
      </c>
      <c r="K9" s="85">
        <v>3.5197356519486966E-2</v>
      </c>
      <c r="L9" s="84">
        <v>4.5436016225408517E-3</v>
      </c>
      <c r="M9" s="86">
        <v>58909611.134384193</v>
      </c>
      <c r="N9" s="86">
        <v>1196765.6541526914</v>
      </c>
      <c r="O9" s="84">
        <v>2.0736556033485162E-2</v>
      </c>
      <c r="P9" s="80">
        <v>10063301.299845884</v>
      </c>
      <c r="Q9" s="80">
        <v>765213.73517858796</v>
      </c>
      <c r="R9" s="84">
        <v>8.2297970400536755E-2</v>
      </c>
    </row>
    <row r="10" spans="1:18">
      <c r="A10" s="954" t="s">
        <v>284</v>
      </c>
      <c r="B10" s="954" t="s">
        <v>278</v>
      </c>
      <c r="C10" s="954" t="s">
        <v>345</v>
      </c>
      <c r="D10" s="849" t="s">
        <v>78</v>
      </c>
      <c r="E10" s="80">
        <v>5803168.0268975552</v>
      </c>
      <c r="F10" s="80">
        <v>33711.575151610188</v>
      </c>
      <c r="G10" s="81">
        <v>5.8431111203566567E-3</v>
      </c>
      <c r="H10" s="230">
        <v>1.3240496852151273</v>
      </c>
      <c r="I10" s="230">
        <v>2.3123025693985833E-2</v>
      </c>
      <c r="J10" s="82">
        <v>8.8163523067101579</v>
      </c>
      <c r="K10" s="82">
        <v>-7.9557674136495393E-2</v>
      </c>
      <c r="L10" s="81">
        <v>-8.9431743697707278E-3</v>
      </c>
      <c r="M10" s="83">
        <v>51162773.820164897</v>
      </c>
      <c r="N10" s="83">
        <v>-161791.4129819721</v>
      </c>
      <c r="O10" s="81">
        <v>-3.1523192110253393E-3</v>
      </c>
      <c r="P10" s="80">
        <v>10725782.965934513</v>
      </c>
      <c r="Q10" s="80">
        <v>15202.392422584817</v>
      </c>
      <c r="R10" s="81">
        <v>1.419380799970963E-3</v>
      </c>
    </row>
    <row r="11" spans="1:18">
      <c r="A11" s="954" t="s">
        <v>284</v>
      </c>
      <c r="B11" s="954" t="s">
        <v>278</v>
      </c>
      <c r="C11" s="954" t="s">
        <v>345</v>
      </c>
      <c r="D11" s="87" t="s">
        <v>299</v>
      </c>
      <c r="E11" s="80">
        <v>4382137.0750647755</v>
      </c>
      <c r="F11" s="80">
        <v>18577.934489944018</v>
      </c>
      <c r="G11" s="84">
        <v>4.2575186657139389E-3</v>
      </c>
      <c r="H11" s="231">
        <v>0.99982754039106536</v>
      </c>
      <c r="I11" s="231">
        <v>1.5909824077756207E-2</v>
      </c>
      <c r="J11" s="85">
        <v>9.7611570730241493</v>
      </c>
      <c r="K11" s="85">
        <v>0.43364546998548903</v>
      </c>
      <c r="L11" s="84">
        <v>4.6491013728057827E-2</v>
      </c>
      <c r="M11" s="86">
        <v>42774728.305229895</v>
      </c>
      <c r="N11" s="86">
        <v>2073579.7909727469</v>
      </c>
      <c r="O11" s="84">
        <v>5.0946468752506961E-2</v>
      </c>
      <c r="P11" s="80">
        <v>7858038.0616370095</v>
      </c>
      <c r="Q11" s="80">
        <v>330292.95707609132</v>
      </c>
      <c r="R11" s="84">
        <v>4.3876745624127612E-2</v>
      </c>
    </row>
    <row r="12" spans="1:18">
      <c r="A12" s="954" t="s">
        <v>284</v>
      </c>
      <c r="B12" s="954" t="s">
        <v>278</v>
      </c>
      <c r="C12" s="954" t="s">
        <v>345</v>
      </c>
      <c r="D12" s="849" t="s">
        <v>302</v>
      </c>
      <c r="E12" s="80">
        <v>4178492.7990697906</v>
      </c>
      <c r="F12" s="80">
        <v>626738.6719474555</v>
      </c>
      <c r="G12" s="81">
        <v>0.17645891284013093</v>
      </c>
      <c r="H12" s="230">
        <v>0.9533641020971424</v>
      </c>
      <c r="I12" s="230">
        <v>0.15249634779778964</v>
      </c>
      <c r="J12" s="82">
        <v>8.8540773303935065</v>
      </c>
      <c r="K12" s="82">
        <v>-0.43286070543377164</v>
      </c>
      <c r="L12" s="81">
        <v>-4.6609625666056524E-2</v>
      </c>
      <c r="M12" s="83">
        <v>36996698.367456339</v>
      </c>
      <c r="N12" s="83">
        <v>4011777.8703774139</v>
      </c>
      <c r="O12" s="81">
        <v>0.12162460330115661</v>
      </c>
      <c r="P12" s="80">
        <v>7463744.122262178</v>
      </c>
      <c r="Q12" s="80">
        <v>1202263.4111613035</v>
      </c>
      <c r="R12" s="81">
        <v>0.19200944099848952</v>
      </c>
    </row>
    <row r="13" spans="1:18">
      <c r="A13" s="954" t="s">
        <v>284</v>
      </c>
      <c r="B13" s="954" t="s">
        <v>278</v>
      </c>
      <c r="C13" s="954" t="s">
        <v>345</v>
      </c>
      <c r="D13" s="87" t="s">
        <v>77</v>
      </c>
      <c r="E13" s="80">
        <v>2429192.2595143071</v>
      </c>
      <c r="F13" s="80">
        <v>21142.793795651291</v>
      </c>
      <c r="G13" s="84">
        <v>8.7800496196789955E-3</v>
      </c>
      <c r="H13" s="231">
        <v>0.55424403216124929</v>
      </c>
      <c r="I13" s="231">
        <v>1.1264676376177341E-2</v>
      </c>
      <c r="J13" s="85">
        <v>6.6461153049957096</v>
      </c>
      <c r="K13" s="85">
        <v>-2.8666398961884276E-2</v>
      </c>
      <c r="L13" s="84">
        <v>-4.2947320576622707E-3</v>
      </c>
      <c r="M13" s="86">
        <v>16144691.854735145</v>
      </c>
      <c r="N13" s="86">
        <v>71487.338731402531</v>
      </c>
      <c r="O13" s="84">
        <v>4.4476096014471871E-3</v>
      </c>
      <c r="P13" s="80">
        <v>4603539.9978381582</v>
      </c>
      <c r="Q13" s="80">
        <v>128126.82890017796</v>
      </c>
      <c r="R13" s="84">
        <v>2.8629050338738353E-2</v>
      </c>
    </row>
    <row r="14" spans="1:18">
      <c r="A14" s="954" t="s">
        <v>284</v>
      </c>
      <c r="B14" s="954" t="s">
        <v>278</v>
      </c>
      <c r="C14" s="954" t="s">
        <v>345</v>
      </c>
      <c r="D14" s="849" t="s">
        <v>80</v>
      </c>
      <c r="E14" s="80">
        <v>2426938.9738360709</v>
      </c>
      <c r="F14" s="80">
        <v>2882.6132551403716</v>
      </c>
      <c r="G14" s="81">
        <v>1.1891692379832073E-3</v>
      </c>
      <c r="H14" s="230">
        <v>0.55372992294036505</v>
      </c>
      <c r="I14" s="230">
        <v>7.1412503268103444E-3</v>
      </c>
      <c r="J14" s="82">
        <v>9.325845445046312</v>
      </c>
      <c r="K14" s="82">
        <v>0.37321282503017805</v>
      </c>
      <c r="L14" s="81">
        <v>4.1687494714767542E-2</v>
      </c>
      <c r="M14" s="83">
        <v>22633257.774554491</v>
      </c>
      <c r="N14" s="83">
        <v>931571.72806006297</v>
      </c>
      <c r="O14" s="81">
        <v>4.2926237439074186E-2</v>
      </c>
      <c r="P14" s="80">
        <v>4188510.042045705</v>
      </c>
      <c r="Q14" s="80">
        <v>996.91097969096154</v>
      </c>
      <c r="R14" s="81">
        <v>2.3806754713081419E-4</v>
      </c>
    </row>
    <row r="15" spans="1:18">
      <c r="A15" s="954" t="s">
        <v>284</v>
      </c>
      <c r="B15" s="954" t="s">
        <v>278</v>
      </c>
      <c r="C15" s="954" t="s">
        <v>345</v>
      </c>
      <c r="D15" s="87" t="s">
        <v>74</v>
      </c>
      <c r="E15" s="80">
        <v>2210327.5260527125</v>
      </c>
      <c r="F15" s="80">
        <v>84347.814716238063</v>
      </c>
      <c r="G15" s="84">
        <v>3.9674797584598638E-2</v>
      </c>
      <c r="H15" s="231">
        <v>0.50430789726021641</v>
      </c>
      <c r="I15" s="231">
        <v>2.493107776074438E-2</v>
      </c>
      <c r="J15" s="85">
        <v>5.4031876733900397</v>
      </c>
      <c r="K15" s="85">
        <v>-0.19491256634409471</v>
      </c>
      <c r="L15" s="84">
        <v>-3.4817627051521235E-2</v>
      </c>
      <c r="M15" s="86">
        <v>11942814.442922717</v>
      </c>
      <c r="N15" s="86">
        <v>41366.911220094189</v>
      </c>
      <c r="O15" s="84">
        <v>3.4757882274322168E-3</v>
      </c>
      <c r="P15" s="80">
        <v>1476542.4976920714</v>
      </c>
      <c r="Q15" s="80">
        <v>138779.09799200157</v>
      </c>
      <c r="R15" s="84">
        <v>0.10373964336527387</v>
      </c>
    </row>
    <row r="16" spans="1:18">
      <c r="A16" s="954" t="s">
        <v>284</v>
      </c>
      <c r="B16" s="954" t="s">
        <v>278</v>
      </c>
      <c r="C16" s="954" t="s">
        <v>345</v>
      </c>
      <c r="D16" s="849" t="s">
        <v>73</v>
      </c>
      <c r="E16" s="80">
        <v>1553210.0914737415</v>
      </c>
      <c r="F16" s="80">
        <v>-84644.058277878445</v>
      </c>
      <c r="G16" s="81">
        <v>-5.1679850913901391E-2</v>
      </c>
      <c r="H16" s="230">
        <v>0.35438011154541932</v>
      </c>
      <c r="I16" s="230">
        <v>-1.4931650427307985E-2</v>
      </c>
      <c r="J16" s="82">
        <v>10.789466263453122</v>
      </c>
      <c r="K16" s="82">
        <v>-3.5819045278572048E-2</v>
      </c>
      <c r="L16" s="81">
        <v>-3.3088315233299526E-3</v>
      </c>
      <c r="M16" s="83">
        <v>16758307.88201087</v>
      </c>
      <c r="N16" s="83">
        <v>-971930.58314058185</v>
      </c>
      <c r="O16" s="81">
        <v>-5.4817682517406548E-2</v>
      </c>
      <c r="P16" s="80">
        <v>3444993.6952119158</v>
      </c>
      <c r="Q16" s="80">
        <v>-164680.75630577747</v>
      </c>
      <c r="R16" s="81">
        <v>-4.5622052214857545E-2</v>
      </c>
    </row>
    <row r="17" spans="1:18">
      <c r="A17" s="954" t="s">
        <v>284</v>
      </c>
      <c r="B17" s="954" t="s">
        <v>278</v>
      </c>
      <c r="C17" s="954" t="s">
        <v>350</v>
      </c>
      <c r="D17" s="87" t="s">
        <v>69</v>
      </c>
      <c r="E17" s="80">
        <v>1628484682.8400853</v>
      </c>
      <c r="F17" s="80">
        <v>-8031801.5858311653</v>
      </c>
      <c r="G17" s="84">
        <v>-4.9078647616853611E-3</v>
      </c>
      <c r="H17" s="231">
        <v>27.648991299187376</v>
      </c>
      <c r="I17" s="231">
        <v>-0.3099778653644627</v>
      </c>
      <c r="J17" s="85">
        <v>4.4245183577547333</v>
      </c>
      <c r="K17" s="85">
        <v>-0.15003719134568527</v>
      </c>
      <c r="L17" s="84">
        <v>-3.2798200772791997E-2</v>
      </c>
      <c r="M17" s="86">
        <v>7205260374.5483513</v>
      </c>
      <c r="N17" s="86">
        <v>-281075190.47653389</v>
      </c>
      <c r="O17" s="84">
        <v>-3.7545096400658014E-2</v>
      </c>
      <c r="P17" s="80">
        <v>1972029407.1874759</v>
      </c>
      <c r="Q17" s="80">
        <v>-16465449.435636044</v>
      </c>
      <c r="R17" s="84">
        <v>-8.2803580712287519E-3</v>
      </c>
    </row>
    <row r="18" spans="1:18">
      <c r="A18" s="954" t="s">
        <v>284</v>
      </c>
      <c r="B18" s="954" t="s">
        <v>278</v>
      </c>
      <c r="C18" s="954" t="s">
        <v>350</v>
      </c>
      <c r="D18" s="849" t="s">
        <v>79</v>
      </c>
      <c r="E18" s="80">
        <v>823570351.54491615</v>
      </c>
      <c r="F18" s="80">
        <v>38638329.286212683</v>
      </c>
      <c r="G18" s="81">
        <v>4.9225064324714206E-2</v>
      </c>
      <c r="H18" s="230">
        <v>13.9828699183228</v>
      </c>
      <c r="I18" s="230">
        <v>0.57274517136741565</v>
      </c>
      <c r="J18" s="82">
        <v>5.8703851182947906</v>
      </c>
      <c r="K18" s="82">
        <v>-3.9595086700267679E-2</v>
      </c>
      <c r="L18" s="81">
        <v>-6.699698700649165E-3</v>
      </c>
      <c r="M18" s="83">
        <v>4834675135.5780849</v>
      </c>
      <c r="N18" s="83">
        <v>195742421.7624073</v>
      </c>
      <c r="O18" s="81">
        <v>4.2195572524569472E-2</v>
      </c>
      <c r="P18" s="80">
        <v>1102878380.2536321</v>
      </c>
      <c r="Q18" s="80">
        <v>36041292.998178959</v>
      </c>
      <c r="R18" s="81">
        <v>3.3783314649192459E-2</v>
      </c>
    </row>
    <row r="19" spans="1:18">
      <c r="A19" s="954" t="s">
        <v>284</v>
      </c>
      <c r="B19" s="954" t="s">
        <v>278</v>
      </c>
      <c r="C19" s="954" t="s">
        <v>350</v>
      </c>
      <c r="D19" s="87" t="s">
        <v>68</v>
      </c>
      <c r="E19" s="80">
        <v>669163141.6352818</v>
      </c>
      <c r="F19" s="80">
        <v>5838808.2173955441</v>
      </c>
      <c r="G19" s="84">
        <v>8.8023428709604803E-3</v>
      </c>
      <c r="H19" s="231">
        <v>11.361289470984627</v>
      </c>
      <c r="I19" s="231">
        <v>2.8764097350274298E-2</v>
      </c>
      <c r="J19" s="85">
        <v>5.6827250122518089</v>
      </c>
      <c r="K19" s="85">
        <v>-0.13842774396658974</v>
      </c>
      <c r="L19" s="84">
        <v>-2.3780125649290933E-2</v>
      </c>
      <c r="M19" s="86">
        <v>3802670122.2478156</v>
      </c>
      <c r="N19" s="86">
        <v>-58642149.494445324</v>
      </c>
      <c r="O19" s="84">
        <v>-1.5187103597810137E-2</v>
      </c>
      <c r="P19" s="80">
        <v>1101578033.7713735</v>
      </c>
      <c r="Q19" s="80">
        <v>15861024.591570377</v>
      </c>
      <c r="R19" s="84">
        <v>1.4608801794081194E-2</v>
      </c>
    </row>
    <row r="20" spans="1:18">
      <c r="A20" s="954" t="s">
        <v>284</v>
      </c>
      <c r="B20" s="954" t="s">
        <v>278</v>
      </c>
      <c r="C20" s="954" t="s">
        <v>350</v>
      </c>
      <c r="D20" s="849" t="s">
        <v>300</v>
      </c>
      <c r="E20" s="80">
        <v>326581671.6601367</v>
      </c>
      <c r="F20" s="80">
        <v>8068581.3230828643</v>
      </c>
      <c r="G20" s="81">
        <v>2.5332024233429805E-2</v>
      </c>
      <c r="H20" s="230">
        <v>5.544819606443844</v>
      </c>
      <c r="I20" s="230">
        <v>0.10320153782796559</v>
      </c>
      <c r="J20" s="82">
        <v>5.76901953901538</v>
      </c>
      <c r="K20" s="82">
        <v>8.0407686929124367E-2</v>
      </c>
      <c r="L20" s="81">
        <v>1.4134852055275217E-2</v>
      </c>
      <c r="M20" s="83">
        <v>1884056044.891634</v>
      </c>
      <c r="N20" s="83">
        <v>72158704.155649424</v>
      </c>
      <c r="O20" s="81">
        <v>3.9824940703505243E-2</v>
      </c>
      <c r="P20" s="80">
        <v>397891979.79785103</v>
      </c>
      <c r="Q20" s="80">
        <v>5926017.2508151531</v>
      </c>
      <c r="R20" s="81">
        <v>1.5118703706585317E-2</v>
      </c>
    </row>
    <row r="21" spans="1:18">
      <c r="A21" s="954" t="s">
        <v>284</v>
      </c>
      <c r="B21" s="954" t="s">
        <v>278</v>
      </c>
      <c r="C21" s="954" t="s">
        <v>350</v>
      </c>
      <c r="D21" s="87" t="s">
        <v>301</v>
      </c>
      <c r="E21" s="80">
        <v>151412581.78314564</v>
      </c>
      <c r="F21" s="80">
        <v>-2803839.5995160043</v>
      </c>
      <c r="G21" s="84">
        <v>-1.8181199993992574E-2</v>
      </c>
      <c r="H21" s="231">
        <v>2.5707365874688977</v>
      </c>
      <c r="I21" s="231">
        <v>-6.396474987687828E-2</v>
      </c>
      <c r="J21" s="85">
        <v>10.237663198523503</v>
      </c>
      <c r="K21" s="85">
        <v>0.35070723898646605</v>
      </c>
      <c r="L21" s="84">
        <v>3.5471710445738464E-2</v>
      </c>
      <c r="M21" s="86">
        <v>1550111016.3147402</v>
      </c>
      <c r="N21" s="86">
        <v>25380049.866958857</v>
      </c>
      <c r="O21" s="84">
        <v>1.6645592190002962E-2</v>
      </c>
      <c r="P21" s="80">
        <v>217014660.25633219</v>
      </c>
      <c r="Q21" s="80">
        <v>-4682815.1176123917</v>
      </c>
      <c r="R21" s="84">
        <v>-2.112254598169749E-2</v>
      </c>
    </row>
    <row r="22" spans="1:18">
      <c r="A22" s="954" t="s">
        <v>284</v>
      </c>
      <c r="B22" s="954" t="s">
        <v>278</v>
      </c>
      <c r="C22" s="954" t="s">
        <v>350</v>
      </c>
      <c r="D22" s="849" t="s">
        <v>75</v>
      </c>
      <c r="E22" s="80">
        <v>111480164.50996539</v>
      </c>
      <c r="F22" s="80">
        <v>-1926805.8898055851</v>
      </c>
      <c r="G22" s="81">
        <v>-1.6990189253917997E-2</v>
      </c>
      <c r="H22" s="230">
        <v>1.8927498250658641</v>
      </c>
      <c r="I22" s="230">
        <v>-4.4744858689016453E-2</v>
      </c>
      <c r="J22" s="82">
        <v>8.1278223054792296</v>
      </c>
      <c r="K22" s="82">
        <v>0.16537801225010451</v>
      </c>
      <c r="L22" s="81">
        <v>2.0769754381921884E-2</v>
      </c>
      <c r="M22" s="83">
        <v>906090967.72259068</v>
      </c>
      <c r="N22" s="83">
        <v>3094283.450529933</v>
      </c>
      <c r="O22" s="81">
        <v>3.4266830702975948E-3</v>
      </c>
      <c r="P22" s="80">
        <v>195325244.37394863</v>
      </c>
      <c r="Q22" s="80">
        <v>-2164915.6852504313</v>
      </c>
      <c r="R22" s="81">
        <v>-1.0962144567615332E-2</v>
      </c>
    </row>
    <row r="23" spans="1:18">
      <c r="A23" s="954" t="s">
        <v>284</v>
      </c>
      <c r="B23" s="954" t="s">
        <v>278</v>
      </c>
      <c r="C23" s="954" t="s">
        <v>350</v>
      </c>
      <c r="D23" s="87" t="s">
        <v>109</v>
      </c>
      <c r="E23" s="80">
        <v>103579957.32421561</v>
      </c>
      <c r="F23" s="80">
        <v>574581.17296417058</v>
      </c>
      <c r="G23" s="84">
        <v>5.57816683393753E-3</v>
      </c>
      <c r="H23" s="231">
        <v>1.7586173017192979</v>
      </c>
      <c r="I23" s="231">
        <v>-1.1719598023594013E-3</v>
      </c>
      <c r="J23" s="85">
        <v>3.2536199677228272</v>
      </c>
      <c r="K23" s="85">
        <v>8.2767039256214758E-2</v>
      </c>
      <c r="L23" s="84">
        <v>2.6102452912011891E-2</v>
      </c>
      <c r="M23" s="86">
        <v>337009817.4059462</v>
      </c>
      <c r="N23" s="86">
        <v>10394918.788945615</v>
      </c>
      <c r="O23" s="84">
        <v>3.1826223583067595E-2</v>
      </c>
      <c r="P23" s="80">
        <v>79104783.836662799</v>
      </c>
      <c r="Q23" s="80">
        <v>1116486.8821438402</v>
      </c>
      <c r="R23" s="84">
        <v>1.4316082357779277E-2</v>
      </c>
    </row>
    <row r="24" spans="1:18">
      <c r="A24" s="954" t="s">
        <v>284</v>
      </c>
      <c r="B24" s="954" t="s">
        <v>278</v>
      </c>
      <c r="C24" s="954" t="s">
        <v>350</v>
      </c>
      <c r="D24" s="849" t="s">
        <v>71</v>
      </c>
      <c r="E24" s="80">
        <v>92151537.877409652</v>
      </c>
      <c r="F24" s="80">
        <v>4786347.7634025514</v>
      </c>
      <c r="G24" s="81">
        <v>5.4785524499593174E-2</v>
      </c>
      <c r="H24" s="230">
        <v>1.5645815375651495</v>
      </c>
      <c r="I24" s="230">
        <v>7.1996110104819211E-2</v>
      </c>
      <c r="J24" s="82">
        <v>8.2122687765750904</v>
      </c>
      <c r="K24" s="82">
        <v>5.0543964386422502E-2</v>
      </c>
      <c r="L24" s="81">
        <v>6.1928042845723575E-3</v>
      </c>
      <c r="M24" s="83">
        <v>756773197.22402799</v>
      </c>
      <c r="N24" s="83">
        <v>43722557.348956108</v>
      </c>
      <c r="O24" s="81">
        <v>6.1317604815019029E-2</v>
      </c>
      <c r="P24" s="80">
        <v>124509597.96191587</v>
      </c>
      <c r="Q24" s="80">
        <v>7391974.9606395811</v>
      </c>
      <c r="R24" s="81">
        <v>6.3115821267641564E-2</v>
      </c>
    </row>
    <row r="25" spans="1:18">
      <c r="A25" s="954" t="s">
        <v>284</v>
      </c>
      <c r="B25" s="954" t="s">
        <v>278</v>
      </c>
      <c r="C25" s="954" t="s">
        <v>350</v>
      </c>
      <c r="D25" s="87" t="s">
        <v>78</v>
      </c>
      <c r="E25" s="80">
        <v>74707047.564862028</v>
      </c>
      <c r="F25" s="80">
        <v>1041089.1851000488</v>
      </c>
      <c r="G25" s="84">
        <v>1.413256825809605E-2</v>
      </c>
      <c r="H25" s="231">
        <v>1.2684027856537625</v>
      </c>
      <c r="I25" s="231">
        <v>9.8610731702291066E-3</v>
      </c>
      <c r="J25" s="85">
        <v>8.698109208120691</v>
      </c>
      <c r="K25" s="85">
        <v>-9.7788052556765592E-2</v>
      </c>
      <c r="L25" s="84">
        <v>-1.1117461886910898E-2</v>
      </c>
      <c r="M25" s="86">
        <v>649810058.33543682</v>
      </c>
      <c r="N25" s="86">
        <v>1851856.8177088499</v>
      </c>
      <c r="O25" s="84">
        <v>2.8579880822114782E-3</v>
      </c>
      <c r="P25" s="80">
        <v>136128332.60716707</v>
      </c>
      <c r="Q25" s="80">
        <v>130741.53073489666</v>
      </c>
      <c r="R25" s="84">
        <v>9.6135181292599848E-4</v>
      </c>
    </row>
    <row r="26" spans="1:18">
      <c r="A26" s="954" t="s">
        <v>284</v>
      </c>
      <c r="B26" s="954" t="s">
        <v>278</v>
      </c>
      <c r="C26" s="954" t="s">
        <v>350</v>
      </c>
      <c r="D26" s="849" t="s">
        <v>299</v>
      </c>
      <c r="E26" s="80">
        <v>58495211.398942955</v>
      </c>
      <c r="F26" s="80">
        <v>-1211369.5676294118</v>
      </c>
      <c r="G26" s="81">
        <v>-2.0288711026806499E-2</v>
      </c>
      <c r="H26" s="230">
        <v>0.99315247361913317</v>
      </c>
      <c r="I26" s="230">
        <v>-2.6901080409569844E-2</v>
      </c>
      <c r="J26" s="82">
        <v>9.6097651750582642</v>
      </c>
      <c r="K26" s="82">
        <v>0.55948416848071147</v>
      </c>
      <c r="L26" s="81">
        <v>6.1819535556309271E-2</v>
      </c>
      <c r="M26" s="83">
        <v>562125245.40923321</v>
      </c>
      <c r="N26" s="83">
        <v>21763909.719778538</v>
      </c>
      <c r="O26" s="81">
        <v>4.0276585836789482E-2</v>
      </c>
      <c r="P26" s="80">
        <v>104088737.50183877</v>
      </c>
      <c r="Q26" s="80">
        <v>1103653.1706378758</v>
      </c>
      <c r="R26" s="81">
        <v>1.0716631226795115E-2</v>
      </c>
    </row>
    <row r="27" spans="1:18">
      <c r="A27" s="954" t="s">
        <v>284</v>
      </c>
      <c r="B27" s="954" t="s">
        <v>278</v>
      </c>
      <c r="C27" s="954" t="s">
        <v>350</v>
      </c>
      <c r="D27" s="87" t="s">
        <v>302</v>
      </c>
      <c r="E27" s="80">
        <v>52116185.364790648</v>
      </c>
      <c r="F27" s="80">
        <v>5038129.1145965979</v>
      </c>
      <c r="G27" s="84">
        <v>0.10701650654015332</v>
      </c>
      <c r="H27" s="231">
        <v>0.88484710410962664</v>
      </c>
      <c r="I27" s="231">
        <v>8.0544834286815026E-2</v>
      </c>
      <c r="J27" s="85">
        <v>9.2332031115176605</v>
      </c>
      <c r="K27" s="85">
        <v>-5.4897465457333539E-2</v>
      </c>
      <c r="L27" s="84">
        <v>-5.910515826392234E-3</v>
      </c>
      <c r="M27" s="86">
        <v>481199324.87061614</v>
      </c>
      <c r="N27" s="86">
        <v>43933603.450327516</v>
      </c>
      <c r="O27" s="84">
        <v>0.10047346795817014</v>
      </c>
      <c r="P27" s="80">
        <v>92511059.746863306</v>
      </c>
      <c r="Q27" s="80">
        <v>9562331.8417536914</v>
      </c>
      <c r="R27" s="84">
        <v>0.11528003000471156</v>
      </c>
    </row>
    <row r="28" spans="1:18">
      <c r="A28" s="954" t="s">
        <v>284</v>
      </c>
      <c r="B28" s="954" t="s">
        <v>278</v>
      </c>
      <c r="C28" s="954" t="s">
        <v>350</v>
      </c>
      <c r="D28" s="849" t="s">
        <v>80</v>
      </c>
      <c r="E28" s="80">
        <v>36724335.618997872</v>
      </c>
      <c r="F28" s="80">
        <v>2593986.3161971569</v>
      </c>
      <c r="G28" s="81">
        <v>7.6002337192145178E-2</v>
      </c>
      <c r="H28" s="230">
        <v>0.62351881273286691</v>
      </c>
      <c r="I28" s="230">
        <v>4.0420877078930939E-2</v>
      </c>
      <c r="J28" s="82">
        <v>8.8464635117291959</v>
      </c>
      <c r="K28" s="82">
        <v>-0.13078758458294892</v>
      </c>
      <c r="L28" s="81">
        <v>-1.4568778702945769E-2</v>
      </c>
      <c r="M28" s="83">
        <v>324880495.0459615</v>
      </c>
      <c r="N28" s="83">
        <v>18483779.349877357</v>
      </c>
      <c r="O28" s="81">
        <v>6.0326297257740441E-2</v>
      </c>
      <c r="P28" s="80">
        <v>61429618.491513178</v>
      </c>
      <c r="Q28" s="80">
        <v>2754648.4840014875</v>
      </c>
      <c r="R28" s="81">
        <v>4.694759083215265E-2</v>
      </c>
    </row>
    <row r="29" spans="1:18">
      <c r="A29" s="954" t="s">
        <v>284</v>
      </c>
      <c r="B29" s="954" t="s">
        <v>278</v>
      </c>
      <c r="C29" s="954" t="s">
        <v>350</v>
      </c>
      <c r="D29" s="87" t="s">
        <v>77</v>
      </c>
      <c r="E29" s="80">
        <v>31943037.43604188</v>
      </c>
      <c r="F29" s="80">
        <v>1902837.2468376234</v>
      </c>
      <c r="G29" s="84">
        <v>6.3343028170679716E-2</v>
      </c>
      <c r="H29" s="231">
        <v>0.54234023411165655</v>
      </c>
      <c r="I29" s="231">
        <v>2.9120209272397224E-2</v>
      </c>
      <c r="J29" s="85">
        <v>6.725588595347948</v>
      </c>
      <c r="K29" s="85">
        <v>7.3920116978398731E-2</v>
      </c>
      <c r="L29" s="84">
        <v>1.1113018819079504E-2</v>
      </c>
      <c r="M29" s="86">
        <v>214835728.28061584</v>
      </c>
      <c r="N29" s="86">
        <v>15018275.5981749</v>
      </c>
      <c r="O29" s="84">
        <v>7.5159979253877449E-2</v>
      </c>
      <c r="P29" s="80">
        <v>59715857.303027131</v>
      </c>
      <c r="Q29" s="80">
        <v>4581447.2922498137</v>
      </c>
      <c r="R29" s="84">
        <v>8.3095970218131684E-2</v>
      </c>
    </row>
    <row r="30" spans="1:18">
      <c r="A30" s="954" t="s">
        <v>284</v>
      </c>
      <c r="B30" s="954" t="s">
        <v>278</v>
      </c>
      <c r="C30" s="954" t="s">
        <v>350</v>
      </c>
      <c r="D30" s="849" t="s">
        <v>74</v>
      </c>
      <c r="E30" s="80">
        <v>27251981.627672069</v>
      </c>
      <c r="F30" s="80">
        <v>261569.30649179965</v>
      </c>
      <c r="G30" s="81">
        <v>9.6911934274726726E-3</v>
      </c>
      <c r="H30" s="230">
        <v>0.46269382257561636</v>
      </c>
      <c r="I30" s="230">
        <v>1.5777183335388134E-3</v>
      </c>
      <c r="J30" s="82">
        <v>5.6270273074313728</v>
      </c>
      <c r="K30" s="82">
        <v>0.14089455779170557</v>
      </c>
      <c r="L30" s="81">
        <v>2.568194468151716E-2</v>
      </c>
      <c r="M30" s="83">
        <v>153347644.80052879</v>
      </c>
      <c r="N30" s="83">
        <v>5274659.8390237391</v>
      </c>
      <c r="O30" s="81">
        <v>3.5622026802492074E-2</v>
      </c>
      <c r="P30" s="80">
        <v>18100279.345989089</v>
      </c>
      <c r="Q30" s="80">
        <v>697417.12965546921</v>
      </c>
      <c r="R30" s="81">
        <v>4.0074852112596843E-2</v>
      </c>
    </row>
    <row r="31" spans="1:18">
      <c r="A31" s="954" t="s">
        <v>284</v>
      </c>
      <c r="B31" s="954" t="s">
        <v>278</v>
      </c>
      <c r="C31" s="954" t="s">
        <v>350</v>
      </c>
      <c r="D31" s="87" t="s">
        <v>73</v>
      </c>
      <c r="E31" s="80">
        <v>23614707.184728719</v>
      </c>
      <c r="F31" s="80">
        <v>-596687.10709272325</v>
      </c>
      <c r="G31" s="84">
        <v>-2.4644888266277292E-2</v>
      </c>
      <c r="H31" s="231">
        <v>0.40093888531068123</v>
      </c>
      <c r="I31" s="231">
        <v>-1.2699249641136834E-2</v>
      </c>
      <c r="J31" s="85">
        <v>10.704373234442782</v>
      </c>
      <c r="K31" s="85">
        <v>7.9548259351279071E-2</v>
      </c>
      <c r="L31" s="84">
        <v>7.4870183309155161E-3</v>
      </c>
      <c r="M31" s="86">
        <v>252780639.52741376</v>
      </c>
      <c r="N31" s="86">
        <v>-4461187.2261185646</v>
      </c>
      <c r="O31" s="84">
        <v>-1.7342386665574812E-2</v>
      </c>
      <c r="P31" s="80">
        <v>51068420.544353575</v>
      </c>
      <c r="Q31" s="80">
        <v>-452267.98059325665</v>
      </c>
      <c r="R31" s="84">
        <v>-8.7783760959301623E-3</v>
      </c>
    </row>
    <row r="32" spans="1:18">
      <c r="A32" s="954" t="s">
        <v>284</v>
      </c>
      <c r="B32" s="954" t="s">
        <v>278</v>
      </c>
      <c r="C32" s="954" t="s">
        <v>353</v>
      </c>
      <c r="D32" s="849" t="s">
        <v>69</v>
      </c>
      <c r="E32" s="80">
        <v>134818251.00652128</v>
      </c>
      <c r="F32" s="80">
        <v>3664459.8781226277</v>
      </c>
      <c r="G32" s="81">
        <v>2.7940175015872371E-2</v>
      </c>
      <c r="H32" s="230">
        <v>28.508287206828509</v>
      </c>
      <c r="I32" s="230">
        <v>-0.33599527820209474</v>
      </c>
      <c r="J32" s="82">
        <v>4.4510714393980244</v>
      </c>
      <c r="K32" s="82">
        <v>-0.28638724082855749</v>
      </c>
      <c r="L32" s="81">
        <v>-6.0451659879144366E-2</v>
      </c>
      <c r="M32" s="83">
        <v>600085666.56472087</v>
      </c>
      <c r="N32" s="83">
        <v>-21249999.661135435</v>
      </c>
      <c r="O32" s="81">
        <v>-3.4200514820295271E-2</v>
      </c>
      <c r="P32" s="80">
        <v>164497290.59808385</v>
      </c>
      <c r="Q32" s="80">
        <v>2359327.8561981022</v>
      </c>
      <c r="R32" s="81">
        <v>1.4551359942483152E-2</v>
      </c>
    </row>
    <row r="33" spans="1:18">
      <c r="A33" s="954" t="s">
        <v>284</v>
      </c>
      <c r="B33" s="954" t="s">
        <v>278</v>
      </c>
      <c r="C33" s="954" t="s">
        <v>353</v>
      </c>
      <c r="D33" s="87" t="s">
        <v>79</v>
      </c>
      <c r="E33" s="80">
        <v>66946159.586307287</v>
      </c>
      <c r="F33" s="80">
        <v>4919550.9701221883</v>
      </c>
      <c r="G33" s="84">
        <v>7.9313557195491907E-2</v>
      </c>
      <c r="H33" s="231">
        <v>14.156246136053991</v>
      </c>
      <c r="I33" s="231">
        <v>0.51490946464853593</v>
      </c>
      <c r="J33" s="85">
        <v>5.8623913660439717</v>
      </c>
      <c r="K33" s="85">
        <v>-0.12510782577548341</v>
      </c>
      <c r="L33" s="84">
        <v>-2.0894838022928599E-2</v>
      </c>
      <c r="M33" s="86">
        <v>392464587.94856972</v>
      </c>
      <c r="N33" s="86">
        <v>21080318.987859786</v>
      </c>
      <c r="O33" s="84">
        <v>5.6761475241941244E-2</v>
      </c>
      <c r="P33" s="80">
        <v>89477353.849938676</v>
      </c>
      <c r="Q33" s="80">
        <v>5170030.2454783469</v>
      </c>
      <c r="R33" s="84">
        <v>6.1323619638719302E-2</v>
      </c>
    </row>
    <row r="34" spans="1:18">
      <c r="A34" s="954" t="s">
        <v>284</v>
      </c>
      <c r="B34" s="954" t="s">
        <v>278</v>
      </c>
      <c r="C34" s="954" t="s">
        <v>353</v>
      </c>
      <c r="D34" s="849" t="s">
        <v>68</v>
      </c>
      <c r="E34" s="80">
        <v>51081762.508419961</v>
      </c>
      <c r="F34" s="80">
        <v>1613883.3615294397</v>
      </c>
      <c r="G34" s="81">
        <v>3.262487475432603E-2</v>
      </c>
      <c r="H34" s="230">
        <v>10.801605463273669</v>
      </c>
      <c r="I34" s="230">
        <v>-7.7725341974449691E-2</v>
      </c>
      <c r="J34" s="82">
        <v>5.6743405901546131</v>
      </c>
      <c r="K34" s="82">
        <v>-0.27671149136492446</v>
      </c>
      <c r="L34" s="81">
        <v>-4.6497911222156393E-2</v>
      </c>
      <c r="M34" s="83">
        <v>289855318.4181655</v>
      </c>
      <c r="N34" s="83">
        <v>-4530606.7472942472</v>
      </c>
      <c r="O34" s="81">
        <v>-1.539002499779097E-2</v>
      </c>
      <c r="P34" s="80">
        <v>85738761.677224919</v>
      </c>
      <c r="Q34" s="80">
        <v>3646287.1876606196</v>
      </c>
      <c r="R34" s="81">
        <v>4.4416826394045907E-2</v>
      </c>
    </row>
    <row r="35" spans="1:18">
      <c r="A35" s="954" t="s">
        <v>284</v>
      </c>
      <c r="B35" s="954" t="s">
        <v>278</v>
      </c>
      <c r="C35" s="954" t="s">
        <v>353</v>
      </c>
      <c r="D35" s="87" t="s">
        <v>300</v>
      </c>
      <c r="E35" s="80">
        <v>26188773.909686372</v>
      </c>
      <c r="F35" s="80">
        <v>1535737.2282443903</v>
      </c>
      <c r="G35" s="84">
        <v>6.2294038989543395E-2</v>
      </c>
      <c r="H35" s="231">
        <v>5.5378042856817853</v>
      </c>
      <c r="I35" s="231">
        <v>0.11593162736745111</v>
      </c>
      <c r="J35" s="85">
        <v>5.6810288833632132</v>
      </c>
      <c r="K35" s="85">
        <v>-7.3084628702435595E-2</v>
      </c>
      <c r="L35" s="84">
        <v>-1.2701283794486564E-2</v>
      </c>
      <c r="M35" s="86">
        <v>148779181.00079721</v>
      </c>
      <c r="N35" s="86">
        <v>6922809.5186618268</v>
      </c>
      <c r="O35" s="84">
        <v>4.8801540927145788E-2</v>
      </c>
      <c r="P35" s="80">
        <v>31237697.803476699</v>
      </c>
      <c r="Q35" s="80">
        <v>1892096.5669043809</v>
      </c>
      <c r="R35" s="84">
        <v>6.4476326508053697E-2</v>
      </c>
    </row>
    <row r="36" spans="1:18">
      <c r="A36" s="954" t="s">
        <v>284</v>
      </c>
      <c r="B36" s="954" t="s">
        <v>278</v>
      </c>
      <c r="C36" s="954" t="s">
        <v>353</v>
      </c>
      <c r="D36" s="849" t="s">
        <v>301</v>
      </c>
      <c r="E36" s="80">
        <v>12086455.98656382</v>
      </c>
      <c r="F36" s="80">
        <v>410237.47729109041</v>
      </c>
      <c r="G36" s="81">
        <v>3.5134446735927236E-2</v>
      </c>
      <c r="H36" s="230">
        <v>2.5557679023813056</v>
      </c>
      <c r="I36" s="230">
        <v>-1.2149823372335167E-2</v>
      </c>
      <c r="J36" s="82">
        <v>10.514455029529707</v>
      </c>
      <c r="K36" s="82">
        <v>0.43023525427162213</v>
      </c>
      <c r="L36" s="81">
        <v>4.2664208422670075E-2</v>
      </c>
      <c r="M36" s="83">
        <v>127082497.9371154</v>
      </c>
      <c r="N36" s="83">
        <v>9336944.3456728607</v>
      </c>
      <c r="O36" s="81">
        <v>7.9297638516954136E-2</v>
      </c>
      <c r="P36" s="80">
        <v>17626678.584527064</v>
      </c>
      <c r="Q36" s="80">
        <v>684898.98933368176</v>
      </c>
      <c r="R36" s="81">
        <v>4.0426626110045549E-2</v>
      </c>
    </row>
    <row r="37" spans="1:18">
      <c r="A37" s="954" t="s">
        <v>284</v>
      </c>
      <c r="B37" s="954" t="s">
        <v>278</v>
      </c>
      <c r="C37" s="954" t="s">
        <v>353</v>
      </c>
      <c r="D37" s="87" t="s">
        <v>75</v>
      </c>
      <c r="E37" s="80">
        <v>9484060.597280914</v>
      </c>
      <c r="F37" s="80">
        <v>372121.24631790072</v>
      </c>
      <c r="G37" s="84">
        <v>4.0838863384068988E-2</v>
      </c>
      <c r="H37" s="231">
        <v>2.0054727114148037</v>
      </c>
      <c r="I37" s="231">
        <v>1.5096512213137459E-3</v>
      </c>
      <c r="J37" s="85">
        <v>7.9794331377757732</v>
      </c>
      <c r="K37" s="85">
        <v>-6.3391394472022355E-2</v>
      </c>
      <c r="L37" s="84">
        <v>-7.881732868577929E-3</v>
      </c>
      <c r="M37" s="86">
        <v>75677427.410616815</v>
      </c>
      <c r="N37" s="86">
        <v>2391698.0623374283</v>
      </c>
      <c r="O37" s="84">
        <v>3.2635249503641335E-2</v>
      </c>
      <c r="P37" s="80">
        <v>16563963.23000518</v>
      </c>
      <c r="Q37" s="80">
        <v>391390.80021634325</v>
      </c>
      <c r="R37" s="84">
        <v>2.4200899511535135E-2</v>
      </c>
    </row>
    <row r="38" spans="1:18">
      <c r="A38" s="954" t="s">
        <v>284</v>
      </c>
      <c r="B38" s="954" t="s">
        <v>278</v>
      </c>
      <c r="C38" s="954" t="s">
        <v>353</v>
      </c>
      <c r="D38" s="849" t="s">
        <v>109</v>
      </c>
      <c r="E38" s="80">
        <v>8724204.6859523505</v>
      </c>
      <c r="F38" s="80">
        <v>82405.424502383918</v>
      </c>
      <c r="G38" s="81">
        <v>9.5356790882640229E-3</v>
      </c>
      <c r="H38" s="230">
        <v>1.8447957229934566</v>
      </c>
      <c r="I38" s="230">
        <v>-5.5770756492915741E-2</v>
      </c>
      <c r="J38" s="82">
        <v>3.3560178697633183</v>
      </c>
      <c r="K38" s="82">
        <v>0.10650155478787049</v>
      </c>
      <c r="L38" s="81">
        <v>3.2774586881455674E-2</v>
      </c>
      <c r="M38" s="83">
        <v>29278586.825528968</v>
      </c>
      <c r="N38" s="83">
        <v>1196919.1347045265</v>
      </c>
      <c r="O38" s="81">
        <v>4.2622793912471743E-2</v>
      </c>
      <c r="P38" s="80">
        <v>6835580.265233811</v>
      </c>
      <c r="Q38" s="80">
        <v>147078.64476659708</v>
      </c>
      <c r="R38" s="81">
        <v>2.1989774857275605E-2</v>
      </c>
    </row>
    <row r="39" spans="1:18">
      <c r="A39" s="954" t="s">
        <v>284</v>
      </c>
      <c r="B39" s="954" t="s">
        <v>278</v>
      </c>
      <c r="C39" s="954" t="s">
        <v>353</v>
      </c>
      <c r="D39" s="87" t="s">
        <v>71</v>
      </c>
      <c r="E39" s="80">
        <v>7118060.8736216575</v>
      </c>
      <c r="F39" s="80">
        <v>489804.81084654666</v>
      </c>
      <c r="G39" s="84">
        <v>7.389648290707039E-2</v>
      </c>
      <c r="H39" s="231">
        <v>1.5051650813292277</v>
      </c>
      <c r="I39" s="231">
        <v>4.7431464840543835E-2</v>
      </c>
      <c r="J39" s="85">
        <v>8.3547812727112749</v>
      </c>
      <c r="K39" s="85">
        <v>0.23430053046825883</v>
      </c>
      <c r="L39" s="84">
        <v>2.8853036895884688E-2</v>
      </c>
      <c r="M39" s="86">
        <v>59469841.684953079</v>
      </c>
      <c r="N39" s="86">
        <v>5645215.9725322798</v>
      </c>
      <c r="O39" s="84">
        <v>0.10488165775074894</v>
      </c>
      <c r="P39" s="80">
        <v>9923273.8796378151</v>
      </c>
      <c r="Q39" s="80">
        <v>1210600.6603111289</v>
      </c>
      <c r="R39" s="84">
        <v>0.13894709807613834</v>
      </c>
    </row>
    <row r="40" spans="1:18">
      <c r="A40" s="954" t="s">
        <v>284</v>
      </c>
      <c r="B40" s="954" t="s">
        <v>278</v>
      </c>
      <c r="C40" s="954" t="s">
        <v>353</v>
      </c>
      <c r="D40" s="849" t="s">
        <v>78</v>
      </c>
      <c r="E40" s="80">
        <v>5617041.8214218849</v>
      </c>
      <c r="F40" s="80">
        <v>123097.897416397</v>
      </c>
      <c r="G40" s="81">
        <v>2.2406107364606954E-2</v>
      </c>
      <c r="H40" s="230">
        <v>1.1877638250188878</v>
      </c>
      <c r="I40" s="230">
        <v>-2.0503729716086383E-2</v>
      </c>
      <c r="J40" s="82">
        <v>8.8899946866547719</v>
      </c>
      <c r="K40" s="82">
        <v>1.3994256552985362E-2</v>
      </c>
      <c r="L40" s="81">
        <v>1.5766399137978502E-3</v>
      </c>
      <c r="M40" s="83">
        <v>49935471.947158195</v>
      </c>
      <c r="N40" s="83">
        <v>1171223.3147303909</v>
      </c>
      <c r="O40" s="81">
        <v>2.4018073641588675E-2</v>
      </c>
      <c r="P40" s="80">
        <v>10364846.716879386</v>
      </c>
      <c r="Q40" s="80">
        <v>33299.912834042683</v>
      </c>
      <c r="R40" s="81">
        <v>3.2231294563756915E-3</v>
      </c>
    </row>
    <row r="41" spans="1:18">
      <c r="A41" s="954" t="s">
        <v>284</v>
      </c>
      <c r="B41" s="954" t="s">
        <v>278</v>
      </c>
      <c r="C41" s="954" t="s">
        <v>353</v>
      </c>
      <c r="D41" s="87" t="s">
        <v>299</v>
      </c>
      <c r="E41" s="80">
        <v>4732180.5932460269</v>
      </c>
      <c r="F41" s="80">
        <v>-230788.56662589964</v>
      </c>
      <c r="G41" s="84">
        <v>-4.6502115808403556E-2</v>
      </c>
      <c r="H41" s="231">
        <v>1.0006535647782013</v>
      </c>
      <c r="I41" s="231">
        <v>-9.0838211252083356E-2</v>
      </c>
      <c r="J41" s="85">
        <v>9.79006733845174</v>
      </c>
      <c r="K41" s="85">
        <v>0.82319376550448276</v>
      </c>
      <c r="L41" s="84">
        <v>9.1803877773857484E-2</v>
      </c>
      <c r="M41" s="86">
        <v>46328366.66559311</v>
      </c>
      <c r="N41" s="86">
        <v>1826049.6625852808</v>
      </c>
      <c r="O41" s="84">
        <v>4.1032687409553563E-2</v>
      </c>
      <c r="P41" s="80">
        <v>8766679.351798594</v>
      </c>
      <c r="Q41" s="80">
        <v>95644.641702398658</v>
      </c>
      <c r="R41" s="84">
        <v>1.1030360839293376E-2</v>
      </c>
    </row>
    <row r="42" spans="1:18">
      <c r="A42" s="954" t="s">
        <v>284</v>
      </c>
      <c r="B42" s="954" t="s">
        <v>278</v>
      </c>
      <c r="C42" s="954" t="s">
        <v>353</v>
      </c>
      <c r="D42" s="849" t="s">
        <v>302</v>
      </c>
      <c r="E42" s="80">
        <v>4403051.1848631538</v>
      </c>
      <c r="F42" s="80">
        <v>825423.9537932747</v>
      </c>
      <c r="G42" s="81">
        <v>0.23071826673972237</v>
      </c>
      <c r="H42" s="230">
        <v>0.93105678813748793</v>
      </c>
      <c r="I42" s="230">
        <v>0.14423934587162823</v>
      </c>
      <c r="J42" s="82">
        <v>9.2298837341520805</v>
      </c>
      <c r="K42" s="82">
        <v>-0.14360905147403003</v>
      </c>
      <c r="L42" s="81">
        <v>-1.5320761935641426E-2</v>
      </c>
      <c r="M42" s="83">
        <v>40639650.511807472</v>
      </c>
      <c r="N42" s="83">
        <v>7104787.4717144445</v>
      </c>
      <c r="O42" s="81">
        <v>0.21186272516515803</v>
      </c>
      <c r="P42" s="80">
        <v>7862260.7371490262</v>
      </c>
      <c r="Q42" s="80">
        <v>1551926.4291240629</v>
      </c>
      <c r="R42" s="81">
        <v>0.24593410639915711</v>
      </c>
    </row>
    <row r="43" spans="1:18">
      <c r="A43" s="954" t="s">
        <v>284</v>
      </c>
      <c r="B43" s="954" t="s">
        <v>278</v>
      </c>
      <c r="C43" s="954" t="s">
        <v>353</v>
      </c>
      <c r="D43" s="87" t="s">
        <v>80</v>
      </c>
      <c r="E43" s="80">
        <v>2579754.173704314</v>
      </c>
      <c r="F43" s="80">
        <v>352749.53106436832</v>
      </c>
      <c r="G43" s="84">
        <v>0.15839640578665809</v>
      </c>
      <c r="H43" s="231">
        <v>0.54550754336235785</v>
      </c>
      <c r="I43" s="231">
        <v>5.572870849136069E-2</v>
      </c>
      <c r="J43" s="85">
        <v>8.7209430685598388</v>
      </c>
      <c r="K43" s="85">
        <v>-0.42198660907887131</v>
      </c>
      <c r="L43" s="84">
        <v>-4.6154419202298326E-2</v>
      </c>
      <c r="M43" s="86">
        <v>22497889.279754952</v>
      </c>
      <c r="N43" s="86">
        <v>2136542.4403230026</v>
      </c>
      <c r="O43" s="84">
        <v>0.10493129247154502</v>
      </c>
      <c r="P43" s="80">
        <v>4240271.386157386</v>
      </c>
      <c r="Q43" s="80">
        <v>384539.53127112286</v>
      </c>
      <c r="R43" s="84">
        <v>9.973191750453457E-2</v>
      </c>
    </row>
    <row r="44" spans="1:18">
      <c r="A44" s="954" t="s">
        <v>284</v>
      </c>
      <c r="B44" s="954" t="s">
        <v>278</v>
      </c>
      <c r="C44" s="954" t="s">
        <v>353</v>
      </c>
      <c r="D44" s="849" t="s">
        <v>77</v>
      </c>
      <c r="E44" s="80">
        <v>2458410.0236466066</v>
      </c>
      <c r="F44" s="80">
        <v>266289.42458965303</v>
      </c>
      <c r="G44" s="81">
        <v>0.12147571839989564</v>
      </c>
      <c r="H44" s="230">
        <v>0.5198484515488444</v>
      </c>
      <c r="I44" s="230">
        <v>3.7741565758929285E-2</v>
      </c>
      <c r="J44" s="82">
        <v>6.7785906317388891</v>
      </c>
      <c r="K44" s="82">
        <v>0.12366225688987686</v>
      </c>
      <c r="L44" s="81">
        <v>1.8582056774229749E-2</v>
      </c>
      <c r="M44" s="83">
        <v>16664555.155263869</v>
      </c>
      <c r="N44" s="83">
        <v>2076149.5795087349</v>
      </c>
      <c r="O44" s="81">
        <v>0.14231504387012273</v>
      </c>
      <c r="P44" s="80">
        <v>4690589.25815506</v>
      </c>
      <c r="Q44" s="80">
        <v>563523.14141938929</v>
      </c>
      <c r="R44" s="81">
        <v>0.13654327928846255</v>
      </c>
    </row>
    <row r="45" spans="1:18">
      <c r="A45" s="954" t="s">
        <v>284</v>
      </c>
      <c r="B45" s="954" t="s">
        <v>278</v>
      </c>
      <c r="C45" s="954" t="s">
        <v>353</v>
      </c>
      <c r="D45" s="87" t="s">
        <v>74</v>
      </c>
      <c r="E45" s="80">
        <v>2115267.4719937919</v>
      </c>
      <c r="F45" s="80">
        <v>146832.52505716495</v>
      </c>
      <c r="G45" s="84">
        <v>7.4593537005463548E-2</v>
      </c>
      <c r="H45" s="231">
        <v>0.44728849514554375</v>
      </c>
      <c r="I45" s="231">
        <v>1.4376162422649552E-2</v>
      </c>
      <c r="J45" s="85">
        <v>5.743046968216877</v>
      </c>
      <c r="K45" s="85">
        <v>-0.13284701602557547</v>
      </c>
      <c r="L45" s="84">
        <v>-2.2608817718943703E-2</v>
      </c>
      <c r="M45" s="86">
        <v>12148080.442001725</v>
      </c>
      <c r="N45" s="86">
        <v>581765.37892418727</v>
      </c>
      <c r="O45" s="84">
        <v>5.0298247605352064E-2</v>
      </c>
      <c r="P45" s="80">
        <v>1451305.8610417508</v>
      </c>
      <c r="Q45" s="80">
        <v>117433.69329588301</v>
      </c>
      <c r="R45" s="84">
        <v>8.803969086058383E-2</v>
      </c>
    </row>
    <row r="46" spans="1:18">
      <c r="A46" s="954" t="s">
        <v>284</v>
      </c>
      <c r="B46" s="954" t="s">
        <v>278</v>
      </c>
      <c r="C46" s="954" t="s">
        <v>353</v>
      </c>
      <c r="D46" s="849" t="s">
        <v>73</v>
      </c>
      <c r="E46" s="80">
        <v>1751553.5097160297</v>
      </c>
      <c r="F46" s="80">
        <v>48879.763580724131</v>
      </c>
      <c r="G46" s="81">
        <v>2.8707650947029886E-2</v>
      </c>
      <c r="H46" s="230">
        <v>0.37037856625730686</v>
      </c>
      <c r="I46" s="230">
        <v>-4.0856569330951498E-3</v>
      </c>
      <c r="J46" s="82">
        <v>10.947866432721721</v>
      </c>
      <c r="K46" s="82">
        <v>-4.1579173894511712E-2</v>
      </c>
      <c r="L46" s="81">
        <v>-3.7835551840284675E-3</v>
      </c>
      <c r="M46" s="83">
        <v>19175773.874136042</v>
      </c>
      <c r="N46" s="83">
        <v>464333.35516860336</v>
      </c>
      <c r="O46" s="81">
        <v>2.4815478781439478E-2</v>
      </c>
      <c r="P46" s="80">
        <v>3950868.5501357969</v>
      </c>
      <c r="Q46" s="80">
        <v>154063.03934652731</v>
      </c>
      <c r="R46" s="81">
        <v>4.0577016365134042E-2</v>
      </c>
    </row>
    <row r="47" spans="1:18">
      <c r="A47" s="954" t="s">
        <v>284</v>
      </c>
      <c r="B47" s="954" t="s">
        <v>249</v>
      </c>
      <c r="C47" s="954" t="s">
        <v>345</v>
      </c>
      <c r="D47" s="87" t="s">
        <v>69</v>
      </c>
      <c r="E47" s="80">
        <v>119930894.34771419</v>
      </c>
      <c r="F47" s="80">
        <v>-4150384.4354698211</v>
      </c>
      <c r="G47" s="84">
        <v>-3.3448917323958931E-2</v>
      </c>
      <c r="H47" s="231">
        <v>27.499003303598894</v>
      </c>
      <c r="I47" s="231">
        <v>-0.61908127535448898</v>
      </c>
      <c r="J47" s="85">
        <v>4.309837778667867</v>
      </c>
      <c r="K47" s="85">
        <v>-0.21046911748031416</v>
      </c>
      <c r="L47" s="84">
        <v>-4.6560802687901109E-2</v>
      </c>
      <c r="M47" s="86">
        <v>516882699.28920311</v>
      </c>
      <c r="N47" s="86">
        <v>-44002760.877308547</v>
      </c>
      <c r="O47" s="84">
        <v>-7.8452311572215341E-2</v>
      </c>
      <c r="P47" s="80">
        <v>145066590.54725099</v>
      </c>
      <c r="Q47" s="80">
        <v>-6786458.5300937891</v>
      </c>
      <c r="R47" s="84">
        <v>-4.4690959920318601E-2</v>
      </c>
    </row>
    <row r="48" spans="1:18">
      <c r="A48" s="954" t="s">
        <v>284</v>
      </c>
      <c r="B48" s="954" t="s">
        <v>249</v>
      </c>
      <c r="C48" s="954" t="s">
        <v>345</v>
      </c>
      <c r="D48" s="849" t="s">
        <v>79</v>
      </c>
      <c r="E48" s="80">
        <v>62465354.692137405</v>
      </c>
      <c r="F48" s="80">
        <v>1429473.27676671</v>
      </c>
      <c r="G48" s="81">
        <v>2.3420211908445138E-2</v>
      </c>
      <c r="H48" s="230">
        <v>14.322706458432259</v>
      </c>
      <c r="I48" s="230">
        <v>0.49135258443470953</v>
      </c>
      <c r="J48" s="82">
        <v>5.6979367649616428</v>
      </c>
      <c r="K48" s="82">
        <v>-0.25285006750813199</v>
      </c>
      <c r="L48" s="81">
        <v>-4.2490190730490471E-2</v>
      </c>
      <c r="M48" s="83">
        <v>355923641.036699</v>
      </c>
      <c r="N48" s="83">
        <v>-7287878.3980755806</v>
      </c>
      <c r="O48" s="81">
        <v>-2.0065108092983643E-2</v>
      </c>
      <c r="P48" s="80">
        <v>83119539.974487424</v>
      </c>
      <c r="Q48" s="80">
        <v>1354681.7477031648</v>
      </c>
      <c r="R48" s="81">
        <v>1.6568019282144401E-2</v>
      </c>
    </row>
    <row r="49" spans="1:18">
      <c r="A49" s="954" t="s">
        <v>284</v>
      </c>
      <c r="B49" s="954" t="s">
        <v>249</v>
      </c>
      <c r="C49" s="954" t="s">
        <v>345</v>
      </c>
      <c r="D49" s="87" t="s">
        <v>68</v>
      </c>
      <c r="E49" s="80">
        <v>49719243.433619194</v>
      </c>
      <c r="F49" s="80">
        <v>109956.30836511403</v>
      </c>
      <c r="G49" s="84">
        <v>2.2164460474405753E-3</v>
      </c>
      <c r="H49" s="231">
        <v>11.400145449341347</v>
      </c>
      <c r="I49" s="231">
        <v>0.15817450119439513</v>
      </c>
      <c r="J49" s="85">
        <v>5.4724152017057852</v>
      </c>
      <c r="K49" s="85">
        <v>-0.40935070379618743</v>
      </c>
      <c r="L49" s="84">
        <v>-6.9596565108663883E-2</v>
      </c>
      <c r="M49" s="86">
        <v>272084343.58344823</v>
      </c>
      <c r="N49" s="86">
        <v>-19705870.026129186</v>
      </c>
      <c r="O49" s="84">
        <v>-6.7534376092873799E-2</v>
      </c>
      <c r="P49" s="80">
        <v>83304810.720355764</v>
      </c>
      <c r="Q49" s="80">
        <v>2088152.797546044</v>
      </c>
      <c r="R49" s="84">
        <v>2.5710892949210924E-2</v>
      </c>
    </row>
    <row r="50" spans="1:18">
      <c r="A50" s="954" t="s">
        <v>284</v>
      </c>
      <c r="B50" s="954" t="s">
        <v>249</v>
      </c>
      <c r="C50" s="954" t="s">
        <v>345</v>
      </c>
      <c r="D50" s="849" t="s">
        <v>300</v>
      </c>
      <c r="E50" s="80">
        <v>25164171.83316372</v>
      </c>
      <c r="F50" s="80">
        <v>643614.07657361031</v>
      </c>
      <c r="G50" s="81">
        <v>2.6247937871667439E-2</v>
      </c>
      <c r="H50" s="230">
        <v>5.7699031441074897</v>
      </c>
      <c r="I50" s="230">
        <v>0.21329441405342831</v>
      </c>
      <c r="J50" s="82">
        <v>5.4669480927392593</v>
      </c>
      <c r="K50" s="82">
        <v>-0.21454206605228432</v>
      </c>
      <c r="L50" s="81">
        <v>-3.7761583678940586E-2</v>
      </c>
      <c r="M50" s="83">
        <v>137571221.20867738</v>
      </c>
      <c r="N50" s="83">
        <v>-1742086.3734689653</v>
      </c>
      <c r="O50" s="81">
        <v>-1.2504809509613723E-2</v>
      </c>
      <c r="P50" s="80">
        <v>25358259.181158274</v>
      </c>
      <c r="Q50" s="80">
        <v>287887.21423749998</v>
      </c>
      <c r="R50" s="81">
        <v>1.1483164853611035E-2</v>
      </c>
    </row>
    <row r="51" spans="1:18">
      <c r="A51" s="954" t="s">
        <v>284</v>
      </c>
      <c r="B51" s="954" t="s">
        <v>249</v>
      </c>
      <c r="C51" s="954" t="s">
        <v>345</v>
      </c>
      <c r="D51" s="87" t="s">
        <v>301</v>
      </c>
      <c r="E51" s="80">
        <v>11330820.641807094</v>
      </c>
      <c r="F51" s="80">
        <v>-174995.1544291079</v>
      </c>
      <c r="G51" s="84">
        <v>-1.5209278292665919E-2</v>
      </c>
      <c r="H51" s="231">
        <v>2.5980484507866795</v>
      </c>
      <c r="I51" s="231">
        <v>-9.2868771618612733E-3</v>
      </c>
      <c r="J51" s="85">
        <v>10.189545313886072</v>
      </c>
      <c r="K51" s="85">
        <v>0.23789535928811034</v>
      </c>
      <c r="L51" s="84">
        <v>2.3905117279390996E-2</v>
      </c>
      <c r="M51" s="86">
        <v>115455910.37320904</v>
      </c>
      <c r="N51" s="86">
        <v>954059.12698253989</v>
      </c>
      <c r="O51" s="84">
        <v>8.3322594054039949E-3</v>
      </c>
      <c r="P51" s="80">
        <v>15980554.883625664</v>
      </c>
      <c r="Q51" s="80">
        <v>-637358.22654101998</v>
      </c>
      <c r="R51" s="84">
        <v>-3.8353686309208719E-2</v>
      </c>
    </row>
    <row r="52" spans="1:18">
      <c r="A52" s="954" t="s">
        <v>284</v>
      </c>
      <c r="B52" s="954" t="s">
        <v>249</v>
      </c>
      <c r="C52" s="954" t="s">
        <v>345</v>
      </c>
      <c r="D52" s="849" t="s">
        <v>75</v>
      </c>
      <c r="E52" s="80">
        <v>8440675.9632300213</v>
      </c>
      <c r="F52" s="80">
        <v>-739089.60971305892</v>
      </c>
      <c r="G52" s="81">
        <v>-8.0512906766539896E-2</v>
      </c>
      <c r="H52" s="230">
        <v>1.9353660077320518</v>
      </c>
      <c r="I52" s="230">
        <v>-0.14486259182973105</v>
      </c>
      <c r="J52" s="82">
        <v>8.0491884214036151</v>
      </c>
      <c r="K52" s="82">
        <v>0.31594722622164628</v>
      </c>
      <c r="L52" s="81">
        <v>4.0855731542227144E-2</v>
      </c>
      <c r="M52" s="83">
        <v>67940591.232050896</v>
      </c>
      <c r="N52" s="83">
        <v>-3048750.0587457418</v>
      </c>
      <c r="O52" s="81">
        <v>-4.2946588928850858E-2</v>
      </c>
      <c r="P52" s="80">
        <v>14679412.926238267</v>
      </c>
      <c r="Q52" s="80">
        <v>-871273.21053401567</v>
      </c>
      <c r="R52" s="81">
        <v>-5.6027959337031419E-2</v>
      </c>
    </row>
    <row r="53" spans="1:18">
      <c r="A53" s="954" t="s">
        <v>284</v>
      </c>
      <c r="B53" s="954" t="s">
        <v>249</v>
      </c>
      <c r="C53" s="954" t="s">
        <v>345</v>
      </c>
      <c r="D53" s="87" t="s">
        <v>109</v>
      </c>
      <c r="E53" s="80">
        <v>8179363.3764043748</v>
      </c>
      <c r="F53" s="80">
        <v>-494010.0211795941</v>
      </c>
      <c r="G53" s="84">
        <v>-5.6957079850523229E-2</v>
      </c>
      <c r="H53" s="231">
        <v>1.8754495389399772</v>
      </c>
      <c r="I53" s="231">
        <v>-9.0025423679135574E-2</v>
      </c>
      <c r="J53" s="85">
        <v>3.1541499559397077</v>
      </c>
      <c r="K53" s="85">
        <v>4.3520847009134833E-2</v>
      </c>
      <c r="L53" s="84">
        <v>1.3991011298707097E-2</v>
      </c>
      <c r="M53" s="86">
        <v>25798938.633300718</v>
      </c>
      <c r="N53" s="86">
        <v>-1180709.1298480369</v>
      </c>
      <c r="O53" s="84">
        <v>-4.3762955699546094E-2</v>
      </c>
      <c r="P53" s="80">
        <v>6070703.4522064533</v>
      </c>
      <c r="Q53" s="80">
        <v>-316670.17374968529</v>
      </c>
      <c r="R53" s="84">
        <v>-4.9577524706374491E-2</v>
      </c>
    </row>
    <row r="54" spans="1:18">
      <c r="A54" s="954" t="s">
        <v>284</v>
      </c>
      <c r="B54" s="954" t="s">
        <v>249</v>
      </c>
      <c r="C54" s="954" t="s">
        <v>345</v>
      </c>
      <c r="D54" s="849" t="s">
        <v>71</v>
      </c>
      <c r="E54" s="80">
        <v>7518423.7970767152</v>
      </c>
      <c r="F54" s="80">
        <v>113111.50419059768</v>
      </c>
      <c r="G54" s="81">
        <v>1.527437327650014E-2</v>
      </c>
      <c r="H54" s="230">
        <v>1.7239024352994798</v>
      </c>
      <c r="I54" s="230">
        <v>4.5783065263181433E-2</v>
      </c>
      <c r="J54" s="82">
        <v>7.6963130337453975</v>
      </c>
      <c r="K54" s="82">
        <v>2.603010747741763E-2</v>
      </c>
      <c r="L54" s="81">
        <v>3.3936306818975097E-3</v>
      </c>
      <c r="M54" s="83">
        <v>57864143.062663086</v>
      </c>
      <c r="N54" s="83">
        <v>1063302.6188563108</v>
      </c>
      <c r="O54" s="81">
        <v>1.8719839540195519E-2</v>
      </c>
      <c r="P54" s="80">
        <v>9369772.2243883107</v>
      </c>
      <c r="Q54" s="80">
        <v>715145.62406823412</v>
      </c>
      <c r="R54" s="81">
        <v>8.2631597767809609E-2</v>
      </c>
    </row>
    <row r="55" spans="1:18">
      <c r="A55" s="954" t="s">
        <v>284</v>
      </c>
      <c r="B55" s="954" t="s">
        <v>249</v>
      </c>
      <c r="C55" s="954" t="s">
        <v>345</v>
      </c>
      <c r="D55" s="87" t="s">
        <v>78</v>
      </c>
      <c r="E55" s="80">
        <v>5800436.758451065</v>
      </c>
      <c r="F55" s="80">
        <v>34535.108509918675</v>
      </c>
      <c r="G55" s="84">
        <v>5.9895417241935056E-3</v>
      </c>
      <c r="H55" s="231">
        <v>1.3299844919067125</v>
      </c>
      <c r="I55" s="231">
        <v>2.3372311109749244E-2</v>
      </c>
      <c r="J55" s="85">
        <v>8.8164435821998453</v>
      </c>
      <c r="K55" s="85">
        <v>-7.9186847796552939E-2</v>
      </c>
      <c r="L55" s="84">
        <v>-8.9017690673762629E-3</v>
      </c>
      <c r="M55" s="86">
        <v>51139223.433001965</v>
      </c>
      <c r="N55" s="86">
        <v>-152106.74058093876</v>
      </c>
      <c r="O55" s="84">
        <v>-2.9655448604310099E-3</v>
      </c>
      <c r="P55" s="80">
        <v>10721255.034240363</v>
      </c>
      <c r="Q55" s="80">
        <v>17085.403183845803</v>
      </c>
      <c r="R55" s="84">
        <v>1.596144658832303E-3</v>
      </c>
    </row>
    <row r="56" spans="1:18">
      <c r="A56" s="954" t="s">
        <v>284</v>
      </c>
      <c r="B56" s="954" t="s">
        <v>249</v>
      </c>
      <c r="C56" s="954" t="s">
        <v>345</v>
      </c>
      <c r="D56" s="849" t="s">
        <v>299</v>
      </c>
      <c r="E56" s="80">
        <v>4377192.132496452</v>
      </c>
      <c r="F56" s="80">
        <v>19569.193730414845</v>
      </c>
      <c r="G56" s="81">
        <v>4.4907955565233739E-3</v>
      </c>
      <c r="H56" s="230">
        <v>1.0036481556038788</v>
      </c>
      <c r="I56" s="230">
        <v>1.6166308567850951E-2</v>
      </c>
      <c r="J56" s="82">
        <v>9.7601063902949772</v>
      </c>
      <c r="K56" s="82">
        <v>0.43388748942319744</v>
      </c>
      <c r="L56" s="81">
        <v>4.6523408257406362E-2</v>
      </c>
      <c r="M56" s="83">
        <v>42721860.90392752</v>
      </c>
      <c r="N56" s="83">
        <v>2081715.4895352721</v>
      </c>
      <c r="O56" s="81">
        <v>5.1223130929006377E-2</v>
      </c>
      <c r="P56" s="80">
        <v>7844978.0741006983</v>
      </c>
      <c r="Q56" s="80">
        <v>331879.48290969804</v>
      </c>
      <c r="R56" s="81">
        <v>4.4173449726697574E-2</v>
      </c>
    </row>
    <row r="57" spans="1:18">
      <c r="A57" s="954" t="s">
        <v>284</v>
      </c>
      <c r="B57" s="954" t="s">
        <v>249</v>
      </c>
      <c r="C57" s="954" t="s">
        <v>345</v>
      </c>
      <c r="D57" s="87" t="s">
        <v>302</v>
      </c>
      <c r="E57" s="80">
        <v>4178492.7990697906</v>
      </c>
      <c r="F57" s="80">
        <v>626738.6719474555</v>
      </c>
      <c r="G57" s="84">
        <v>0.17645891284013093</v>
      </c>
      <c r="H57" s="231">
        <v>0.95808830502458742</v>
      </c>
      <c r="I57" s="231">
        <v>0.15322455821730385</v>
      </c>
      <c r="J57" s="85">
        <v>8.8540773303935065</v>
      </c>
      <c r="K57" s="85">
        <v>-0.43286070543377164</v>
      </c>
      <c r="L57" s="84">
        <v>-4.6609625666056524E-2</v>
      </c>
      <c r="M57" s="86">
        <v>36996698.367456339</v>
      </c>
      <c r="N57" s="86">
        <v>4011777.8703774139</v>
      </c>
      <c r="O57" s="84">
        <v>0.12162460330115661</v>
      </c>
      <c r="P57" s="80">
        <v>7463744.122262178</v>
      </c>
      <c r="Q57" s="80">
        <v>1202263.4111613035</v>
      </c>
      <c r="R57" s="84">
        <v>0.19200944099848952</v>
      </c>
    </row>
    <row r="58" spans="1:18">
      <c r="A58" s="954" t="s">
        <v>284</v>
      </c>
      <c r="B58" s="954" t="s">
        <v>249</v>
      </c>
      <c r="C58" s="954" t="s">
        <v>345</v>
      </c>
      <c r="D58" s="849" t="s">
        <v>80</v>
      </c>
      <c r="E58" s="80">
        <v>2426222.5665202206</v>
      </c>
      <c r="F58" s="80">
        <v>3069.9646504702978</v>
      </c>
      <c r="G58" s="81">
        <v>1.2669299688766837E-3</v>
      </c>
      <c r="H58" s="230">
        <v>0.55630955422185879</v>
      </c>
      <c r="I58" s="230">
        <v>7.1984354837881792E-3</v>
      </c>
      <c r="J58" s="82">
        <v>9.3263072711443655</v>
      </c>
      <c r="K58" s="82">
        <v>0.37426738422420769</v>
      </c>
      <c r="L58" s="81">
        <v>4.180805592377336E-2</v>
      </c>
      <c r="M58" s="83">
        <v>22627697.163552076</v>
      </c>
      <c r="N58" s="83">
        <v>935538.41951971129</v>
      </c>
      <c r="O58" s="81">
        <v>4.3127953771640325E-2</v>
      </c>
      <c r="P58" s="80">
        <v>4187605.0962777063</v>
      </c>
      <c r="Q58" s="80">
        <v>2163.4126129774377</v>
      </c>
      <c r="R58" s="81">
        <v>5.1688991903076195E-4</v>
      </c>
    </row>
    <row r="59" spans="1:18">
      <c r="A59" s="954" t="s">
        <v>284</v>
      </c>
      <c r="B59" s="954" t="s">
        <v>249</v>
      </c>
      <c r="C59" s="954" t="s">
        <v>345</v>
      </c>
      <c r="D59" s="87" t="s">
        <v>77</v>
      </c>
      <c r="E59" s="80">
        <v>2419748.6026962874</v>
      </c>
      <c r="F59" s="80">
        <v>27287.341555558611</v>
      </c>
      <c r="G59" s="84">
        <v>1.1405552097653598E-2</v>
      </c>
      <c r="H59" s="231">
        <v>0.55482513643651687</v>
      </c>
      <c r="I59" s="231">
        <v>1.2668988850605745E-2</v>
      </c>
      <c r="J59" s="85">
        <v>6.601641419501342</v>
      </c>
      <c r="K59" s="85">
        <v>2.1964071966698029E-3</v>
      </c>
      <c r="L59" s="84">
        <v>3.3281695545225382E-4</v>
      </c>
      <c r="M59" s="86">
        <v>15974312.600340309</v>
      </c>
      <c r="N59" s="86">
        <v>185396.06337297894</v>
      </c>
      <c r="O59" s="84">
        <v>1.1742165014230232E-2</v>
      </c>
      <c r="P59" s="80">
        <v>4555869.2937687822</v>
      </c>
      <c r="Q59" s="80">
        <v>171410.31740659382</v>
      </c>
      <c r="R59" s="84">
        <v>3.9094975761140315E-2</v>
      </c>
    </row>
    <row r="60" spans="1:18">
      <c r="A60" s="954" t="s">
        <v>284</v>
      </c>
      <c r="B60" s="954" t="s">
        <v>249</v>
      </c>
      <c r="C60" s="954" t="s">
        <v>345</v>
      </c>
      <c r="D60" s="849" t="s">
        <v>74</v>
      </c>
      <c r="E60" s="80">
        <v>2208986.6091772309</v>
      </c>
      <c r="F60" s="80">
        <v>84438.117853838485</v>
      </c>
      <c r="G60" s="81">
        <v>3.9744029471994562E-2</v>
      </c>
      <c r="H60" s="230">
        <v>0.50649943364262218</v>
      </c>
      <c r="I60" s="230">
        <v>2.5055054950299083E-2</v>
      </c>
      <c r="J60" s="82">
        <v>5.3997860699671625</v>
      </c>
      <c r="K60" s="82">
        <v>-0.19531724644481141</v>
      </c>
      <c r="L60" s="81">
        <v>-3.4908604077406813E-2</v>
      </c>
      <c r="M60" s="83">
        <v>11928055.120979208</v>
      </c>
      <c r="N60" s="83">
        <v>40986.811297640204</v>
      </c>
      <c r="O60" s="81">
        <v>3.4480168053091773E-3</v>
      </c>
      <c r="P60" s="80">
        <v>1474335.1418074002</v>
      </c>
      <c r="Q60" s="80">
        <v>138212.80122834304</v>
      </c>
      <c r="R60" s="81">
        <v>0.10344322299741168</v>
      </c>
    </row>
    <row r="61" spans="1:18">
      <c r="A61" s="954" t="s">
        <v>284</v>
      </c>
      <c r="B61" s="954" t="s">
        <v>249</v>
      </c>
      <c r="C61" s="954" t="s">
        <v>345</v>
      </c>
      <c r="D61" s="87" t="s">
        <v>73</v>
      </c>
      <c r="E61" s="80">
        <v>1552937.1601581331</v>
      </c>
      <c r="F61" s="80">
        <v>-84730.506298709195</v>
      </c>
      <c r="G61" s="84">
        <v>-5.1738523043583645E-2</v>
      </c>
      <c r="H61" s="231">
        <v>0.35607358995971589</v>
      </c>
      <c r="I61" s="231">
        <v>-1.5038623012506747E-2</v>
      </c>
      <c r="J61" s="85">
        <v>10.787433808382294</v>
      </c>
      <c r="K61" s="85">
        <v>-3.6605114178499321E-2</v>
      </c>
      <c r="L61" s="84">
        <v>-3.3818350470084173E-3</v>
      </c>
      <c r="M61" s="86">
        <v>16752206.823783034</v>
      </c>
      <c r="N61" s="86">
        <v>-973971.74016513489</v>
      </c>
      <c r="O61" s="84">
        <v>-5.4945386940082885E-2</v>
      </c>
      <c r="P61" s="80">
        <v>3443906.7723349617</v>
      </c>
      <c r="Q61" s="80">
        <v>-165036.17727407161</v>
      </c>
      <c r="R61" s="84">
        <v>-4.572978281409254E-2</v>
      </c>
    </row>
    <row r="62" spans="1:18">
      <c r="A62" s="954" t="s">
        <v>284</v>
      </c>
      <c r="B62" s="954" t="s">
        <v>249</v>
      </c>
      <c r="C62" s="954" t="s">
        <v>350</v>
      </c>
      <c r="D62" s="849" t="s">
        <v>69</v>
      </c>
      <c r="E62" s="80">
        <v>1626874783.3761785</v>
      </c>
      <c r="F62" s="80">
        <v>-7754570.5142753124</v>
      </c>
      <c r="G62" s="81">
        <v>-4.7439320086962002E-3</v>
      </c>
      <c r="H62" s="230">
        <v>27.756272256871583</v>
      </c>
      <c r="I62" s="230">
        <v>-0.31378561055487708</v>
      </c>
      <c r="J62" s="82">
        <v>4.4208691555041808</v>
      </c>
      <c r="K62" s="82">
        <v>-0.14926534397024405</v>
      </c>
      <c r="L62" s="81">
        <v>-3.2661039623102968E-2</v>
      </c>
      <c r="M62" s="83">
        <v>7192200549.6952934</v>
      </c>
      <c r="N62" s="83">
        <v>-278275454.37305832</v>
      </c>
      <c r="O62" s="81">
        <v>-3.7250029880493842E-2</v>
      </c>
      <c r="P62" s="80">
        <v>1969158582.6631684</v>
      </c>
      <c r="Q62" s="80">
        <v>-15889519.334809303</v>
      </c>
      <c r="R62" s="81">
        <v>-8.00460166119717E-3</v>
      </c>
    </row>
    <row r="63" spans="1:18">
      <c r="A63" s="954" t="s">
        <v>284</v>
      </c>
      <c r="B63" s="954" t="s">
        <v>249</v>
      </c>
      <c r="C63" s="954" t="s">
        <v>350</v>
      </c>
      <c r="D63" s="87" t="s">
        <v>79</v>
      </c>
      <c r="E63" s="80">
        <v>822059669.30104554</v>
      </c>
      <c r="F63" s="80">
        <v>38750396.971621633</v>
      </c>
      <c r="G63" s="84">
        <v>4.9470111411275358E-2</v>
      </c>
      <c r="H63" s="231">
        <v>14.025241663136432</v>
      </c>
      <c r="I63" s="231">
        <v>0.57415775224995613</v>
      </c>
      <c r="J63" s="85">
        <v>5.8599600167174213</v>
      </c>
      <c r="K63" s="85">
        <v>-3.9437180578648423E-2</v>
      </c>
      <c r="L63" s="84">
        <v>-6.6849508957837356E-3</v>
      </c>
      <c r="M63" s="86">
        <v>4817236793.4600725</v>
      </c>
      <c r="N63" s="86">
        <v>196184267.66384506</v>
      </c>
      <c r="O63" s="84">
        <v>4.2454455249898215E-2</v>
      </c>
      <c r="P63" s="80">
        <v>1097549135.8735347</v>
      </c>
      <c r="Q63" s="80">
        <v>36412999.77324903</v>
      </c>
      <c r="R63" s="84">
        <v>3.4315106737452319E-2</v>
      </c>
    </row>
    <row r="64" spans="1:18">
      <c r="A64" s="954" t="s">
        <v>284</v>
      </c>
      <c r="B64" s="954" t="s">
        <v>249</v>
      </c>
      <c r="C64" s="954" t="s">
        <v>350</v>
      </c>
      <c r="D64" s="849" t="s">
        <v>68</v>
      </c>
      <c r="E64" s="80">
        <v>668705935.6114465</v>
      </c>
      <c r="F64" s="80">
        <v>5882050.45563519</v>
      </c>
      <c r="G64" s="81">
        <v>8.8742282638962014E-3</v>
      </c>
      <c r="H64" s="230">
        <v>11.408858381896488</v>
      </c>
      <c r="I64" s="230">
        <v>2.676447299013951E-2</v>
      </c>
      <c r="J64" s="82">
        <v>5.6792708195070425</v>
      </c>
      <c r="K64" s="82">
        <v>-0.13815026429245769</v>
      </c>
      <c r="L64" s="81">
        <v>-2.3747681713668967E-2</v>
      </c>
      <c r="M64" s="83">
        <v>3797762106.9492435</v>
      </c>
      <c r="N64" s="83">
        <v>-58163537.402071953</v>
      </c>
      <c r="O64" s="81">
        <v>-1.5084195798038226E-2</v>
      </c>
      <c r="P64" s="80">
        <v>1100606338.6978872</v>
      </c>
      <c r="Q64" s="80">
        <v>15973058.110244513</v>
      </c>
      <c r="R64" s="81">
        <v>1.4726690021525508E-2</v>
      </c>
    </row>
    <row r="65" spans="1:18">
      <c r="A65" s="954" t="s">
        <v>284</v>
      </c>
      <c r="B65" s="954" t="s">
        <v>249</v>
      </c>
      <c r="C65" s="954" t="s">
        <v>350</v>
      </c>
      <c r="D65" s="87" t="s">
        <v>300</v>
      </c>
      <c r="E65" s="80">
        <v>321465942.49522299</v>
      </c>
      <c r="F65" s="80">
        <v>8360276.4473062158</v>
      </c>
      <c r="G65" s="84">
        <v>2.6701134325773535E-2</v>
      </c>
      <c r="H65" s="231">
        <v>5.4845623722142713</v>
      </c>
      <c r="I65" s="231">
        <v>0.10787306728629709</v>
      </c>
      <c r="J65" s="85">
        <v>5.5789295121620786</v>
      </c>
      <c r="K65" s="85">
        <v>8.8016802844313347E-2</v>
      </c>
      <c r="L65" s="84">
        <v>1.6029539623704792E-2</v>
      </c>
      <c r="M65" s="86">
        <v>1793435833.7415972</v>
      </c>
      <c r="N65" s="86">
        <v>74199952.679687023</v>
      </c>
      <c r="O65" s="84">
        <v>4.3158680840151141E-2</v>
      </c>
      <c r="P65" s="80">
        <v>325904530.68268895</v>
      </c>
      <c r="Q65" s="80">
        <v>6540582.9124925733</v>
      </c>
      <c r="R65" s="84">
        <v>2.0480029001892719E-2</v>
      </c>
    </row>
    <row r="66" spans="1:18">
      <c r="A66" s="954" t="s">
        <v>284</v>
      </c>
      <c r="B66" s="954" t="s">
        <v>249</v>
      </c>
      <c r="C66" s="954" t="s">
        <v>350</v>
      </c>
      <c r="D66" s="849" t="s">
        <v>301</v>
      </c>
      <c r="E66" s="80">
        <v>151409400.91689041</v>
      </c>
      <c r="F66" s="80">
        <v>-2805150.2890054286</v>
      </c>
      <c r="G66" s="81">
        <v>-1.8189919609208599E-2</v>
      </c>
      <c r="H66" s="230">
        <v>2.5832108266978304</v>
      </c>
      <c r="I66" s="230">
        <v>-6.4980560570501389E-2</v>
      </c>
      <c r="J66" s="82">
        <v>10.237693975941593</v>
      </c>
      <c r="K66" s="82">
        <v>0.35073201501542961</v>
      </c>
      <c r="L66" s="81">
        <v>3.5474194843829937E-2</v>
      </c>
      <c r="M66" s="83">
        <v>1550083111.6677744</v>
      </c>
      <c r="N66" s="83">
        <v>25369710.073782444</v>
      </c>
      <c r="O66" s="81">
        <v>1.6639002482210761E-2</v>
      </c>
      <c r="P66" s="80">
        <v>217008524.00291547</v>
      </c>
      <c r="Q66" s="80">
        <v>-4685342.8853422999</v>
      </c>
      <c r="R66" s="81">
        <v>-2.1134291855281196E-2</v>
      </c>
    </row>
    <row r="67" spans="1:18">
      <c r="A67" s="954" t="s">
        <v>284</v>
      </c>
      <c r="B67" s="954" t="s">
        <v>249</v>
      </c>
      <c r="C67" s="954" t="s">
        <v>350</v>
      </c>
      <c r="D67" s="87" t="s">
        <v>75</v>
      </c>
      <c r="E67" s="80">
        <v>111369303.1712912</v>
      </c>
      <c r="F67" s="80">
        <v>-1909004.755170539</v>
      </c>
      <c r="G67" s="84">
        <v>-1.685234172468246E-2</v>
      </c>
      <c r="H67" s="231">
        <v>1.9000827423641122</v>
      </c>
      <c r="I67" s="231">
        <v>-4.5146401510069545E-2</v>
      </c>
      <c r="J67" s="85">
        <v>8.1213431087451937</v>
      </c>
      <c r="K67" s="85">
        <v>0.16717550103910472</v>
      </c>
      <c r="L67" s="84">
        <v>2.1017347041712219E-2</v>
      </c>
      <c r="M67" s="86">
        <v>904468322.8359201</v>
      </c>
      <c r="N67" s="86">
        <v>3433675.2715022564</v>
      </c>
      <c r="O67" s="84">
        <v>3.81081380253668E-3</v>
      </c>
      <c r="P67" s="80">
        <v>194980795.41162959</v>
      </c>
      <c r="Q67" s="80">
        <v>-2091294.8359914422</v>
      </c>
      <c r="R67" s="84">
        <v>-1.0611826531924082E-2</v>
      </c>
    </row>
    <row r="68" spans="1:18">
      <c r="A68" s="954" t="s">
        <v>284</v>
      </c>
      <c r="B68" s="954" t="s">
        <v>249</v>
      </c>
      <c r="C68" s="954" t="s">
        <v>350</v>
      </c>
      <c r="D68" s="849" t="s">
        <v>109</v>
      </c>
      <c r="E68" s="80">
        <v>103551095.03899629</v>
      </c>
      <c r="F68" s="80">
        <v>590504.50175845623</v>
      </c>
      <c r="G68" s="81">
        <v>5.7352478135300512E-3</v>
      </c>
      <c r="H68" s="230">
        <v>1.7666955169314789</v>
      </c>
      <c r="I68" s="230">
        <v>-1.3565051162975905E-3</v>
      </c>
      <c r="J68" s="82">
        <v>3.2533543701092245</v>
      </c>
      <c r="K68" s="82">
        <v>8.3008225083832432E-2</v>
      </c>
      <c r="L68" s="81">
        <v>2.618270096912954E-2</v>
      </c>
      <c r="M68" s="83">
        <v>336888407.57471424</v>
      </c>
      <c r="N68" s="83">
        <v>10467696.275444388</v>
      </c>
      <c r="O68" s="81">
        <v>3.2068113061145098E-2</v>
      </c>
      <c r="P68" s="80">
        <v>79081697.142563969</v>
      </c>
      <c r="Q68" s="80">
        <v>1129263.4896521419</v>
      </c>
      <c r="R68" s="81">
        <v>1.4486571319636529E-2</v>
      </c>
    </row>
    <row r="69" spans="1:18">
      <c r="A69" s="954" t="s">
        <v>284</v>
      </c>
      <c r="B69" s="954" t="s">
        <v>249</v>
      </c>
      <c r="C69" s="954" t="s">
        <v>350</v>
      </c>
      <c r="D69" s="87" t="s">
        <v>71</v>
      </c>
      <c r="E69" s="80">
        <v>91535665.980278611</v>
      </c>
      <c r="F69" s="80">
        <v>4723204.8250736147</v>
      </c>
      <c r="G69" s="84">
        <v>5.4406991372233739E-2</v>
      </c>
      <c r="H69" s="231">
        <v>1.561699088414227</v>
      </c>
      <c r="I69" s="231">
        <v>7.0944745577665724E-2</v>
      </c>
      <c r="J69" s="85">
        <v>8.1290448129521629</v>
      </c>
      <c r="K69" s="85">
        <v>4.2151608256554951E-2</v>
      </c>
      <c r="L69" s="84">
        <v>5.2123364547561803E-3</v>
      </c>
      <c r="M69" s="86">
        <v>744097530.73710561</v>
      </c>
      <c r="N69" s="86">
        <v>42054428.538176894</v>
      </c>
      <c r="O69" s="84">
        <v>5.9902915371513023E-2</v>
      </c>
      <c r="P69" s="80">
        <v>115782959.86373292</v>
      </c>
      <c r="Q69" s="80">
        <v>6515852.6937465221</v>
      </c>
      <c r="R69" s="84">
        <v>5.9632334583634913E-2</v>
      </c>
    </row>
    <row r="70" spans="1:18">
      <c r="A70" s="954" t="s">
        <v>284</v>
      </c>
      <c r="B70" s="954" t="s">
        <v>249</v>
      </c>
      <c r="C70" s="954" t="s">
        <v>350</v>
      </c>
      <c r="D70" s="849" t="s">
        <v>78</v>
      </c>
      <c r="E70" s="80">
        <v>74675021.306279123</v>
      </c>
      <c r="F70" s="80">
        <v>1045435.4513409734</v>
      </c>
      <c r="G70" s="81">
        <v>1.4198578454599018E-2</v>
      </c>
      <c r="H70" s="230">
        <v>1.2740379550682996</v>
      </c>
      <c r="I70" s="230">
        <v>9.6615808255633429E-3</v>
      </c>
      <c r="J70" s="82">
        <v>8.6978321576198425</v>
      </c>
      <c r="K70" s="82">
        <v>-9.788918318638018E-2</v>
      </c>
      <c r="L70" s="81">
        <v>-1.1129181950346734E-2</v>
      </c>
      <c r="M70" s="83">
        <v>649510801.68870151</v>
      </c>
      <c r="N70" s="83">
        <v>1885482.0696979761</v>
      </c>
      <c r="O70" s="81">
        <v>2.9113779411947651E-3</v>
      </c>
      <c r="P70" s="80">
        <v>136071815.33643323</v>
      </c>
      <c r="Q70" s="80">
        <v>141358.18445658684</v>
      </c>
      <c r="R70" s="81">
        <v>1.039930177668289E-3</v>
      </c>
    </row>
    <row r="71" spans="1:18">
      <c r="A71" s="954" t="s">
        <v>284</v>
      </c>
      <c r="B71" s="954" t="s">
        <v>249</v>
      </c>
      <c r="C71" s="954" t="s">
        <v>350</v>
      </c>
      <c r="D71" s="87" t="s">
        <v>299</v>
      </c>
      <c r="E71" s="80">
        <v>58405628.85191787</v>
      </c>
      <c r="F71" s="80">
        <v>-1193441.3071500883</v>
      </c>
      <c r="G71" s="84">
        <v>-2.0024495415194108E-2</v>
      </c>
      <c r="H71" s="231">
        <v>0.99646423456351396</v>
      </c>
      <c r="I71" s="231">
        <v>-2.6978385152197637E-2</v>
      </c>
      <c r="J71" s="85">
        <v>9.6093957967826142</v>
      </c>
      <c r="K71" s="85">
        <v>0.56107623908290805</v>
      </c>
      <c r="L71" s="84">
        <v>6.2008888557152891E-2</v>
      </c>
      <c r="M71" s="86">
        <v>561242804.39806497</v>
      </c>
      <c r="N71" s="86">
        <v>21971372.257053375</v>
      </c>
      <c r="O71" s="84">
        <v>4.0742696437344718E-2</v>
      </c>
      <c r="P71" s="80">
        <v>103880306.22161499</v>
      </c>
      <c r="Q71" s="80">
        <v>1168819.1755467057</v>
      </c>
      <c r="R71" s="84">
        <v>1.1379634441690689E-2</v>
      </c>
    </row>
    <row r="72" spans="1:18">
      <c r="A72" s="954" t="s">
        <v>284</v>
      </c>
      <c r="B72" s="954" t="s">
        <v>249</v>
      </c>
      <c r="C72" s="954" t="s">
        <v>350</v>
      </c>
      <c r="D72" s="849" t="s">
        <v>302</v>
      </c>
      <c r="E72" s="80">
        <v>52116185.364790648</v>
      </c>
      <c r="F72" s="80">
        <v>5038129.1145965979</v>
      </c>
      <c r="G72" s="81">
        <v>0.10701650654015332</v>
      </c>
      <c r="H72" s="230">
        <v>0.88915941457569003</v>
      </c>
      <c r="I72" s="230">
        <v>8.0729197607088188E-2</v>
      </c>
      <c r="J72" s="82">
        <v>9.2332031115176605</v>
      </c>
      <c r="K72" s="82">
        <v>-5.4897465457333539E-2</v>
      </c>
      <c r="L72" s="81">
        <v>-5.910515826392234E-3</v>
      </c>
      <c r="M72" s="83">
        <v>481199324.87061614</v>
      </c>
      <c r="N72" s="83">
        <v>43933603.450327516</v>
      </c>
      <c r="O72" s="81">
        <v>0.10047346795817014</v>
      </c>
      <c r="P72" s="80">
        <v>92511059.746863306</v>
      </c>
      <c r="Q72" s="80">
        <v>9562331.8417536914</v>
      </c>
      <c r="R72" s="81">
        <v>0.11528003000471156</v>
      </c>
    </row>
    <row r="73" spans="1:18">
      <c r="A73" s="954" t="s">
        <v>284</v>
      </c>
      <c r="B73" s="954" t="s">
        <v>249</v>
      </c>
      <c r="C73" s="954" t="s">
        <v>350</v>
      </c>
      <c r="D73" s="87" t="s">
        <v>80</v>
      </c>
      <c r="E73" s="80">
        <v>36705598.79285603</v>
      </c>
      <c r="F73" s="80">
        <v>2589190.0838629454</v>
      </c>
      <c r="G73" s="84">
        <v>7.5892808822531049E-2</v>
      </c>
      <c r="H73" s="231">
        <v>0.62623786652573099</v>
      </c>
      <c r="I73" s="231">
        <v>4.0386667652432262E-2</v>
      </c>
      <c r="J73" s="85">
        <v>8.8463860358242759</v>
      </c>
      <c r="K73" s="85">
        <v>-0.13065837623603649</v>
      </c>
      <c r="L73" s="84">
        <v>-1.4554720934710092E-2</v>
      </c>
      <c r="M73" s="86">
        <v>324711896.59768999</v>
      </c>
      <c r="N73" s="86">
        <v>18447380.437057853</v>
      </c>
      <c r="O73" s="84">
        <v>6.0233489234457767E-2</v>
      </c>
      <c r="P73" s="80">
        <v>61399458.649343058</v>
      </c>
      <c r="Q73" s="80">
        <v>2749510.598298043</v>
      </c>
      <c r="R73" s="84">
        <v>4.6880017624313187E-2</v>
      </c>
    </row>
    <row r="74" spans="1:18">
      <c r="A74" s="954" t="s">
        <v>284</v>
      </c>
      <c r="B74" s="954" t="s">
        <v>249</v>
      </c>
      <c r="C74" s="954" t="s">
        <v>350</v>
      </c>
      <c r="D74" s="849" t="s">
        <v>77</v>
      </c>
      <c r="E74" s="80">
        <v>31818254.531266708</v>
      </c>
      <c r="F74" s="80">
        <v>1975590.7672992796</v>
      </c>
      <c r="G74" s="81">
        <v>6.6200215333479834E-2</v>
      </c>
      <c r="H74" s="230">
        <v>0.54285440067827673</v>
      </c>
      <c r="I74" s="230">
        <v>3.0392479705790176E-2</v>
      </c>
      <c r="J74" s="82">
        <v>6.6837320020740698</v>
      </c>
      <c r="K74" s="82">
        <v>0.10379309376634094</v>
      </c>
      <c r="L74" s="81">
        <v>1.5774172862804758E-2</v>
      </c>
      <c r="M74" s="83">
        <v>212664686.06076556</v>
      </c>
      <c r="N74" s="83">
        <v>16301781.632691115</v>
      </c>
      <c r="O74" s="81">
        <v>8.3018641836509796E-2</v>
      </c>
      <c r="P74" s="80">
        <v>59113349.806823909</v>
      </c>
      <c r="Q74" s="80">
        <v>5083292.0119871423</v>
      </c>
      <c r="R74" s="81">
        <v>9.4082668415596496E-2</v>
      </c>
    </row>
    <row r="75" spans="1:18">
      <c r="A75" s="954" t="s">
        <v>284</v>
      </c>
      <c r="B75" s="954" t="s">
        <v>249</v>
      </c>
      <c r="C75" s="954" t="s">
        <v>350</v>
      </c>
      <c r="D75" s="87" t="s">
        <v>74</v>
      </c>
      <c r="E75" s="80">
        <v>27232998.342138045</v>
      </c>
      <c r="F75" s="80">
        <v>263544.12973398715</v>
      </c>
      <c r="G75" s="84">
        <v>9.771948948554373E-3</v>
      </c>
      <c r="H75" s="231">
        <v>0.46462488943780872</v>
      </c>
      <c r="I75" s="231">
        <v>1.5020790017106211E-3</v>
      </c>
      <c r="J75" s="85">
        <v>5.6234880278364505</v>
      </c>
      <c r="K75" s="85">
        <v>0.14071037221623683</v>
      </c>
      <c r="L75" s="84">
        <v>2.566406683882198E-2</v>
      </c>
      <c r="M75" s="86">
        <v>153144440.1391032</v>
      </c>
      <c r="N75" s="86">
        <v>5276919.1990617812</v>
      </c>
      <c r="O75" s="84">
        <v>3.5686803738337582E-2</v>
      </c>
      <c r="P75" s="80">
        <v>18072435.20035265</v>
      </c>
      <c r="Q75" s="80">
        <v>696511.26976298168</v>
      </c>
      <c r="R75" s="84">
        <v>4.008484800838702E-2</v>
      </c>
    </row>
    <row r="76" spans="1:18">
      <c r="A76" s="954" t="s">
        <v>284</v>
      </c>
      <c r="B76" s="954" t="s">
        <v>249</v>
      </c>
      <c r="C76" s="954" t="s">
        <v>350</v>
      </c>
      <c r="D76" s="849" t="s">
        <v>73</v>
      </c>
      <c r="E76" s="80">
        <v>23611709.873946905</v>
      </c>
      <c r="F76" s="80">
        <v>-596088.98578713834</v>
      </c>
      <c r="G76" s="81">
        <v>-2.4623840822580564E-2</v>
      </c>
      <c r="H76" s="230">
        <v>0.40284172722344846</v>
      </c>
      <c r="I76" s="230">
        <v>-1.2857595206126116E-2</v>
      </c>
      <c r="J76" s="82">
        <v>10.702892843469467</v>
      </c>
      <c r="K76" s="82">
        <v>7.9363731112003677E-2</v>
      </c>
      <c r="L76" s="81">
        <v>7.4705618323845403E-3</v>
      </c>
      <c r="M76" s="83">
        <v>252713600.6319437</v>
      </c>
      <c r="N76" s="83">
        <v>-4458655.3005346954</v>
      </c>
      <c r="O76" s="81">
        <v>-1.7337232915611758E-2</v>
      </c>
      <c r="P76" s="80">
        <v>51056596.075458735</v>
      </c>
      <c r="Q76" s="80">
        <v>-451142.42037504166</v>
      </c>
      <c r="R76" s="81">
        <v>-8.7587308926702825E-3</v>
      </c>
    </row>
    <row r="77" spans="1:18">
      <c r="A77" s="954" t="s">
        <v>284</v>
      </c>
      <c r="B77" s="954" t="s">
        <v>249</v>
      </c>
      <c r="C77" s="954" t="s">
        <v>353</v>
      </c>
      <c r="D77" s="87" t="s">
        <v>69</v>
      </c>
      <c r="E77" s="80">
        <v>134693381.66307378</v>
      </c>
      <c r="F77" s="80">
        <v>3687662.1985782832</v>
      </c>
      <c r="G77" s="84">
        <v>2.8148864138543925E-2</v>
      </c>
      <c r="H77" s="231">
        <v>28.598079698894484</v>
      </c>
      <c r="I77" s="231">
        <v>-0.33635093206671485</v>
      </c>
      <c r="J77" s="85">
        <v>4.4477969642670807</v>
      </c>
      <c r="K77" s="85">
        <v>-0.28548490945772897</v>
      </c>
      <c r="L77" s="84">
        <v>-6.0314368988354676E-2</v>
      </c>
      <c r="M77" s="86">
        <v>599088814.06788683</v>
      </c>
      <c r="N77" s="86">
        <v>-20998183.22768712</v>
      </c>
      <c r="O77" s="84">
        <v>-3.3863285828065859E-2</v>
      </c>
      <c r="P77" s="80">
        <v>164272458.43045044</v>
      </c>
      <c r="Q77" s="80">
        <v>2404651.0807565451</v>
      </c>
      <c r="R77" s="84">
        <v>1.4855647457814857E-2</v>
      </c>
    </row>
    <row r="78" spans="1:18">
      <c r="A78" s="954" t="s">
        <v>284</v>
      </c>
      <c r="B78" s="954" t="s">
        <v>249</v>
      </c>
      <c r="C78" s="954" t="s">
        <v>353</v>
      </c>
      <c r="D78" s="849" t="s">
        <v>79</v>
      </c>
      <c r="E78" s="80">
        <v>66832301.078073591</v>
      </c>
      <c r="F78" s="80">
        <v>4923465.9199353233</v>
      </c>
      <c r="G78" s="81">
        <v>7.9527678195833507E-2</v>
      </c>
      <c r="H78" s="230">
        <v>14.189824689918204</v>
      </c>
      <c r="I78" s="230">
        <v>0.51639956276387622</v>
      </c>
      <c r="J78" s="82">
        <v>5.8533234857900043</v>
      </c>
      <c r="K78" s="82">
        <v>-0.12557281169175116</v>
      </c>
      <c r="L78" s="81">
        <v>-2.1002674313759385E-2</v>
      </c>
      <c r="M78" s="83">
        <v>391191077.50967675</v>
      </c>
      <c r="N78" s="83">
        <v>21044572.201275527</v>
      </c>
      <c r="O78" s="81">
        <v>5.6854709957997483E-2</v>
      </c>
      <c r="P78" s="80">
        <v>89095163.579948589</v>
      </c>
      <c r="Q78" s="80">
        <v>5166799.8252525479</v>
      </c>
      <c r="R78" s="81">
        <v>6.1562022588143812E-2</v>
      </c>
    </row>
    <row r="79" spans="1:18">
      <c r="A79" s="954" t="s">
        <v>284</v>
      </c>
      <c r="B79" s="954" t="s">
        <v>249</v>
      </c>
      <c r="C79" s="954" t="s">
        <v>353</v>
      </c>
      <c r="D79" s="87" t="s">
        <v>68</v>
      </c>
      <c r="E79" s="80">
        <v>51049587.1735157</v>
      </c>
      <c r="F79" s="80">
        <v>1616245.1747211814</v>
      </c>
      <c r="G79" s="84">
        <v>3.2695446218477302E-2</v>
      </c>
      <c r="H79" s="231">
        <v>10.838841111256331</v>
      </c>
      <c r="I79" s="231">
        <v>-7.9198274866351781E-2</v>
      </c>
      <c r="J79" s="85">
        <v>5.6712270074500992</v>
      </c>
      <c r="K79" s="85">
        <v>-0.27650093414464649</v>
      </c>
      <c r="L79" s="84">
        <v>-4.6488497264807506E-2</v>
      </c>
      <c r="M79" s="86">
        <v>289513797.4976204</v>
      </c>
      <c r="N79" s="86">
        <v>-4502271.9550188184</v>
      </c>
      <c r="O79" s="84">
        <v>-1.5313013208429599E-2</v>
      </c>
      <c r="P79" s="80">
        <v>85670303.357614085</v>
      </c>
      <c r="Q79" s="80">
        <v>3651528.446174413</v>
      </c>
      <c r="R79" s="84">
        <v>4.4520641159504951E-2</v>
      </c>
    </row>
    <row r="80" spans="1:18">
      <c r="A80" s="954" t="s">
        <v>284</v>
      </c>
      <c r="B80" s="954" t="s">
        <v>249</v>
      </c>
      <c r="C80" s="954" t="s">
        <v>353</v>
      </c>
      <c r="D80" s="849" t="s">
        <v>300</v>
      </c>
      <c r="E80" s="80">
        <v>25845617.98111752</v>
      </c>
      <c r="F80" s="80">
        <v>1530863.2010710351</v>
      </c>
      <c r="G80" s="81">
        <v>6.2960256639203849E-2</v>
      </c>
      <c r="H80" s="230">
        <v>5.4875379455545534</v>
      </c>
      <c r="I80" s="230">
        <v>0.117287025458233</v>
      </c>
      <c r="J80" s="82">
        <v>5.5196631170983936</v>
      </c>
      <c r="K80" s="82">
        <v>-6.9891518986354484E-2</v>
      </c>
      <c r="L80" s="81">
        <v>-1.2503951305020359E-2</v>
      </c>
      <c r="M80" s="83">
        <v>142659104.30898944</v>
      </c>
      <c r="N80" s="83">
        <v>6750454.0029168129</v>
      </c>
      <c r="O80" s="81">
        <v>4.9669053351015374E-2</v>
      </c>
      <c r="P80" s="80">
        <v>26411946.640992887</v>
      </c>
      <c r="Q80" s="80">
        <v>1756797.0353662334</v>
      </c>
      <c r="R80" s="81">
        <v>7.1254770847762675E-2</v>
      </c>
    </row>
    <row r="81" spans="1:18">
      <c r="A81" s="954" t="s">
        <v>284</v>
      </c>
      <c r="B81" s="954" t="s">
        <v>249</v>
      </c>
      <c r="C81" s="954" t="s">
        <v>353</v>
      </c>
      <c r="D81" s="87" t="s">
        <v>301</v>
      </c>
      <c r="E81" s="80">
        <v>12086102.738028586</v>
      </c>
      <c r="F81" s="80">
        <v>410002.52406323701</v>
      </c>
      <c r="G81" s="84">
        <v>3.511468012006682E-2</v>
      </c>
      <c r="H81" s="231">
        <v>2.5661196198619569</v>
      </c>
      <c r="I81" s="231">
        <v>-1.2709098930673068E-2</v>
      </c>
      <c r="J81" s="85">
        <v>10.514506654370148</v>
      </c>
      <c r="K81" s="85">
        <v>0.43027628710371779</v>
      </c>
      <c r="L81" s="84">
        <v>4.2668232619952964E-2</v>
      </c>
      <c r="M81" s="86">
        <v>127079407.66440283</v>
      </c>
      <c r="N81" s="86">
        <v>9334923.3154873997</v>
      </c>
      <c r="O81" s="84">
        <v>7.9281194079758061E-2</v>
      </c>
      <c r="P81" s="80">
        <v>17625996.765197489</v>
      </c>
      <c r="Q81" s="80">
        <v>684446.28707995266</v>
      </c>
      <c r="R81" s="84">
        <v>4.0400451420548197E-2</v>
      </c>
    </row>
    <row r="82" spans="1:18">
      <c r="A82" s="954" t="s">
        <v>284</v>
      </c>
      <c r="B82" s="954" t="s">
        <v>249</v>
      </c>
      <c r="C82" s="954" t="s">
        <v>353</v>
      </c>
      <c r="D82" s="849" t="s">
        <v>75</v>
      </c>
      <c r="E82" s="80">
        <v>9474684.3594379462</v>
      </c>
      <c r="F82" s="80">
        <v>372575.03625510633</v>
      </c>
      <c r="G82" s="81">
        <v>4.0932823703420836E-2</v>
      </c>
      <c r="H82" s="230">
        <v>2.0116636399467471</v>
      </c>
      <c r="I82" s="230">
        <v>1.3365192408856252E-3</v>
      </c>
      <c r="J82" s="82">
        <v>7.9733850089441631</v>
      </c>
      <c r="K82" s="82">
        <v>-6.148372450243933E-2</v>
      </c>
      <c r="L82" s="81">
        <v>-7.6521131261923598E-3</v>
      </c>
      <c r="M82" s="83">
        <v>75545306.236020252</v>
      </c>
      <c r="N82" s="83">
        <v>2411052.6267656386</v>
      </c>
      <c r="O82" s="81">
        <v>3.2967487979675469E-2</v>
      </c>
      <c r="P82" s="80">
        <v>16536418.20972768</v>
      </c>
      <c r="Q82" s="80">
        <v>395549.80305912346</v>
      </c>
      <c r="R82" s="81">
        <v>2.450610420042227E-2</v>
      </c>
    </row>
    <row r="83" spans="1:18">
      <c r="A83" s="954" t="s">
        <v>284</v>
      </c>
      <c r="B83" s="954" t="s">
        <v>249</v>
      </c>
      <c r="C83" s="954" t="s">
        <v>353</v>
      </c>
      <c r="D83" s="87" t="s">
        <v>109</v>
      </c>
      <c r="E83" s="80">
        <v>8722071.0119172037</v>
      </c>
      <c r="F83" s="80">
        <v>84346.269083131105</v>
      </c>
      <c r="G83" s="84">
        <v>9.7648711430756655E-3</v>
      </c>
      <c r="H83" s="231">
        <v>1.8518688807009733</v>
      </c>
      <c r="I83" s="231">
        <v>-5.5892462868486259E-2</v>
      </c>
      <c r="J83" s="85">
        <v>3.3557353757488215</v>
      </c>
      <c r="K83" s="85">
        <v>0.10673438446061123</v>
      </c>
      <c r="L83" s="84">
        <v>3.2851447182320394E-2</v>
      </c>
      <c r="M83" s="86">
        <v>29268962.244483881</v>
      </c>
      <c r="N83" s="86">
        <v>1204985.9925412759</v>
      </c>
      <c r="O83" s="84">
        <v>4.293710847399488E-2</v>
      </c>
      <c r="P83" s="80">
        <v>6833550.3096823059</v>
      </c>
      <c r="Q83" s="80">
        <v>148457.57789245062</v>
      </c>
      <c r="R83" s="84">
        <v>2.2207257827028353E-2</v>
      </c>
    </row>
    <row r="84" spans="1:18">
      <c r="A84" s="954" t="s">
        <v>284</v>
      </c>
      <c r="B84" s="954" t="s">
        <v>249</v>
      </c>
      <c r="C84" s="954" t="s">
        <v>353</v>
      </c>
      <c r="D84" s="849" t="s">
        <v>71</v>
      </c>
      <c r="E84" s="80">
        <v>7076975.1935514277</v>
      </c>
      <c r="F84" s="80">
        <v>484605.22170458175</v>
      </c>
      <c r="G84" s="81">
        <v>7.3510015938747453E-2</v>
      </c>
      <c r="H84" s="230">
        <v>1.5025823697747995</v>
      </c>
      <c r="I84" s="230">
        <v>4.6566003285324564E-2</v>
      </c>
      <c r="J84" s="82">
        <v>8.2802540127053756</v>
      </c>
      <c r="K84" s="82">
        <v>0.22464547616566577</v>
      </c>
      <c r="L84" s="81">
        <v>2.7886841217108389E-2</v>
      </c>
      <c r="M84" s="83">
        <v>58599152.244220614</v>
      </c>
      <c r="N84" s="83">
        <v>5493600.42298311</v>
      </c>
      <c r="O84" s="81">
        <v>0.10344681929820675</v>
      </c>
      <c r="P84" s="80">
        <v>9331463.6506503597</v>
      </c>
      <c r="Q84" s="80">
        <v>1115200.9382282328</v>
      </c>
      <c r="R84" s="81">
        <v>0.13573092502777034</v>
      </c>
    </row>
    <row r="85" spans="1:18">
      <c r="A85" s="954" t="s">
        <v>284</v>
      </c>
      <c r="B85" s="954" t="s">
        <v>249</v>
      </c>
      <c r="C85" s="954" t="s">
        <v>353</v>
      </c>
      <c r="D85" s="87" t="s">
        <v>78</v>
      </c>
      <c r="E85" s="80">
        <v>5615032.9612656618</v>
      </c>
      <c r="F85" s="80">
        <v>124288.21475016978</v>
      </c>
      <c r="G85" s="84">
        <v>2.2635948398265084E-2</v>
      </c>
      <c r="H85" s="231">
        <v>1.192183002279003</v>
      </c>
      <c r="I85" s="231">
        <v>-2.0524149971885786E-2</v>
      </c>
      <c r="J85" s="85">
        <v>8.8901119121675976</v>
      </c>
      <c r="K85" s="85">
        <v>1.4838808043306173E-2</v>
      </c>
      <c r="L85" s="84">
        <v>1.6719269220471266E-3</v>
      </c>
      <c r="M85" s="86">
        <v>49918271.41616156</v>
      </c>
      <c r="N85" s="86">
        <v>1186412.2458008677</v>
      </c>
      <c r="O85" s="84">
        <v>2.4345720971845418E-2</v>
      </c>
      <c r="P85" s="80">
        <v>10361756.082137007</v>
      </c>
      <c r="Q85" s="80">
        <v>36212.25308775343</v>
      </c>
      <c r="R85" s="84">
        <v>3.5070552880591228E-3</v>
      </c>
    </row>
    <row r="86" spans="1:18">
      <c r="A86" s="954" t="s">
        <v>284</v>
      </c>
      <c r="B86" s="954" t="s">
        <v>249</v>
      </c>
      <c r="C86" s="954" t="s">
        <v>353</v>
      </c>
      <c r="D86" s="849" t="s">
        <v>299</v>
      </c>
      <c r="E86" s="80">
        <v>4725199.563955483</v>
      </c>
      <c r="F86" s="80">
        <v>-231904.99923310429</v>
      </c>
      <c r="G86" s="81">
        <v>-4.678234971181134E-2</v>
      </c>
      <c r="H86" s="230">
        <v>1.0032537015159575</v>
      </c>
      <c r="I86" s="230">
        <v>-9.1591612874101225E-2</v>
      </c>
      <c r="J86" s="82">
        <v>9.7915337526853818</v>
      </c>
      <c r="K86" s="82">
        <v>0.82634260881635946</v>
      </c>
      <c r="L86" s="81">
        <v>9.2172335821469456E-2</v>
      </c>
      <c r="M86" s="83">
        <v>46266951.018644363</v>
      </c>
      <c r="N86" s="83">
        <v>1825561.0895133242</v>
      </c>
      <c r="O86" s="81">
        <v>4.1077947661503737E-2</v>
      </c>
      <c r="P86" s="80">
        <v>8752264.0183321834</v>
      </c>
      <c r="Q86" s="80">
        <v>95976.770665034652</v>
      </c>
      <c r="R86" s="81">
        <v>1.1087521464921372E-2</v>
      </c>
    </row>
    <row r="87" spans="1:18">
      <c r="A87" s="954" t="s">
        <v>284</v>
      </c>
      <c r="B87" s="954" t="s">
        <v>249</v>
      </c>
      <c r="C87" s="954" t="s">
        <v>353</v>
      </c>
      <c r="D87" s="87" t="s">
        <v>302</v>
      </c>
      <c r="E87" s="80">
        <v>4403051.1848631538</v>
      </c>
      <c r="F87" s="80">
        <v>825423.9537932747</v>
      </c>
      <c r="G87" s="84">
        <v>0.23071826673972237</v>
      </c>
      <c r="H87" s="231">
        <v>0.93485520333883587</v>
      </c>
      <c r="I87" s="231">
        <v>0.14468659570881748</v>
      </c>
      <c r="J87" s="85">
        <v>9.2298837341520805</v>
      </c>
      <c r="K87" s="85">
        <v>-0.14360905147403003</v>
      </c>
      <c r="L87" s="84">
        <v>-1.5320761935641426E-2</v>
      </c>
      <c r="M87" s="86">
        <v>40639650.511807472</v>
      </c>
      <c r="N87" s="86">
        <v>7104787.4717144445</v>
      </c>
      <c r="O87" s="84">
        <v>0.21186272516515803</v>
      </c>
      <c r="P87" s="80">
        <v>7862260.7371490262</v>
      </c>
      <c r="Q87" s="80">
        <v>1551926.4291240629</v>
      </c>
      <c r="R87" s="84">
        <v>0.24593410639915711</v>
      </c>
    </row>
    <row r="88" spans="1:18">
      <c r="A88" s="954" t="s">
        <v>284</v>
      </c>
      <c r="B88" s="954" t="s">
        <v>249</v>
      </c>
      <c r="C88" s="954" t="s">
        <v>353</v>
      </c>
      <c r="D88" s="849" t="s">
        <v>80</v>
      </c>
      <c r="E88" s="80">
        <v>2578266.6510402565</v>
      </c>
      <c r="F88" s="80">
        <v>351674.21941013774</v>
      </c>
      <c r="G88" s="81">
        <v>0.15794278935578354</v>
      </c>
      <c r="H88" s="230">
        <v>0.54741720982171382</v>
      </c>
      <c r="I88" s="230">
        <v>5.5643381016589943E-2</v>
      </c>
      <c r="J88" s="82">
        <v>8.7213812784943201</v>
      </c>
      <c r="K88" s="82">
        <v>-0.42082213459827678</v>
      </c>
      <c r="L88" s="81">
        <v>-4.6030712245541949E-2</v>
      </c>
      <c r="M88" s="83">
        <v>22486046.501348741</v>
      </c>
      <c r="N88" s="83">
        <v>2130085.5733337253</v>
      </c>
      <c r="O88" s="81">
        <v>0.10464185802214732</v>
      </c>
      <c r="P88" s="80">
        <v>4238149.4733993933</v>
      </c>
      <c r="Q88" s="80">
        <v>383711.65944685834</v>
      </c>
      <c r="R88" s="81">
        <v>9.9550616190479169E-2</v>
      </c>
    </row>
    <row r="89" spans="1:18">
      <c r="A89" s="954" t="s">
        <v>284</v>
      </c>
      <c r="B89" s="954" t="s">
        <v>249</v>
      </c>
      <c r="C89" s="954" t="s">
        <v>353</v>
      </c>
      <c r="D89" s="87" t="s">
        <v>77</v>
      </c>
      <c r="E89" s="80">
        <v>2450038.8505348428</v>
      </c>
      <c r="F89" s="80">
        <v>271758.18842606992</v>
      </c>
      <c r="G89" s="84">
        <v>0.1247581145778448</v>
      </c>
      <c r="H89" s="231">
        <v>0.52019190139757243</v>
      </c>
      <c r="I89" s="231">
        <v>3.908839713696749E-2</v>
      </c>
      <c r="J89" s="85">
        <v>6.7413310293116924</v>
      </c>
      <c r="K89" s="85">
        <v>0.15736608276266395</v>
      </c>
      <c r="L89" s="84">
        <v>2.3901415642430941E-2</v>
      </c>
      <c r="M89" s="86">
        <v>16516522.926129688</v>
      </c>
      <c r="N89" s="86">
        <v>2174799.4030599184</v>
      </c>
      <c r="O89" s="84">
        <v>0.15164142577156683</v>
      </c>
      <c r="P89" s="80">
        <v>4650754.2724068882</v>
      </c>
      <c r="Q89" s="80">
        <v>602081.70362484595</v>
      </c>
      <c r="R89" s="84">
        <v>0.14871089064284829</v>
      </c>
    </row>
    <row r="90" spans="1:18">
      <c r="A90" s="954" t="s">
        <v>284</v>
      </c>
      <c r="B90" s="954" t="s">
        <v>249</v>
      </c>
      <c r="C90" s="954" t="s">
        <v>353</v>
      </c>
      <c r="D90" s="849" t="s">
        <v>74</v>
      </c>
      <c r="E90" s="80">
        <v>2112934.8334081648</v>
      </c>
      <c r="F90" s="80">
        <v>145896.75303628854</v>
      </c>
      <c r="G90" s="81">
        <v>7.4170782198942575E-2</v>
      </c>
      <c r="H90" s="230">
        <v>0.44861802427329511</v>
      </c>
      <c r="I90" s="230">
        <v>1.4170374829989785E-2</v>
      </c>
      <c r="J90" s="82">
        <v>5.7380968065720301</v>
      </c>
      <c r="K90" s="82">
        <v>-0.13450455927509175</v>
      </c>
      <c r="L90" s="81">
        <v>-2.2903744166481405E-2</v>
      </c>
      <c r="M90" s="83">
        <v>12124224.620074196</v>
      </c>
      <c r="N90" s="83">
        <v>572594.10260901414</v>
      </c>
      <c r="O90" s="81">
        <v>4.9568249412348817E-2</v>
      </c>
      <c r="P90" s="80">
        <v>1448068.5274926089</v>
      </c>
      <c r="Q90" s="80">
        <v>116140.49091701396</v>
      </c>
      <c r="R90" s="81">
        <v>8.7197271720184474E-2</v>
      </c>
    </row>
    <row r="91" spans="1:18">
      <c r="A91" s="954" t="s">
        <v>284</v>
      </c>
      <c r="B91" s="954" t="s">
        <v>249</v>
      </c>
      <c r="C91" s="954" t="s">
        <v>353</v>
      </c>
      <c r="D91" s="87" t="s">
        <v>73</v>
      </c>
      <c r="E91" s="80">
        <v>1751354.8861926529</v>
      </c>
      <c r="F91" s="80">
        <v>48934.175984166097</v>
      </c>
      <c r="G91" s="84">
        <v>2.8743879636058574E-2</v>
      </c>
      <c r="H91" s="231">
        <v>0.37184742114256891</v>
      </c>
      <c r="I91" s="231">
        <v>-4.1558109727203307E-3</v>
      </c>
      <c r="J91" s="85">
        <v>10.946622588213714</v>
      </c>
      <c r="K91" s="85">
        <v>-4.1550351091320437E-2</v>
      </c>
      <c r="L91" s="84">
        <v>-3.7813703261525443E-3</v>
      </c>
      <c r="M91" s="86">
        <v>19171420.957174953</v>
      </c>
      <c r="N91" s="86">
        <v>464927.77794960141</v>
      </c>
      <c r="O91" s="84">
        <v>2.4853818056391818E-2</v>
      </c>
      <c r="P91" s="80">
        <v>3950099.3070280012</v>
      </c>
      <c r="Q91" s="80">
        <v>154238.70214922354</v>
      </c>
      <c r="R91" s="84">
        <v>4.0633394690780332E-2</v>
      </c>
    </row>
    <row r="92" spans="1:18">
      <c r="A92" s="954" t="s">
        <v>284</v>
      </c>
      <c r="B92" s="954" t="s">
        <v>59</v>
      </c>
      <c r="C92" s="954" t="s">
        <v>345</v>
      </c>
      <c r="D92" s="849" t="s">
        <v>69</v>
      </c>
      <c r="E92" s="80">
        <v>59823462.83661028</v>
      </c>
      <c r="F92" s="80">
        <v>-4133791.392383568</v>
      </c>
      <c r="G92" s="81">
        <v>-6.4633659499872487E-2</v>
      </c>
      <c r="H92" s="230">
        <v>26.094644098975685</v>
      </c>
      <c r="I92" s="230">
        <v>-0.7458974390518911</v>
      </c>
      <c r="J92" s="82">
        <v>4.9455403539134029</v>
      </c>
      <c r="K92" s="82">
        <v>-0.15402862033789066</v>
      </c>
      <c r="L92" s="81">
        <v>-3.0204242969476606E-2</v>
      </c>
      <c r="M92" s="83">
        <v>295859349.56929493</v>
      </c>
      <c r="N92" s="83">
        <v>-30295079.775184453</v>
      </c>
      <c r="O92" s="81">
        <v>-9.2885691713808519E-2</v>
      </c>
      <c r="P92" s="80">
        <v>92388850.792401791</v>
      </c>
      <c r="Q92" s="80">
        <v>-6070170.2150850743</v>
      </c>
      <c r="R92" s="81">
        <v>-6.1651742552096836E-2</v>
      </c>
    </row>
    <row r="93" spans="1:18">
      <c r="A93" s="954" t="s">
        <v>284</v>
      </c>
      <c r="B93" s="954" t="s">
        <v>59</v>
      </c>
      <c r="C93" s="954" t="s">
        <v>345</v>
      </c>
      <c r="D93" s="87" t="s">
        <v>79</v>
      </c>
      <c r="E93" s="80">
        <v>35484074.100394301</v>
      </c>
      <c r="F93" s="80">
        <v>-219976.19848262519</v>
      </c>
      <c r="G93" s="84">
        <v>-6.1610992770068035E-3</v>
      </c>
      <c r="H93" s="231">
        <v>15.477945289800546</v>
      </c>
      <c r="I93" s="231">
        <v>0.49424943425837675</v>
      </c>
      <c r="J93" s="85">
        <v>6.5139456615387186</v>
      </c>
      <c r="K93" s="85">
        <v>-0.12283462802672229</v>
      </c>
      <c r="L93" s="84">
        <v>-1.8508165506073305E-2</v>
      </c>
      <c r="M93" s="86">
        <v>231141330.53998187</v>
      </c>
      <c r="N93" s="86">
        <v>-5818606.7412576079</v>
      </c>
      <c r="O93" s="84">
        <v>-2.4555234137961922E-2</v>
      </c>
      <c r="P93" s="80">
        <v>56835298.807893328</v>
      </c>
      <c r="Q93" s="80">
        <v>-529565.21518318355</v>
      </c>
      <c r="R93" s="84">
        <v>-9.2315256769396701E-3</v>
      </c>
    </row>
    <row r="94" spans="1:18">
      <c r="A94" s="954" t="s">
        <v>284</v>
      </c>
      <c r="B94" s="954" t="s">
        <v>59</v>
      </c>
      <c r="C94" s="954" t="s">
        <v>345</v>
      </c>
      <c r="D94" s="849" t="s">
        <v>68</v>
      </c>
      <c r="E94" s="80">
        <v>27740259.563233942</v>
      </c>
      <c r="F94" s="80">
        <v>-24947.624759040773</v>
      </c>
      <c r="G94" s="81">
        <v>-8.9852110917541903E-4</v>
      </c>
      <c r="H94" s="230">
        <v>12.10013874477368</v>
      </c>
      <c r="I94" s="230">
        <v>0.4480876080407068</v>
      </c>
      <c r="J94" s="82">
        <v>6.1975174759243092</v>
      </c>
      <c r="K94" s="82">
        <v>-0.35271974661135097</v>
      </c>
      <c r="L94" s="81">
        <v>-5.3848392757111438E-2</v>
      </c>
      <c r="M94" s="83">
        <v>171920743.42981881</v>
      </c>
      <c r="N94" s="83">
        <v>-9947950.1843875051</v>
      </c>
      <c r="O94" s="81">
        <v>-5.4698529948699434E-2</v>
      </c>
      <c r="P94" s="80">
        <v>55049009.181858063</v>
      </c>
      <c r="Q94" s="80">
        <v>591496.09021627158</v>
      </c>
      <c r="R94" s="81">
        <v>1.0861606721204739E-2</v>
      </c>
    </row>
    <row r="95" spans="1:18">
      <c r="A95" s="954" t="s">
        <v>284</v>
      </c>
      <c r="B95" s="954" t="s">
        <v>59</v>
      </c>
      <c r="C95" s="954" t="s">
        <v>345</v>
      </c>
      <c r="D95" s="87" t="s">
        <v>300</v>
      </c>
      <c r="E95" s="80">
        <v>10608974.362432636</v>
      </c>
      <c r="F95" s="80">
        <v>-121105.09681223705</v>
      </c>
      <c r="G95" s="84">
        <v>-1.1286505125355315E-2</v>
      </c>
      <c r="H95" s="231">
        <v>4.6275724793620672</v>
      </c>
      <c r="I95" s="231">
        <v>0.12454703050471938</v>
      </c>
      <c r="J95" s="85">
        <v>6.3644125766955639</v>
      </c>
      <c r="K95" s="85">
        <v>-0.15212128631397803</v>
      </c>
      <c r="L95" s="84">
        <v>-2.3343895621793578E-2</v>
      </c>
      <c r="M95" s="86">
        <v>67519889.858107075</v>
      </c>
      <c r="N95" s="86">
        <v>-2403036.29084526</v>
      </c>
      <c r="O95" s="84">
        <v>-3.4366929749567766E-2</v>
      </c>
      <c r="P95" s="80">
        <v>13375041.162112687</v>
      </c>
      <c r="Q95" s="80">
        <v>-438225.81819071248</v>
      </c>
      <c r="R95" s="84">
        <v>-3.1724994443066007E-2</v>
      </c>
    </row>
    <row r="96" spans="1:18">
      <c r="A96" s="954" t="s">
        <v>284</v>
      </c>
      <c r="B96" s="954" t="s">
        <v>59</v>
      </c>
      <c r="C96" s="954" t="s">
        <v>345</v>
      </c>
      <c r="D96" s="849" t="s">
        <v>301</v>
      </c>
      <c r="E96" s="80">
        <v>6310184.3152155355</v>
      </c>
      <c r="F96" s="80">
        <v>-695430.98835627921</v>
      </c>
      <c r="G96" s="81">
        <v>-9.9267652907191972E-2</v>
      </c>
      <c r="H96" s="230">
        <v>2.7524654390905545</v>
      </c>
      <c r="I96" s="230">
        <v>-0.18753739282775106</v>
      </c>
      <c r="J96" s="82">
        <v>11.906475088824891</v>
      </c>
      <c r="K96" s="82">
        <v>0.63706821322517193</v>
      </c>
      <c r="L96" s="81">
        <v>5.6530766903495032E-2</v>
      </c>
      <c r="M96" s="83">
        <v>75132052.355007321</v>
      </c>
      <c r="N96" s="83">
        <v>-3817076.9148714989</v>
      </c>
      <c r="O96" s="81">
        <v>-4.8348562551250515E-2</v>
      </c>
      <c r="P96" s="80">
        <v>11957899.64976687</v>
      </c>
      <c r="Q96" s="80">
        <v>-1246016.755861612</v>
      </c>
      <c r="R96" s="81">
        <v>-9.4367210271830246E-2</v>
      </c>
    </row>
    <row r="97" spans="1:18">
      <c r="A97" s="954" t="s">
        <v>284</v>
      </c>
      <c r="B97" s="954" t="s">
        <v>59</v>
      </c>
      <c r="C97" s="954" t="s">
        <v>345</v>
      </c>
      <c r="D97" s="87" t="s">
        <v>109</v>
      </c>
      <c r="E97" s="80">
        <v>6056671.4649996683</v>
      </c>
      <c r="F97" s="80">
        <v>-436773.19606730063</v>
      </c>
      <c r="G97" s="84">
        <v>-6.7263712692599176E-2</v>
      </c>
      <c r="H97" s="231">
        <v>2.6418846186695144</v>
      </c>
      <c r="I97" s="231">
        <v>-8.3178757663506797E-2</v>
      </c>
      <c r="J97" s="85">
        <v>3.273384222046595</v>
      </c>
      <c r="K97" s="85">
        <v>6.2266337992177956E-2</v>
      </c>
      <c r="L97" s="84">
        <v>1.9390860205219039E-2</v>
      </c>
      <c r="M97" s="86">
        <v>19825812.811649751</v>
      </c>
      <c r="N97" s="86">
        <v>-1025403.4686200656</v>
      </c>
      <c r="O97" s="84">
        <v>-4.9177153737086303E-2</v>
      </c>
      <c r="P97" s="80">
        <v>4572213.8116743173</v>
      </c>
      <c r="Q97" s="80">
        <v>-327619.72483515646</v>
      </c>
      <c r="R97" s="84">
        <v>-6.6863439827905879E-2</v>
      </c>
    </row>
    <row r="98" spans="1:18">
      <c r="A98" s="954" t="s">
        <v>284</v>
      </c>
      <c r="B98" s="954" t="s">
        <v>59</v>
      </c>
      <c r="C98" s="954" t="s">
        <v>345</v>
      </c>
      <c r="D98" s="849" t="s">
        <v>75</v>
      </c>
      <c r="E98" s="80">
        <v>4554338.6223954214</v>
      </c>
      <c r="F98" s="80">
        <v>-192415.68528719246</v>
      </c>
      <c r="G98" s="81">
        <v>-4.0536263900528412E-2</v>
      </c>
      <c r="H98" s="230">
        <v>1.9865758319977864</v>
      </c>
      <c r="I98" s="230">
        <v>-5.4649099327763739E-3</v>
      </c>
      <c r="J98" s="82">
        <v>9.2001701682860695</v>
      </c>
      <c r="K98" s="82">
        <v>8.0049989191191884E-2</v>
      </c>
      <c r="L98" s="81">
        <v>8.7772954324310676E-3</v>
      </c>
      <c r="M98" s="83">
        <v>41900690.330035426</v>
      </c>
      <c r="N98" s="83">
        <v>-1390279.416666314</v>
      </c>
      <c r="O98" s="81">
        <v>-3.2114767232079316E-2</v>
      </c>
      <c r="P98" s="80">
        <v>9251533.1899234317</v>
      </c>
      <c r="Q98" s="80">
        <v>-528212.32582784817</v>
      </c>
      <c r="R98" s="81">
        <v>-5.4010845678663953E-2</v>
      </c>
    </row>
    <row r="99" spans="1:18">
      <c r="A99" s="954" t="s">
        <v>284</v>
      </c>
      <c r="B99" s="954" t="s">
        <v>59</v>
      </c>
      <c r="C99" s="954" t="s">
        <v>345</v>
      </c>
      <c r="D99" s="87" t="s">
        <v>302</v>
      </c>
      <c r="E99" s="80">
        <v>3151350.2125048237</v>
      </c>
      <c r="F99" s="80">
        <v>-263683.95206341427</v>
      </c>
      <c r="G99" s="84">
        <v>-7.7212683492070361E-2</v>
      </c>
      <c r="H99" s="231">
        <v>1.3746005050082166</v>
      </c>
      <c r="I99" s="231">
        <v>-5.8565559621307495E-2</v>
      </c>
      <c r="J99" s="85">
        <v>9.485237613466948</v>
      </c>
      <c r="K99" s="85">
        <v>0.10126339268491336</v>
      </c>
      <c r="L99" s="84">
        <v>1.0791098771419509E-2</v>
      </c>
      <c r="M99" s="86">
        <v>29891305.568857811</v>
      </c>
      <c r="N99" s="86">
        <v>-2155286.9945404455</v>
      </c>
      <c r="O99" s="84">
        <v>-6.7254794414620178E-2</v>
      </c>
      <c r="P99" s="80">
        <v>5659970.5387886986</v>
      </c>
      <c r="Q99" s="80">
        <v>-475569.94079196639</v>
      </c>
      <c r="R99" s="84">
        <v>-7.7510684246103995E-2</v>
      </c>
    </row>
    <row r="100" spans="1:18">
      <c r="A100" s="954" t="s">
        <v>284</v>
      </c>
      <c r="B100" s="954" t="s">
        <v>59</v>
      </c>
      <c r="C100" s="954" t="s">
        <v>345</v>
      </c>
      <c r="D100" s="849" t="s">
        <v>299</v>
      </c>
      <c r="E100" s="80">
        <v>2729127.6196867074</v>
      </c>
      <c r="F100" s="80">
        <v>92336.663385475986</v>
      </c>
      <c r="G100" s="81">
        <v>3.501857557756554E-2</v>
      </c>
      <c r="H100" s="230">
        <v>1.1904294830092539</v>
      </c>
      <c r="I100" s="230">
        <v>8.38638863014598E-2</v>
      </c>
      <c r="J100" s="82">
        <v>10.830761532544152</v>
      </c>
      <c r="K100" s="82">
        <v>0.35958000699298509</v>
      </c>
      <c r="L100" s="81">
        <v>3.4339964990155021E-2</v>
      </c>
      <c r="M100" s="83">
        <v>29558530.440706573</v>
      </c>
      <c r="N100" s="83">
        <v>1948213.6923447251</v>
      </c>
      <c r="O100" s="81">
        <v>7.0561077227059149E-2</v>
      </c>
      <c r="P100" s="80">
        <v>5442876.6270240806</v>
      </c>
      <c r="Q100" s="80">
        <v>285660.61056439206</v>
      </c>
      <c r="R100" s="81">
        <v>5.5390468355927348E-2</v>
      </c>
    </row>
    <row r="101" spans="1:18">
      <c r="A101" s="954" t="s">
        <v>284</v>
      </c>
      <c r="B101" s="954" t="s">
        <v>59</v>
      </c>
      <c r="C101" s="954" t="s">
        <v>345</v>
      </c>
      <c r="D101" s="87" t="s">
        <v>71</v>
      </c>
      <c r="E101" s="80">
        <v>2692605.0728964251</v>
      </c>
      <c r="F101" s="80">
        <v>73249.430907822214</v>
      </c>
      <c r="G101" s="84">
        <v>2.7964675637635664E-2</v>
      </c>
      <c r="H101" s="231">
        <v>1.1744985620145341</v>
      </c>
      <c r="I101" s="231">
        <v>7.5249934799538121E-2</v>
      </c>
      <c r="J101" s="85">
        <v>10.276196501757633</v>
      </c>
      <c r="K101" s="85">
        <v>-0.17731352379377974</v>
      </c>
      <c r="L101" s="84">
        <v>-1.6962103959375752E-2</v>
      </c>
      <c r="M101" s="86">
        <v>27669738.830713101</v>
      </c>
      <c r="N101" s="86">
        <v>288278.36670058221</v>
      </c>
      <c r="O101" s="84">
        <v>1.0528231942904096E-2</v>
      </c>
      <c r="P101" s="80">
        <v>4596273.8592391722</v>
      </c>
      <c r="Q101" s="80">
        <v>253168.15128405485</v>
      </c>
      <c r="R101" s="84">
        <v>5.8291961630207494E-2</v>
      </c>
    </row>
    <row r="102" spans="1:18">
      <c r="A102" s="954" t="s">
        <v>284</v>
      </c>
      <c r="B102" s="954" t="s">
        <v>59</v>
      </c>
      <c r="C102" s="954" t="s">
        <v>345</v>
      </c>
      <c r="D102" s="849" t="s">
        <v>78</v>
      </c>
      <c r="E102" s="80">
        <v>2641294.2374635017</v>
      </c>
      <c r="F102" s="80">
        <v>-36443.84008316882</v>
      </c>
      <c r="G102" s="81">
        <v>-1.3609934589479518E-2</v>
      </c>
      <c r="H102" s="230">
        <v>1.1521170761299715</v>
      </c>
      <c r="I102" s="230">
        <v>2.8367456719829764E-2</v>
      </c>
      <c r="J102" s="82">
        <v>12.00058409738307</v>
      </c>
      <c r="K102" s="82">
        <v>-0.14501036974435877</v>
      </c>
      <c r="L102" s="81">
        <v>-1.1939339003688583E-2</v>
      </c>
      <c r="M102" s="83">
        <v>31697073.622614045</v>
      </c>
      <c r="N102" s="83">
        <v>-825647.15645323694</v>
      </c>
      <c r="O102" s="81">
        <v>-2.5386779970286228E-2</v>
      </c>
      <c r="P102" s="80">
        <v>7252490.1516060214</v>
      </c>
      <c r="Q102" s="80">
        <v>-94867.985643656924</v>
      </c>
      <c r="R102" s="81">
        <v>-1.2911849929118695E-2</v>
      </c>
    </row>
    <row r="103" spans="1:18">
      <c r="A103" s="954" t="s">
        <v>284</v>
      </c>
      <c r="B103" s="954" t="s">
        <v>59</v>
      </c>
      <c r="C103" s="954" t="s">
        <v>345</v>
      </c>
      <c r="D103" s="87" t="s">
        <v>80</v>
      </c>
      <c r="E103" s="80">
        <v>1700282.746435113</v>
      </c>
      <c r="F103" s="80">
        <v>-28148.759896551259</v>
      </c>
      <c r="G103" s="84">
        <v>-1.6285724828224615E-2</v>
      </c>
      <c r="H103" s="231">
        <v>0.74165337531583098</v>
      </c>
      <c r="I103" s="231">
        <v>1.6293317249116313E-2</v>
      </c>
      <c r="J103" s="85">
        <v>9.8939521755480992</v>
      </c>
      <c r="K103" s="85">
        <v>0.31953657470295838</v>
      </c>
      <c r="L103" s="84">
        <v>3.3374002970453114E-2</v>
      </c>
      <c r="M103" s="86">
        <v>16822516.178138584</v>
      </c>
      <c r="N103" s="86">
        <v>273794.59892443009</v>
      </c>
      <c r="O103" s="84">
        <v>1.6544758313435333E-2</v>
      </c>
      <c r="P103" s="80">
        <v>3142427.5204352061</v>
      </c>
      <c r="Q103" s="80">
        <v>-89525.376827178523</v>
      </c>
      <c r="R103" s="84">
        <v>-2.7700087121631849E-2</v>
      </c>
    </row>
    <row r="104" spans="1:18">
      <c r="A104" s="954" t="s">
        <v>284</v>
      </c>
      <c r="B104" s="954" t="s">
        <v>59</v>
      </c>
      <c r="C104" s="954" t="s">
        <v>345</v>
      </c>
      <c r="D104" s="849" t="s">
        <v>74</v>
      </c>
      <c r="E104" s="80">
        <v>1344978.6361836782</v>
      </c>
      <c r="F104" s="80">
        <v>35731.83223028807</v>
      </c>
      <c r="G104" s="81">
        <v>2.7291899527570006E-2</v>
      </c>
      <c r="H104" s="230">
        <v>0.58667180346605685</v>
      </c>
      <c r="I104" s="230">
        <v>3.7228372088880302E-2</v>
      </c>
      <c r="J104" s="82">
        <v>5.9219331760955427</v>
      </c>
      <c r="K104" s="82">
        <v>-0.15713145755057578</v>
      </c>
      <c r="L104" s="81">
        <v>-2.5847966261271848E-2</v>
      </c>
      <c r="M104" s="83">
        <v>7964873.6067558611</v>
      </c>
      <c r="N104" s="83">
        <v>5877.6641285941005</v>
      </c>
      <c r="O104" s="81">
        <v>7.3849316810354877E-4</v>
      </c>
      <c r="P104" s="80">
        <v>1028002.5174101224</v>
      </c>
      <c r="Q104" s="80">
        <v>106043.59576743701</v>
      </c>
      <c r="R104" s="81">
        <v>0.11501987049324883</v>
      </c>
    </row>
    <row r="105" spans="1:18">
      <c r="A105" s="954" t="s">
        <v>284</v>
      </c>
      <c r="B105" s="954" t="s">
        <v>59</v>
      </c>
      <c r="C105" s="954" t="s">
        <v>345</v>
      </c>
      <c r="D105" s="87" t="s">
        <v>77</v>
      </c>
      <c r="E105" s="80">
        <v>1254769.5024257982</v>
      </c>
      <c r="F105" s="80">
        <v>11652.30005196156</v>
      </c>
      <c r="G105" s="84">
        <v>9.3734525028778583E-3</v>
      </c>
      <c r="H105" s="231">
        <v>0.54732310768229819</v>
      </c>
      <c r="I105" s="231">
        <v>2.5631873291786178E-2</v>
      </c>
      <c r="J105" s="85">
        <v>8.0176139969598417</v>
      </c>
      <c r="K105" s="85">
        <v>0.36968941877899031</v>
      </c>
      <c r="L105" s="84">
        <v>4.8338528315733639E-2</v>
      </c>
      <c r="M105" s="86">
        <v>10060257.525607416</v>
      </c>
      <c r="N105" s="86">
        <v>552990.92001313157</v>
      </c>
      <c r="O105" s="84">
        <v>5.8165079717838096E-2</v>
      </c>
      <c r="P105" s="80">
        <v>2663545.2265312248</v>
      </c>
      <c r="Q105" s="80">
        <v>12561.338793165516</v>
      </c>
      <c r="R105" s="84">
        <v>4.7383685926071116E-3</v>
      </c>
    </row>
    <row r="106" spans="1:18">
      <c r="A106" s="954" t="s">
        <v>284</v>
      </c>
      <c r="B106" s="954" t="s">
        <v>59</v>
      </c>
      <c r="C106" s="954" t="s">
        <v>345</v>
      </c>
      <c r="D106" s="849" t="s">
        <v>73</v>
      </c>
      <c r="E106" s="80">
        <v>1132423.0933336597</v>
      </c>
      <c r="F106" s="80">
        <v>-64292.110858212225</v>
      </c>
      <c r="G106" s="81">
        <v>-5.37238188610029E-2</v>
      </c>
      <c r="H106" s="230">
        <v>0.4939563206280847</v>
      </c>
      <c r="I106" s="230">
        <v>-8.2616769159664649E-3</v>
      </c>
      <c r="J106" s="82">
        <v>11.738968101198157</v>
      </c>
      <c r="K106" s="82">
        <v>-0.15427428696868795</v>
      </c>
      <c r="L106" s="81">
        <v>-1.2971591928722718E-2</v>
      </c>
      <c r="M106" s="83">
        <v>13293478.569703974</v>
      </c>
      <c r="N106" s="83">
        <v>-939345.42335453816</v>
      </c>
      <c r="O106" s="81">
        <v>-6.5998527334608093E-2</v>
      </c>
      <c r="P106" s="80">
        <v>2822958.8635503338</v>
      </c>
      <c r="Q106" s="80">
        <v>-175654.08491667546</v>
      </c>
      <c r="R106" s="81">
        <v>-5.8578445413061953E-2</v>
      </c>
    </row>
    <row r="107" spans="1:18">
      <c r="A107" s="954" t="s">
        <v>284</v>
      </c>
      <c r="B107" s="954" t="s">
        <v>59</v>
      </c>
      <c r="C107" s="954" t="s">
        <v>350</v>
      </c>
      <c r="D107" s="87" t="s">
        <v>69</v>
      </c>
      <c r="E107" s="80">
        <v>822726135.18420959</v>
      </c>
      <c r="F107" s="80">
        <v>-25805899.100330591</v>
      </c>
      <c r="G107" s="84">
        <v>-3.041240407863852E-2</v>
      </c>
      <c r="H107" s="231">
        <v>26.504707679095858</v>
      </c>
      <c r="I107" s="231">
        <v>-0.43004305154949307</v>
      </c>
      <c r="J107" s="85">
        <v>5.0489537728584395</v>
      </c>
      <c r="K107" s="85">
        <v>-7.4623870146508509E-2</v>
      </c>
      <c r="L107" s="84">
        <v>-1.4564797363496584E-2</v>
      </c>
      <c r="M107" s="86">
        <v>4153906224.2675571</v>
      </c>
      <c r="N107" s="86">
        <v>-193613535.96622086</v>
      </c>
      <c r="O107" s="84">
        <v>-4.4534250939393019E-2</v>
      </c>
      <c r="P107" s="80">
        <v>1259767917.9265287</v>
      </c>
      <c r="Q107" s="80">
        <v>-33091149.326601982</v>
      </c>
      <c r="R107" s="84">
        <v>-2.5595326021813806E-2</v>
      </c>
    </row>
    <row r="108" spans="1:18">
      <c r="A108" s="954" t="s">
        <v>284</v>
      </c>
      <c r="B108" s="954" t="s">
        <v>59</v>
      </c>
      <c r="C108" s="954" t="s">
        <v>350</v>
      </c>
      <c r="D108" s="849" t="s">
        <v>79</v>
      </c>
      <c r="E108" s="80">
        <v>468501155.91993856</v>
      </c>
      <c r="F108" s="80">
        <v>12267877.989163756</v>
      </c>
      <c r="G108" s="81">
        <v>2.6889485231774753E-2</v>
      </c>
      <c r="H108" s="230">
        <v>15.093097999367904</v>
      </c>
      <c r="I108" s="230">
        <v>0.61099347110218538</v>
      </c>
      <c r="J108" s="82">
        <v>6.7035886928682453</v>
      </c>
      <c r="K108" s="82">
        <v>2.19091926150492E-2</v>
      </c>
      <c r="L108" s="81">
        <v>3.2789948416740091E-3</v>
      </c>
      <c r="M108" s="83">
        <v>3140639051.4206028</v>
      </c>
      <c r="N108" s="83">
        <v>92234510.937225819</v>
      </c>
      <c r="O108" s="81">
        <v>3.0256650556818962E-2</v>
      </c>
      <c r="P108" s="80">
        <v>751970906.09008098</v>
      </c>
      <c r="Q108" s="80">
        <v>15756966.875109792</v>
      </c>
      <c r="R108" s="81">
        <v>2.1402701084295591E-2</v>
      </c>
    </row>
    <row r="109" spans="1:18">
      <c r="A109" s="954" t="s">
        <v>284</v>
      </c>
      <c r="B109" s="954" t="s">
        <v>59</v>
      </c>
      <c r="C109" s="954" t="s">
        <v>350</v>
      </c>
      <c r="D109" s="87" t="s">
        <v>68</v>
      </c>
      <c r="E109" s="80">
        <v>370624526.64441788</v>
      </c>
      <c r="F109" s="80">
        <v>-3416313.7482749224</v>
      </c>
      <c r="G109" s="84">
        <v>-9.1335313670246557E-3</v>
      </c>
      <c r="H109" s="231">
        <v>11.939932764156229</v>
      </c>
      <c r="I109" s="231">
        <v>6.6843249565300411E-2</v>
      </c>
      <c r="J109" s="85">
        <v>6.4385476862161717</v>
      </c>
      <c r="K109" s="85">
        <v>-4.4118788786522423E-2</v>
      </c>
      <c r="L109" s="84">
        <v>-6.8056545800474931E-3</v>
      </c>
      <c r="M109" s="86">
        <v>2386283688.4813805</v>
      </c>
      <c r="N109" s="86">
        <v>-38498327.814162731</v>
      </c>
      <c r="O109" s="84">
        <v>-1.587702628749222E-2</v>
      </c>
      <c r="P109" s="80">
        <v>729340553.49079263</v>
      </c>
      <c r="Q109" s="80">
        <v>-1392995.8325010538</v>
      </c>
      <c r="R109" s="84">
        <v>-1.9062979026911488E-3</v>
      </c>
    </row>
    <row r="110" spans="1:18">
      <c r="A110" s="954" t="s">
        <v>284</v>
      </c>
      <c r="B110" s="954" t="s">
        <v>59</v>
      </c>
      <c r="C110" s="954" t="s">
        <v>350</v>
      </c>
      <c r="D110" s="849" t="s">
        <v>300</v>
      </c>
      <c r="E110" s="80">
        <v>138518330.4863545</v>
      </c>
      <c r="F110" s="80">
        <v>-508977.27224302292</v>
      </c>
      <c r="G110" s="81">
        <v>-3.6609877616762486E-3</v>
      </c>
      <c r="H110" s="230">
        <v>4.4624665495951321</v>
      </c>
      <c r="I110" s="230">
        <v>4.9355755978548466E-2</v>
      </c>
      <c r="J110" s="82">
        <v>6.4267201217125898</v>
      </c>
      <c r="K110" s="82">
        <v>7.7308476335520737E-2</v>
      </c>
      <c r="L110" s="81">
        <v>1.2175691332252511E-2</v>
      </c>
      <c r="M110" s="83">
        <v>890218541.76268888</v>
      </c>
      <c r="N110" s="83">
        <v>7476934.8548280001</v>
      </c>
      <c r="O110" s="81">
        <v>8.4701285136188562E-3</v>
      </c>
      <c r="P110" s="80">
        <v>175605167.9422192</v>
      </c>
      <c r="Q110" s="80">
        <v>-2783855.6895462275</v>
      </c>
      <c r="R110" s="81">
        <v>-1.560553240816388E-2</v>
      </c>
    </row>
    <row r="111" spans="1:18">
      <c r="A111" s="954" t="s">
        <v>284</v>
      </c>
      <c r="B111" s="954" t="s">
        <v>59</v>
      </c>
      <c r="C111" s="954" t="s">
        <v>350</v>
      </c>
      <c r="D111" s="87" t="s">
        <v>301</v>
      </c>
      <c r="E111" s="80">
        <v>89123111.335793689</v>
      </c>
      <c r="F111" s="80">
        <v>-5137536.6153351068</v>
      </c>
      <c r="G111" s="84">
        <v>-5.4503514743488281E-2</v>
      </c>
      <c r="H111" s="231">
        <v>2.8711644280971211</v>
      </c>
      <c r="I111" s="231">
        <v>-0.12092892099310282</v>
      </c>
      <c r="J111" s="85">
        <v>11.744117628155186</v>
      </c>
      <c r="K111" s="85">
        <v>0.41680178756819863</v>
      </c>
      <c r="L111" s="84">
        <v>3.6796165431774504E-2</v>
      </c>
      <c r="M111" s="86">
        <v>1046672302.9147319</v>
      </c>
      <c r="N111" s="86">
        <v>-21047827.766082764</v>
      </c>
      <c r="O111" s="84">
        <v>-1.9712869656828474E-2</v>
      </c>
      <c r="P111" s="80">
        <v>168182876.03331995</v>
      </c>
      <c r="Q111" s="80">
        <v>-9417314.2964494228</v>
      </c>
      <c r="R111" s="84">
        <v>-5.3025361509823177E-2</v>
      </c>
    </row>
    <row r="112" spans="1:18">
      <c r="A112" s="954" t="s">
        <v>284</v>
      </c>
      <c r="B112" s="954" t="s">
        <v>59</v>
      </c>
      <c r="C112" s="954" t="s">
        <v>350</v>
      </c>
      <c r="D112" s="849" t="s">
        <v>109</v>
      </c>
      <c r="E112" s="80">
        <v>74897266.723113075</v>
      </c>
      <c r="F112" s="80">
        <v>-281782.00266717374</v>
      </c>
      <c r="G112" s="81">
        <v>-3.7481453602184996E-3</v>
      </c>
      <c r="H112" s="230">
        <v>2.4128687245542677</v>
      </c>
      <c r="I112" s="230">
        <v>2.6478045381737925E-2</v>
      </c>
      <c r="J112" s="82">
        <v>3.4140626823409312</v>
      </c>
      <c r="K112" s="82">
        <v>7.8112834998869562E-2</v>
      </c>
      <c r="L112" s="81">
        <v>2.3415470427742321E-2</v>
      </c>
      <c r="M112" s="83">
        <v>255703963.32871559</v>
      </c>
      <c r="N112" s="83">
        <v>4910427.2086275518</v>
      </c>
      <c r="O112" s="81">
        <v>1.9579560480682726E-2</v>
      </c>
      <c r="P112" s="80">
        <v>58717442.228488386</v>
      </c>
      <c r="Q112" s="80">
        <v>206145.82027388364</v>
      </c>
      <c r="R112" s="81">
        <v>3.5231798460876773E-3</v>
      </c>
    </row>
    <row r="113" spans="1:18">
      <c r="A113" s="954" t="s">
        <v>284</v>
      </c>
      <c r="B113" s="954" t="s">
        <v>59</v>
      </c>
      <c r="C113" s="954" t="s">
        <v>350</v>
      </c>
      <c r="D113" s="87" t="s">
        <v>75</v>
      </c>
      <c r="E113" s="80">
        <v>59980137.05199109</v>
      </c>
      <c r="F113" s="80">
        <v>-1118581.1497716829</v>
      </c>
      <c r="G113" s="84">
        <v>-1.830776786638726E-2</v>
      </c>
      <c r="H113" s="231">
        <v>1.9323027811182656</v>
      </c>
      <c r="I113" s="231">
        <v>-7.1393120892315753E-3</v>
      </c>
      <c r="J113" s="85">
        <v>9.3741098441420121</v>
      </c>
      <c r="K113" s="85">
        <v>0.16891948259372391</v>
      </c>
      <c r="L113" s="84">
        <v>1.8350460550965956E-2</v>
      </c>
      <c r="M113" s="86">
        <v>562260393.19205678</v>
      </c>
      <c r="N113" s="86">
        <v>-164938.70176482201</v>
      </c>
      <c r="O113" s="84">
        <v>-2.9326328742952179E-4</v>
      </c>
      <c r="P113" s="80">
        <v>123423652.05610847</v>
      </c>
      <c r="Q113" s="80">
        <v>-2462213.2242960632</v>
      </c>
      <c r="R113" s="84">
        <v>-1.9559092030003566E-2</v>
      </c>
    </row>
    <row r="114" spans="1:18">
      <c r="A114" s="954" t="s">
        <v>284</v>
      </c>
      <c r="B114" s="954" t="s">
        <v>59</v>
      </c>
      <c r="C114" s="954" t="s">
        <v>350</v>
      </c>
      <c r="D114" s="849" t="s">
        <v>302</v>
      </c>
      <c r="E114" s="80">
        <v>43591695.561913699</v>
      </c>
      <c r="F114" s="80">
        <v>-1768804.935043104</v>
      </c>
      <c r="G114" s="81">
        <v>-3.8994387532425304E-2</v>
      </c>
      <c r="H114" s="230">
        <v>1.4043374808385909</v>
      </c>
      <c r="I114" s="230">
        <v>-3.5530107581937864E-2</v>
      </c>
      <c r="J114" s="82">
        <v>9.5866025398037085</v>
      </c>
      <c r="K114" s="82">
        <v>0.20719732846447947</v>
      </c>
      <c r="L114" s="81">
        <v>2.2090668202924886E-2</v>
      </c>
      <c r="M114" s="83">
        <v>417896259.38819194</v>
      </c>
      <c r="N114" s="83">
        <v>-7558255.3619204164</v>
      </c>
      <c r="O114" s="81">
        <v>-1.7765131406255505E-2</v>
      </c>
      <c r="P114" s="80">
        <v>78220201.809311196</v>
      </c>
      <c r="Q114" s="80">
        <v>-3138722.3830698133</v>
      </c>
      <c r="R114" s="81">
        <v>-3.8578710500743615E-2</v>
      </c>
    </row>
    <row r="115" spans="1:18">
      <c r="A115" s="954" t="s">
        <v>284</v>
      </c>
      <c r="B115" s="954" t="s">
        <v>59</v>
      </c>
      <c r="C115" s="954" t="s">
        <v>350</v>
      </c>
      <c r="D115" s="87" t="s">
        <v>71</v>
      </c>
      <c r="E115" s="80">
        <v>35389862.279048592</v>
      </c>
      <c r="F115" s="80">
        <v>1357357.5146040395</v>
      </c>
      <c r="G115" s="84">
        <v>3.9884149697442729E-2</v>
      </c>
      <c r="H115" s="231">
        <v>1.1401095873776088</v>
      </c>
      <c r="I115" s="231">
        <v>5.982387566288816E-2</v>
      </c>
      <c r="J115" s="85">
        <v>10.596616383628561</v>
      </c>
      <c r="K115" s="85">
        <v>-1.3767836116626242E-2</v>
      </c>
      <c r="L115" s="84">
        <v>-1.2975812969152668E-3</v>
      </c>
      <c r="M115" s="86">
        <v>375012794.4405247</v>
      </c>
      <c r="N115" s="86">
        <v>13914842.929459333</v>
      </c>
      <c r="O115" s="84">
        <v>3.8534815473836692E-2</v>
      </c>
      <c r="P115" s="80">
        <v>59994753.435621127</v>
      </c>
      <c r="Q115" s="80">
        <v>2248912.3042550683</v>
      </c>
      <c r="R115" s="84">
        <v>3.8945009029118065E-2</v>
      </c>
    </row>
    <row r="116" spans="1:18">
      <c r="A116" s="954" t="s">
        <v>284</v>
      </c>
      <c r="B116" s="954" t="s">
        <v>59</v>
      </c>
      <c r="C116" s="954" t="s">
        <v>350</v>
      </c>
      <c r="D116" s="849" t="s">
        <v>299</v>
      </c>
      <c r="E116" s="80">
        <v>34508525.544354863</v>
      </c>
      <c r="F116" s="80">
        <v>-142641.70388382673</v>
      </c>
      <c r="G116" s="81">
        <v>-4.1165050187761615E-3</v>
      </c>
      <c r="H116" s="230">
        <v>1.111716697543526</v>
      </c>
      <c r="I116" s="230">
        <v>1.179292961629308E-2</v>
      </c>
      <c r="J116" s="82">
        <v>11.069172444657701</v>
      </c>
      <c r="K116" s="82">
        <v>0.56667807917787094</v>
      </c>
      <c r="L116" s="81">
        <v>5.3956523037085292E-2</v>
      </c>
      <c r="M116" s="83">
        <v>381980820.06133926</v>
      </c>
      <c r="N116" s="83">
        <v>18057131.279413164</v>
      </c>
      <c r="O116" s="81">
        <v>4.9617905720431225E-2</v>
      </c>
      <c r="P116" s="80">
        <v>70793662.988844305</v>
      </c>
      <c r="Q116" s="80">
        <v>1293245.7651261091</v>
      </c>
      <c r="R116" s="81">
        <v>1.8607741029283593E-2</v>
      </c>
    </row>
    <row r="117" spans="1:18">
      <c r="A117" s="954" t="s">
        <v>284</v>
      </c>
      <c r="B117" s="954" t="s">
        <v>59</v>
      </c>
      <c r="C117" s="954" t="s">
        <v>350</v>
      </c>
      <c r="D117" s="87" t="s">
        <v>78</v>
      </c>
      <c r="E117" s="80">
        <v>33385990.581320871</v>
      </c>
      <c r="F117" s="80">
        <v>-307680.92581759766</v>
      </c>
      <c r="G117" s="84">
        <v>-9.1317126348908345E-3</v>
      </c>
      <c r="H117" s="231">
        <v>1.0755534352106488</v>
      </c>
      <c r="I117" s="231">
        <v>6.0232270668534316E-3</v>
      </c>
      <c r="J117" s="85">
        <v>12.087298624027694</v>
      </c>
      <c r="K117" s="85">
        <v>-0.12642048285472285</v>
      </c>
      <c r="L117" s="84">
        <v>-1.0350695128029025E-2</v>
      </c>
      <c r="M117" s="86">
        <v>403546438.0154013</v>
      </c>
      <c r="N117" s="86">
        <v>-7978601.452355504</v>
      </c>
      <c r="O117" s="84">
        <v>-1.9387888189439397E-2</v>
      </c>
      <c r="P117" s="80">
        <v>92171518.706016421</v>
      </c>
      <c r="Q117" s="80">
        <v>-903415.53356298804</v>
      </c>
      <c r="R117" s="84">
        <v>-9.7063247043242869E-3</v>
      </c>
    </row>
    <row r="118" spans="1:18">
      <c r="A118" s="954" t="s">
        <v>284</v>
      </c>
      <c r="B118" s="954" t="s">
        <v>59</v>
      </c>
      <c r="C118" s="954" t="s">
        <v>350</v>
      </c>
      <c r="D118" s="849" t="s">
        <v>80</v>
      </c>
      <c r="E118" s="80">
        <v>24589228.481872782</v>
      </c>
      <c r="F118" s="80">
        <v>604499.28713392094</v>
      </c>
      <c r="G118" s="81">
        <v>2.5203506874137235E-2</v>
      </c>
      <c r="H118" s="230">
        <v>0.79215948672958192</v>
      </c>
      <c r="I118" s="230">
        <v>3.0817927306863502E-2</v>
      </c>
      <c r="J118" s="82">
        <v>9.7975287304287733</v>
      </c>
      <c r="K118" s="82">
        <v>7.4484402088597079E-2</v>
      </c>
      <c r="L118" s="81">
        <v>7.6606050094304504E-3</v>
      </c>
      <c r="M118" s="83">
        <v>240913672.51022607</v>
      </c>
      <c r="N118" s="83">
        <v>7709087.3465453386</v>
      </c>
      <c r="O118" s="81">
        <v>3.3057185994582884E-2</v>
      </c>
      <c r="P118" s="80">
        <v>46223094.992352411</v>
      </c>
      <c r="Q118" s="80">
        <v>1055905.8900276646</v>
      </c>
      <c r="R118" s="81">
        <v>2.3377719778743488E-2</v>
      </c>
    </row>
    <row r="119" spans="1:18">
      <c r="A119" s="954" t="s">
        <v>284</v>
      </c>
      <c r="B119" s="954" t="s">
        <v>59</v>
      </c>
      <c r="C119" s="954" t="s">
        <v>350</v>
      </c>
      <c r="D119" s="87" t="s">
        <v>73</v>
      </c>
      <c r="E119" s="80">
        <v>16783625.21652624</v>
      </c>
      <c r="F119" s="80">
        <v>-420001.92493806779</v>
      </c>
      <c r="G119" s="84">
        <v>-2.4413568225143411E-2</v>
      </c>
      <c r="H119" s="231">
        <v>0.54069642513535621</v>
      </c>
      <c r="I119" s="231">
        <v>-5.394223179426505E-3</v>
      </c>
      <c r="J119" s="85">
        <v>11.800391575371508</v>
      </c>
      <c r="K119" s="85">
        <v>4.2361506407958771E-2</v>
      </c>
      <c r="L119" s="84">
        <v>3.6027724167652913E-3</v>
      </c>
      <c r="M119" s="86">
        <v>198053349.60928905</v>
      </c>
      <c r="N119" s="86">
        <v>-4227415.6152857244</v>
      </c>
      <c r="O119" s="84">
        <v>-2.0898752338574515E-2</v>
      </c>
      <c r="P119" s="80">
        <v>41546885.876018614</v>
      </c>
      <c r="Q119" s="80">
        <v>-357257.53533016145</v>
      </c>
      <c r="R119" s="84">
        <v>-8.5255897447460167E-3</v>
      </c>
    </row>
    <row r="120" spans="1:18">
      <c r="A120" s="954" t="s">
        <v>284</v>
      </c>
      <c r="B120" s="954" t="s">
        <v>59</v>
      </c>
      <c r="C120" s="954" t="s">
        <v>350</v>
      </c>
      <c r="D120" s="849" t="s">
        <v>77</v>
      </c>
      <c r="E120" s="80">
        <v>16494491.71859939</v>
      </c>
      <c r="F120" s="80">
        <v>1031491.7569762692</v>
      </c>
      <c r="G120" s="81">
        <v>6.6707091737455815E-2</v>
      </c>
      <c r="H120" s="230">
        <v>0.53138178382878121</v>
      </c>
      <c r="I120" s="230">
        <v>4.054345046465252E-2</v>
      </c>
      <c r="J120" s="82">
        <v>7.9270444637623054</v>
      </c>
      <c r="K120" s="82">
        <v>0.23005163010382645</v>
      </c>
      <c r="L120" s="81">
        <v>2.988850776862163E-2</v>
      </c>
      <c r="M120" s="83">
        <v>130752569.2604965</v>
      </c>
      <c r="N120" s="83">
        <v>11733969.369021997</v>
      </c>
      <c r="O120" s="81">
        <v>9.8589374935694571E-2</v>
      </c>
      <c r="P120" s="80">
        <v>35081758.381681256</v>
      </c>
      <c r="Q120" s="80">
        <v>2446677.2795340158</v>
      </c>
      <c r="R120" s="81">
        <v>7.4970773686020828E-2</v>
      </c>
    </row>
    <row r="121" spans="1:18">
      <c r="A121" s="954" t="s">
        <v>284</v>
      </c>
      <c r="B121" s="954" t="s">
        <v>59</v>
      </c>
      <c r="C121" s="954" t="s">
        <v>350</v>
      </c>
      <c r="D121" s="87" t="s">
        <v>74</v>
      </c>
      <c r="E121" s="80">
        <v>16353701.537678119</v>
      </c>
      <c r="F121" s="80">
        <v>-189005.42623240873</v>
      </c>
      <c r="G121" s="84">
        <v>-1.1425302197804861E-2</v>
      </c>
      <c r="H121" s="231">
        <v>0.52684612800137787</v>
      </c>
      <c r="I121" s="231">
        <v>1.7349118305741706E-3</v>
      </c>
      <c r="J121" s="85">
        <v>6.2158404386394484</v>
      </c>
      <c r="K121" s="85">
        <v>0.22641843255266636</v>
      </c>
      <c r="L121" s="84">
        <v>3.780305216806687E-2</v>
      </c>
      <c r="M121" s="86">
        <v>101651999.33933978</v>
      </c>
      <c r="N121" s="86">
        <v>2570746.2094490081</v>
      </c>
      <c r="O121" s="84">
        <v>2.5945838675242461E-2</v>
      </c>
      <c r="P121" s="80">
        <v>12529059.337977512</v>
      </c>
      <c r="Q121" s="80">
        <v>298850.71674145386</v>
      </c>
      <c r="R121" s="84">
        <v>2.4435455354583333E-2</v>
      </c>
    </row>
    <row r="122" spans="1:18">
      <c r="A122" s="954" t="s">
        <v>284</v>
      </c>
      <c r="B122" s="954" t="s">
        <v>59</v>
      </c>
      <c r="C122" s="954" t="s">
        <v>353</v>
      </c>
      <c r="D122" s="849" t="s">
        <v>69</v>
      </c>
      <c r="E122" s="80">
        <v>68436313.876597703</v>
      </c>
      <c r="F122" s="80">
        <v>-337827.25351472199</v>
      </c>
      <c r="G122" s="81">
        <v>-4.9121260980285212E-3</v>
      </c>
      <c r="H122" s="230">
        <v>27.444025105725572</v>
      </c>
      <c r="I122" s="230">
        <v>-0.53974599886203478</v>
      </c>
      <c r="J122" s="82">
        <v>5.0990895401250196</v>
      </c>
      <c r="K122" s="82">
        <v>-0.16427746326949055</v>
      </c>
      <c r="L122" s="81">
        <v>-3.1211477969053436E-2</v>
      </c>
      <c r="M122" s="83">
        <v>348962892.25287205</v>
      </c>
      <c r="N122" s="83">
        <v>-13020652.858158886</v>
      </c>
      <c r="O122" s="81">
        <v>-3.5970289351592133E-2</v>
      </c>
      <c r="P122" s="80">
        <v>104325319.88911623</v>
      </c>
      <c r="Q122" s="80">
        <v>-1070827.9457901865</v>
      </c>
      <c r="R122" s="81">
        <v>-1.0160029259015635E-2</v>
      </c>
    </row>
    <row r="123" spans="1:18">
      <c r="A123" s="954" t="s">
        <v>284</v>
      </c>
      <c r="B123" s="954" t="s">
        <v>59</v>
      </c>
      <c r="C123" s="954" t="s">
        <v>353</v>
      </c>
      <c r="D123" s="87" t="s">
        <v>79</v>
      </c>
      <c r="E123" s="80">
        <v>37653023.340430923</v>
      </c>
      <c r="F123" s="80">
        <v>1794957.6277336776</v>
      </c>
      <c r="G123" s="84">
        <v>5.0057290934633097E-2</v>
      </c>
      <c r="H123" s="231">
        <v>15.099447344936836</v>
      </c>
      <c r="I123" s="231">
        <v>0.5090229983937764</v>
      </c>
      <c r="J123" s="85">
        <v>6.753568913092292</v>
      </c>
      <c r="K123" s="85">
        <v>6.0999113951387685E-3</v>
      </c>
      <c r="L123" s="84">
        <v>9.0402955443063052E-4</v>
      </c>
      <c r="M123" s="86">
        <v>254292287.91587278</v>
      </c>
      <c r="N123" s="86">
        <v>12341101.058628589</v>
      </c>
      <c r="O123" s="84">
        <v>5.1006573759483448E-2</v>
      </c>
      <c r="P123" s="80">
        <v>60043906.628552541</v>
      </c>
      <c r="Q123" s="80">
        <v>2191073.1383641362</v>
      </c>
      <c r="R123" s="84">
        <v>3.7873220829118648E-2</v>
      </c>
    </row>
    <row r="124" spans="1:18">
      <c r="A124" s="954" t="s">
        <v>284</v>
      </c>
      <c r="B124" s="954" t="s">
        <v>59</v>
      </c>
      <c r="C124" s="954" t="s">
        <v>353</v>
      </c>
      <c r="D124" s="849" t="s">
        <v>68</v>
      </c>
      <c r="E124" s="80">
        <v>28335444.362962417</v>
      </c>
      <c r="F124" s="80">
        <v>260666.36634385958</v>
      </c>
      <c r="G124" s="81">
        <v>9.2847169219024746E-3</v>
      </c>
      <c r="H124" s="230">
        <v>11.362953415072081</v>
      </c>
      <c r="I124" s="230">
        <v>-6.0499475210519904E-2</v>
      </c>
      <c r="J124" s="82">
        <v>6.4965348349425982</v>
      </c>
      <c r="K124" s="82">
        <v>-9.13101303909718E-2</v>
      </c>
      <c r="L124" s="81">
        <v>-1.3860394540469941E-2</v>
      </c>
      <c r="M124" s="83">
        <v>184082201.36756322</v>
      </c>
      <c r="N124" s="83">
        <v>-870083.51031804085</v>
      </c>
      <c r="O124" s="81">
        <v>-4.7043674583016493E-3</v>
      </c>
      <c r="P124" s="80">
        <v>56114817.357023343</v>
      </c>
      <c r="Q124" s="80">
        <v>714524.27805855125</v>
      </c>
      <c r="R124" s="81">
        <v>1.2897481914763597E-2</v>
      </c>
    </row>
    <row r="125" spans="1:18">
      <c r="A125" s="954" t="s">
        <v>284</v>
      </c>
      <c r="B125" s="954" t="s">
        <v>59</v>
      </c>
      <c r="C125" s="954" t="s">
        <v>353</v>
      </c>
      <c r="D125" s="87" t="s">
        <v>300</v>
      </c>
      <c r="E125" s="80">
        <v>11269033.322621956</v>
      </c>
      <c r="F125" s="80">
        <v>523543.22721261531</v>
      </c>
      <c r="G125" s="84">
        <v>4.8722135757798705E-2</v>
      </c>
      <c r="H125" s="231">
        <v>4.5190574404833823</v>
      </c>
      <c r="I125" s="231">
        <v>0.14678422419324821</v>
      </c>
      <c r="J125" s="85">
        <v>6.334425405919486</v>
      </c>
      <c r="K125" s="85">
        <v>-9.5380034245627243E-2</v>
      </c>
      <c r="L125" s="84">
        <v>-1.4834046711556166E-2</v>
      </c>
      <c r="M125" s="86">
        <v>71382850.978969797</v>
      </c>
      <c r="N125" s="86">
        <v>2291440.3062664717</v>
      </c>
      <c r="O125" s="84">
        <v>3.3165342608524495E-2</v>
      </c>
      <c r="P125" s="80">
        <v>14235346.914687403</v>
      </c>
      <c r="Q125" s="80">
        <v>555556.16021971777</v>
      </c>
      <c r="R125" s="84">
        <v>4.0611451607056093E-2</v>
      </c>
    </row>
    <row r="126" spans="1:18">
      <c r="A126" s="954" t="s">
        <v>284</v>
      </c>
      <c r="B126" s="954" t="s">
        <v>59</v>
      </c>
      <c r="C126" s="954" t="s">
        <v>353</v>
      </c>
      <c r="D126" s="849" t="s">
        <v>301</v>
      </c>
      <c r="E126" s="80">
        <v>7148385.5139033133</v>
      </c>
      <c r="F126" s="80">
        <v>-99813.26636772044</v>
      </c>
      <c r="G126" s="81">
        <v>-1.3770768351359715E-2</v>
      </c>
      <c r="H126" s="230">
        <v>2.866613649921506</v>
      </c>
      <c r="I126" s="230">
        <v>-8.2633439968311961E-2</v>
      </c>
      <c r="J126" s="82">
        <v>12.002023264289312</v>
      </c>
      <c r="K126" s="82">
        <v>0.57026086816266108</v>
      </c>
      <c r="L126" s="81">
        <v>4.9883897898007297E-2</v>
      </c>
      <c r="M126" s="83">
        <v>85795089.239976272</v>
      </c>
      <c r="N126" s="83">
        <v>2935402.9840228111</v>
      </c>
      <c r="O126" s="81">
        <v>3.5426189944231204E-2</v>
      </c>
      <c r="P126" s="80">
        <v>13511625.153430149</v>
      </c>
      <c r="Q126" s="80">
        <v>-188744.59181372821</v>
      </c>
      <c r="R126" s="81">
        <v>-1.3776605691919479E-2</v>
      </c>
    </row>
    <row r="127" spans="1:18">
      <c r="A127" s="954" t="s">
        <v>284</v>
      </c>
      <c r="B127" s="954" t="s">
        <v>59</v>
      </c>
      <c r="C127" s="954" t="s">
        <v>353</v>
      </c>
      <c r="D127" s="87" t="s">
        <v>109</v>
      </c>
      <c r="E127" s="80">
        <v>6224470.0382726984</v>
      </c>
      <c r="F127" s="80">
        <v>-54208.858960029669</v>
      </c>
      <c r="G127" s="84">
        <v>-8.6338001747344878E-3</v>
      </c>
      <c r="H127" s="231">
        <v>2.4961091900451877</v>
      </c>
      <c r="I127" s="231">
        <v>-5.8646277812415271E-2</v>
      </c>
      <c r="J127" s="85">
        <v>3.5513511509474309</v>
      </c>
      <c r="K127" s="85">
        <v>0.13606765846740831</v>
      </c>
      <c r="L127" s="84">
        <v>3.9840809340428197E-2</v>
      </c>
      <c r="M127" s="86">
        <v>22105278.834457546</v>
      </c>
      <c r="N127" s="86">
        <v>661810.4421559386</v>
      </c>
      <c r="O127" s="84">
        <v>3.0863031579048766E-2</v>
      </c>
      <c r="P127" s="80">
        <v>5005737.7839974724</v>
      </c>
      <c r="Q127" s="80">
        <v>21655.817625669762</v>
      </c>
      <c r="R127" s="84">
        <v>4.3449962845282554E-3</v>
      </c>
    </row>
    <row r="128" spans="1:18">
      <c r="A128" s="954" t="s">
        <v>284</v>
      </c>
      <c r="B128" s="954" t="s">
        <v>59</v>
      </c>
      <c r="C128" s="954" t="s">
        <v>353</v>
      </c>
      <c r="D128" s="849" t="s">
        <v>75</v>
      </c>
      <c r="E128" s="80">
        <v>4972054.1074715685</v>
      </c>
      <c r="F128" s="80">
        <v>-56501.477687506936</v>
      </c>
      <c r="G128" s="81">
        <v>-1.1236124714274098E-2</v>
      </c>
      <c r="H128" s="230">
        <v>1.9938709439921609</v>
      </c>
      <c r="I128" s="230">
        <v>-5.2217108428089132E-2</v>
      </c>
      <c r="J128" s="82">
        <v>9.4172083485090123</v>
      </c>
      <c r="K128" s="82">
        <v>0.23210353530953398</v>
      </c>
      <c r="L128" s="81">
        <v>2.5269557618546608E-2</v>
      </c>
      <c r="M128" s="83">
        <v>46822869.450119779</v>
      </c>
      <c r="N128" s="83">
        <v>635059.34143403918</v>
      </c>
      <c r="O128" s="81">
        <v>1.3749501003396015E-2</v>
      </c>
      <c r="P128" s="80">
        <v>10295006.499602176</v>
      </c>
      <c r="Q128" s="80">
        <v>-116238.33819048852</v>
      </c>
      <c r="R128" s="81">
        <v>-1.1164691638846593E-2</v>
      </c>
    </row>
    <row r="129" spans="1:18">
      <c r="A129" s="954" t="s">
        <v>284</v>
      </c>
      <c r="B129" s="954" t="s">
        <v>59</v>
      </c>
      <c r="C129" s="954" t="s">
        <v>353</v>
      </c>
      <c r="D129" s="87" t="s">
        <v>302</v>
      </c>
      <c r="E129" s="80">
        <v>3431829.7799832891</v>
      </c>
      <c r="F129" s="80">
        <v>-14497.224886930082</v>
      </c>
      <c r="G129" s="84">
        <v>-4.2065726399274214E-3</v>
      </c>
      <c r="H129" s="231">
        <v>1.376217059414778</v>
      </c>
      <c r="I129" s="231">
        <v>-2.6072005502687956E-2</v>
      </c>
      <c r="J129" s="85">
        <v>9.6626808401811068</v>
      </c>
      <c r="K129" s="85">
        <v>0.19406587980149581</v>
      </c>
      <c r="L129" s="84">
        <v>2.0495698749346484E-2</v>
      </c>
      <c r="M129" s="86">
        <v>33160675.861807473</v>
      </c>
      <c r="N129" s="86">
        <v>528732.42513305694</v>
      </c>
      <c r="O129" s="84">
        <v>1.6202909463823866E-2</v>
      </c>
      <c r="P129" s="80">
        <v>6170063.50632843</v>
      </c>
      <c r="Q129" s="80">
        <v>-18501.942415917292</v>
      </c>
      <c r="R129" s="84">
        <v>-2.9896981084156287E-3</v>
      </c>
    </row>
    <row r="130" spans="1:18">
      <c r="A130" s="954" t="s">
        <v>284</v>
      </c>
      <c r="B130" s="954" t="s">
        <v>59</v>
      </c>
      <c r="C130" s="954" t="s">
        <v>353</v>
      </c>
      <c r="D130" s="849" t="s">
        <v>71</v>
      </c>
      <c r="E130" s="80">
        <v>2923672.0424138545</v>
      </c>
      <c r="F130" s="80">
        <v>268298.70904946513</v>
      </c>
      <c r="G130" s="81">
        <v>0.10103991995337526</v>
      </c>
      <c r="H130" s="230">
        <v>1.1724379118021364</v>
      </c>
      <c r="I130" s="230">
        <v>9.1982985909070614E-2</v>
      </c>
      <c r="J130" s="82">
        <v>10.486268971614921</v>
      </c>
      <c r="K130" s="82">
        <v>1.2699738874029975E-2</v>
      </c>
      <c r="L130" s="81">
        <v>1.2125511935635054E-3</v>
      </c>
      <c r="M130" s="83">
        <v>30658411.421542425</v>
      </c>
      <c r="N130" s="83">
        <v>2847174.9757765345</v>
      </c>
      <c r="O130" s="81">
        <v>0.10237498722247573</v>
      </c>
      <c r="P130" s="80">
        <v>4951796.1682823673</v>
      </c>
      <c r="Q130" s="80">
        <v>515345.25414866395</v>
      </c>
      <c r="R130" s="81">
        <v>0.1161616039764737</v>
      </c>
    </row>
    <row r="131" spans="1:18">
      <c r="A131" s="954" t="s">
        <v>284</v>
      </c>
      <c r="B131" s="954" t="s">
        <v>59</v>
      </c>
      <c r="C131" s="954" t="s">
        <v>353</v>
      </c>
      <c r="D131" s="87" t="s">
        <v>299</v>
      </c>
      <c r="E131" s="80">
        <v>2857145.5471008522</v>
      </c>
      <c r="F131" s="80">
        <v>95406.770901052747</v>
      </c>
      <c r="G131" s="84">
        <v>3.4545906992816358E-2</v>
      </c>
      <c r="H131" s="231">
        <v>1.1457597536117623</v>
      </c>
      <c r="I131" s="231">
        <v>2.2025389301384424E-2</v>
      </c>
      <c r="J131" s="85">
        <v>11.060583191727586</v>
      </c>
      <c r="K131" s="85">
        <v>0.51271566797102786</v>
      </c>
      <c r="L131" s="84">
        <v>4.860846676508384E-2</v>
      </c>
      <c r="M131" s="86">
        <v>31601696.014583003</v>
      </c>
      <c r="N131" s="86">
        <v>2471241.268005956</v>
      </c>
      <c r="O131" s="84">
        <v>8.4833597329830132E-2</v>
      </c>
      <c r="P131" s="80">
        <v>5991503.2732183933</v>
      </c>
      <c r="Q131" s="80">
        <v>251530.59949885122</v>
      </c>
      <c r="R131" s="84">
        <v>4.3820870550566167E-2</v>
      </c>
    </row>
    <row r="132" spans="1:18">
      <c r="A132" s="954" t="s">
        <v>284</v>
      </c>
      <c r="B132" s="954" t="s">
        <v>59</v>
      </c>
      <c r="C132" s="954" t="s">
        <v>353</v>
      </c>
      <c r="D132" s="849" t="s">
        <v>78</v>
      </c>
      <c r="E132" s="80">
        <v>2531859.1080063237</v>
      </c>
      <c r="F132" s="80">
        <v>-6081.571807784494</v>
      </c>
      <c r="G132" s="81">
        <v>-2.3962623934259721E-3</v>
      </c>
      <c r="H132" s="230">
        <v>1.0153148378151646</v>
      </c>
      <c r="I132" s="230">
        <v>-1.7357470321348156E-2</v>
      </c>
      <c r="J132" s="82">
        <v>12.183761744466027</v>
      </c>
      <c r="K132" s="82">
        <v>4.1385582346418204E-3</v>
      </c>
      <c r="L132" s="81">
        <v>3.3979361851853578E-4</v>
      </c>
      <c r="M132" s="83">
        <v>30847568.142505325</v>
      </c>
      <c r="N132" s="83">
        <v>-63593.006638430059</v>
      </c>
      <c r="O132" s="81">
        <v>-2.0572830095769985E-3</v>
      </c>
      <c r="P132" s="80">
        <v>7001394.996283547</v>
      </c>
      <c r="Q132" s="80">
        <v>-67724.922358882613</v>
      </c>
      <c r="R132" s="81">
        <v>-9.5803895164206891E-3</v>
      </c>
    </row>
    <row r="133" spans="1:18">
      <c r="A133" s="954" t="s">
        <v>284</v>
      </c>
      <c r="B133" s="954" t="s">
        <v>59</v>
      </c>
      <c r="C133" s="954" t="s">
        <v>353</v>
      </c>
      <c r="D133" s="87" t="s">
        <v>80</v>
      </c>
      <c r="E133" s="80">
        <v>1652727.3089310825</v>
      </c>
      <c r="F133" s="80">
        <v>106195.9274212427</v>
      </c>
      <c r="G133" s="84">
        <v>6.8667166208788002E-2</v>
      </c>
      <c r="H133" s="231">
        <v>0.66276932800632937</v>
      </c>
      <c r="I133" s="231">
        <v>3.3495309093368508E-2</v>
      </c>
      <c r="J133" s="85">
        <v>9.8844873262860169</v>
      </c>
      <c r="K133" s="85">
        <v>-3.3904502166773653E-2</v>
      </c>
      <c r="L133" s="84">
        <v>-3.4183467192243958E-3</v>
      </c>
      <c r="M133" s="86">
        <v>16336362.13893608</v>
      </c>
      <c r="N133" s="86">
        <v>997257.92212308012</v>
      </c>
      <c r="O133" s="84">
        <v>6.5014091307235414E-2</v>
      </c>
      <c r="P133" s="80">
        <v>3088539.842746608</v>
      </c>
      <c r="Q133" s="80">
        <v>189538.21028079884</v>
      </c>
      <c r="R133" s="84">
        <v>6.5380511745204845E-2</v>
      </c>
    </row>
    <row r="134" spans="1:18">
      <c r="A134" s="954" t="s">
        <v>284</v>
      </c>
      <c r="B134" s="954" t="s">
        <v>59</v>
      </c>
      <c r="C134" s="954" t="s">
        <v>353</v>
      </c>
      <c r="D134" s="849" t="s">
        <v>73</v>
      </c>
      <c r="E134" s="80">
        <v>1282144.2882696723</v>
      </c>
      <c r="F134" s="80">
        <v>55974.106418960262</v>
      </c>
      <c r="G134" s="81">
        <v>4.5649541350350001E-2</v>
      </c>
      <c r="H134" s="230">
        <v>0.51415977926403267</v>
      </c>
      <c r="I134" s="230">
        <v>1.5238743823327405E-2</v>
      </c>
      <c r="J134" s="82">
        <v>11.985782968804596</v>
      </c>
      <c r="K134" s="82">
        <v>-0.12560958866654204</v>
      </c>
      <c r="L134" s="81">
        <v>-1.0371192913655286E-2</v>
      </c>
      <c r="M134" s="83">
        <v>15367503.173892729</v>
      </c>
      <c r="N134" s="83">
        <v>516874.75923298299</v>
      </c>
      <c r="O134" s="81">
        <v>3.480490823693036E-2</v>
      </c>
      <c r="P134" s="80">
        <v>3228732.8056534585</v>
      </c>
      <c r="Q134" s="80">
        <v>150168.94585634442</v>
      </c>
      <c r="R134" s="81">
        <v>4.8778895840816169E-2</v>
      </c>
    </row>
    <row r="135" spans="1:18">
      <c r="A135" s="954" t="s">
        <v>284</v>
      </c>
      <c r="B135" s="954" t="s">
        <v>59</v>
      </c>
      <c r="C135" s="954" t="s">
        <v>353</v>
      </c>
      <c r="D135" s="87" t="s">
        <v>77</v>
      </c>
      <c r="E135" s="80">
        <v>1274485.4681411111</v>
      </c>
      <c r="F135" s="80">
        <v>69514.430311536882</v>
      </c>
      <c r="G135" s="84">
        <v>5.7689710481961559E-2</v>
      </c>
      <c r="H135" s="231">
        <v>0.51108847340341201</v>
      </c>
      <c r="I135" s="231">
        <v>2.0793238069441444E-2</v>
      </c>
      <c r="J135" s="85">
        <v>8.0053643357754627</v>
      </c>
      <c r="K135" s="85">
        <v>0.51013031047300483</v>
      </c>
      <c r="L135" s="84">
        <v>6.8060624758467012E-2</v>
      </c>
      <c r="M135" s="86">
        <v>10202720.513120946</v>
      </c>
      <c r="N135" s="86">
        <v>1171180.5908767059</v>
      </c>
      <c r="O135" s="84">
        <v>0.12967673297796597</v>
      </c>
      <c r="P135" s="80">
        <v>2713941.1628030054</v>
      </c>
      <c r="Q135" s="80">
        <v>161672.87360454584</v>
      </c>
      <c r="R135" s="84">
        <v>6.3344780127060712E-2</v>
      </c>
    </row>
    <row r="136" spans="1:18">
      <c r="A136" s="954" t="s">
        <v>284</v>
      </c>
      <c r="B136" s="954" t="s">
        <v>59</v>
      </c>
      <c r="C136" s="954" t="s">
        <v>353</v>
      </c>
      <c r="D136" s="849" t="s">
        <v>74</v>
      </c>
      <c r="E136" s="80">
        <v>1236964.6754983542</v>
      </c>
      <c r="F136" s="80">
        <v>96400.404037503526</v>
      </c>
      <c r="G136" s="81">
        <v>8.4519922681807788E-2</v>
      </c>
      <c r="H136" s="230">
        <v>0.49604205262260692</v>
      </c>
      <c r="I136" s="230">
        <v>3.1953530713660305E-2</v>
      </c>
      <c r="J136" s="82">
        <v>6.4162434521013871</v>
      </c>
      <c r="K136" s="82">
        <v>-0.1405101433809044</v>
      </c>
      <c r="L136" s="81">
        <v>-2.1429834343282037E-2</v>
      </c>
      <c r="M136" s="83">
        <v>7936666.4996470325</v>
      </c>
      <c r="N136" s="83">
        <v>458267.61186745949</v>
      </c>
      <c r="O136" s="81">
        <v>6.1278840396747636E-2</v>
      </c>
      <c r="P136" s="80">
        <v>1000865.8121947907</v>
      </c>
      <c r="Q136" s="80">
        <v>94867.744386004051</v>
      </c>
      <c r="R136" s="81">
        <v>0.1047107579549785</v>
      </c>
    </row>
    <row r="137" spans="1:18">
      <c r="A137" s="954" t="s">
        <v>284</v>
      </c>
      <c r="B137" s="963" t="s">
        <v>60</v>
      </c>
      <c r="C137" s="963" t="s">
        <v>345</v>
      </c>
      <c r="D137" s="87" t="s">
        <v>79</v>
      </c>
      <c r="E137" s="80">
        <v>105883.74428464995</v>
      </c>
      <c r="F137" s="80">
        <v>-15605.794129781119</v>
      </c>
      <c r="G137" s="84">
        <v>-0.12845381037292175</v>
      </c>
      <c r="H137" s="231">
        <v>4.8994284757556059</v>
      </c>
      <c r="I137" s="231">
        <v>-0.61822594949630005</v>
      </c>
      <c r="J137" s="85">
        <v>11.793777772693325</v>
      </c>
      <c r="K137" s="85">
        <v>0.58861287515385285</v>
      </c>
      <c r="L137" s="84">
        <v>5.2530496475166166E-2</v>
      </c>
      <c r="M137" s="86">
        <v>1248769.3498338484</v>
      </c>
      <c r="N137" s="86">
        <v>-112540.96142580779</v>
      </c>
      <c r="O137" s="84">
        <v>-8.2671056330771986E-2</v>
      </c>
      <c r="P137" s="80">
        <v>388389.2203193903</v>
      </c>
      <c r="Q137" s="80">
        <v>-33818.992106231686</v>
      </c>
      <c r="R137" s="84">
        <v>-8.0100270698048981E-2</v>
      </c>
    </row>
    <row r="138" spans="1:18">
      <c r="A138" s="954" t="s">
        <v>284</v>
      </c>
      <c r="B138" s="964"/>
      <c r="C138" s="964"/>
      <c r="D138" s="849" t="s">
        <v>76</v>
      </c>
      <c r="E138" s="80">
        <v>74064.229366436601</v>
      </c>
      <c r="F138" s="80">
        <v>-8945.0819031720748</v>
      </c>
      <c r="G138" s="81">
        <v>-0.10775998217981894</v>
      </c>
      <c r="H138" s="230">
        <v>3.4270831357955669</v>
      </c>
      <c r="I138" s="230">
        <v>-0.34292619703653493</v>
      </c>
      <c r="J138" s="82">
        <v>10.077144339924478</v>
      </c>
      <c r="K138" s="82">
        <v>0.33485256621703208</v>
      </c>
      <c r="L138" s="81">
        <v>3.4371026242586381E-2</v>
      </c>
      <c r="M138" s="83">
        <v>746355.92975085496</v>
      </c>
      <c r="N138" s="83">
        <v>-62345.000572174438</v>
      </c>
      <c r="O138" s="81">
        <v>-7.7092777112635694E-2</v>
      </c>
      <c r="P138" s="80">
        <v>141259.6583698988</v>
      </c>
      <c r="Q138" s="80">
        <v>-16246.759406973259</v>
      </c>
      <c r="R138" s="81">
        <v>-0.1031498248534156</v>
      </c>
    </row>
    <row r="139" spans="1:18">
      <c r="A139" s="954" t="s">
        <v>284</v>
      </c>
      <c r="B139" s="964"/>
      <c r="C139" s="964"/>
      <c r="D139" s="87" t="s">
        <v>303</v>
      </c>
      <c r="E139" s="80">
        <v>53392.136392890199</v>
      </c>
      <c r="F139" s="80">
        <v>-298.20270280717523</v>
      </c>
      <c r="G139" s="84">
        <v>-5.5541221722526339E-3</v>
      </c>
      <c r="H139" s="231">
        <v>2.4705487626269798</v>
      </c>
      <c r="I139" s="231">
        <v>3.2110515425105568E-2</v>
      </c>
      <c r="J139" s="85">
        <v>18.015594035202621</v>
      </c>
      <c r="K139" s="85">
        <v>0.69436205663403783</v>
      </c>
      <c r="L139" s="84">
        <v>4.0087336598988235E-2</v>
      </c>
      <c r="M139" s="86">
        <v>961891.05392647744</v>
      </c>
      <c r="N139" s="86">
        <v>31908.235441893106</v>
      </c>
      <c r="O139" s="84">
        <v>3.4310564461704648E-2</v>
      </c>
      <c r="P139" s="80">
        <v>605452.91583859921</v>
      </c>
      <c r="Q139" s="80">
        <v>-5259.2367851359304</v>
      </c>
      <c r="R139" s="84">
        <v>-8.6116458671098208E-3</v>
      </c>
    </row>
    <row r="140" spans="1:18">
      <c r="A140" s="954" t="s">
        <v>284</v>
      </c>
      <c r="B140" s="964"/>
      <c r="C140" s="964"/>
      <c r="D140" s="849" t="s">
        <v>71</v>
      </c>
      <c r="E140" s="80">
        <v>51779.853798045107</v>
      </c>
      <c r="F140" s="80">
        <v>6982.1300342141694</v>
      </c>
      <c r="G140" s="81">
        <v>0.15585903585242972</v>
      </c>
      <c r="H140" s="230">
        <v>2.3959455899727016</v>
      </c>
      <c r="I140" s="230">
        <v>0.36138062254705083</v>
      </c>
      <c r="J140" s="82">
        <v>20.190633905585663</v>
      </c>
      <c r="K140" s="82">
        <v>-0.16765575289603873</v>
      </c>
      <c r="L140" s="81">
        <v>-8.2352572690795635E-3</v>
      </c>
      <c r="M140" s="83">
        <v>1045468.0717210781</v>
      </c>
      <c r="N140" s="83">
        <v>133463.03529635875</v>
      </c>
      <c r="O140" s="81">
        <v>0.14634023932539469</v>
      </c>
      <c r="P140" s="80">
        <v>693529.07545757294</v>
      </c>
      <c r="Q140" s="80">
        <v>50068.111110354192</v>
      </c>
      <c r="R140" s="81">
        <v>7.7810642578990813E-2</v>
      </c>
    </row>
    <row r="141" spans="1:18">
      <c r="A141" s="954" t="s">
        <v>284</v>
      </c>
      <c r="B141" s="964"/>
      <c r="C141" s="964"/>
      <c r="D141" s="87" t="s">
        <v>299</v>
      </c>
      <c r="E141" s="80">
        <v>4944.9425683251975</v>
      </c>
      <c r="F141" s="80">
        <v>-991.25924047033004</v>
      </c>
      <c r="G141" s="84">
        <v>-0.16698543486200301</v>
      </c>
      <c r="H141" s="231">
        <v>0.22881125515449685</v>
      </c>
      <c r="I141" s="231">
        <v>-4.0791466256438702E-2</v>
      </c>
      <c r="J141" s="85">
        <v>10.691206332918144</v>
      </c>
      <c r="K141" s="85">
        <v>0.41475316811454377</v>
      </c>
      <c r="L141" s="84">
        <v>4.0359563894579419E-2</v>
      </c>
      <c r="M141" s="86">
        <v>52867.401302394865</v>
      </c>
      <c r="N141" s="86">
        <v>-8135.6985625147863</v>
      </c>
      <c r="O141" s="84">
        <v>-0.13336533029520065</v>
      </c>
      <c r="P141" s="80">
        <v>13059.98753631115</v>
      </c>
      <c r="Q141" s="80">
        <v>-1586.52583360672</v>
      </c>
      <c r="R141" s="84">
        <v>-0.10832105863947444</v>
      </c>
    </row>
    <row r="142" spans="1:18">
      <c r="A142" s="954" t="s">
        <v>284</v>
      </c>
      <c r="B142" s="964"/>
      <c r="C142" s="964"/>
      <c r="D142" s="849" t="s">
        <v>67</v>
      </c>
      <c r="E142" s="80">
        <v>1601.1472874403082</v>
      </c>
      <c r="F142" s="80">
        <v>218.73882432528944</v>
      </c>
      <c r="G142" s="81">
        <v>0.15823024103339128</v>
      </c>
      <c r="H142" s="230">
        <v>7.40879222487143E-2</v>
      </c>
      <c r="I142" s="230">
        <v>1.1303486044895256E-2</v>
      </c>
      <c r="J142" s="82">
        <v>23.6634550269636</v>
      </c>
      <c r="K142" s="82">
        <v>-0.62238402954613647</v>
      </c>
      <c r="L142" s="81">
        <v>-2.5627446023089268E-2</v>
      </c>
      <c r="M142" s="83">
        <v>37888.676827888492</v>
      </c>
      <c r="N142" s="83">
        <v>4315.7273823201685</v>
      </c>
      <c r="O142" s="81">
        <v>0.12854775804899829</v>
      </c>
      <c r="P142" s="80">
        <v>13554.106031656265</v>
      </c>
      <c r="Q142" s="80">
        <v>1003.5545614957809</v>
      </c>
      <c r="R142" s="81">
        <v>7.9960993258485755E-2</v>
      </c>
    </row>
    <row r="143" spans="1:18">
      <c r="A143" s="954" t="s">
        <v>284</v>
      </c>
      <c r="B143" s="964"/>
      <c r="C143" s="964"/>
      <c r="D143" s="87" t="s">
        <v>74</v>
      </c>
      <c r="E143" s="80">
        <v>1340.9168754816055</v>
      </c>
      <c r="F143" s="80">
        <v>-90.303137600421906</v>
      </c>
      <c r="G143" s="84">
        <v>-6.3095217209799007E-2</v>
      </c>
      <c r="H143" s="231">
        <v>6.204659995489252E-2</v>
      </c>
      <c r="I143" s="231">
        <v>-2.9546959735896744E-3</v>
      </c>
      <c r="J143" s="85">
        <v>11.006888057999426</v>
      </c>
      <c r="K143" s="85">
        <v>0.9600595553069482</v>
      </c>
      <c r="L143" s="84">
        <v>9.5558469525946335E-2</v>
      </c>
      <c r="M143" s="86">
        <v>14759.321943508387</v>
      </c>
      <c r="N143" s="86">
        <v>380.09992245197282</v>
      </c>
      <c r="O143" s="84">
        <v>2.6433969925171767E-2</v>
      </c>
      <c r="P143" s="80">
        <v>2207.3558846712112</v>
      </c>
      <c r="Q143" s="80">
        <v>566.29676365852356</v>
      </c>
      <c r="R143" s="84">
        <v>0.34508005007708997</v>
      </c>
    </row>
    <row r="144" spans="1:18">
      <c r="A144" s="954" t="s">
        <v>284</v>
      </c>
      <c r="B144" s="964"/>
      <c r="C144" s="964"/>
      <c r="D144" s="849" t="s">
        <v>72</v>
      </c>
      <c r="E144" s="80">
        <v>1192.6667671203613</v>
      </c>
      <c r="F144" s="80">
        <v>176.57228088378906</v>
      </c>
      <c r="G144" s="81">
        <v>0.17377545422747093</v>
      </c>
      <c r="H144" s="230">
        <v>5.5186804739431557E-2</v>
      </c>
      <c r="I144" s="230">
        <v>9.0391420548285376E-3</v>
      </c>
      <c r="J144" s="82">
        <v>7.5243293335297663</v>
      </c>
      <c r="K144" s="82">
        <v>0.23143463314462664</v>
      </c>
      <c r="L144" s="81">
        <v>3.1734262272072093E-2</v>
      </c>
      <c r="M144" s="83">
        <v>8974.0175409698495</v>
      </c>
      <c r="N144" s="83">
        <v>1563.7474472045906</v>
      </c>
      <c r="O144" s="81">
        <v>0.21102435234044611</v>
      </c>
      <c r="P144" s="80">
        <v>2385.3335342407227</v>
      </c>
      <c r="Q144" s="80">
        <v>353.14456176757813</v>
      </c>
      <c r="R144" s="81">
        <v>0.17377545422747093</v>
      </c>
    </row>
    <row r="145" spans="1:18">
      <c r="A145" s="954" t="s">
        <v>284</v>
      </c>
      <c r="B145" s="964"/>
      <c r="C145" s="964"/>
      <c r="D145" s="87" t="s">
        <v>80</v>
      </c>
      <c r="E145" s="80">
        <v>716.40731585025787</v>
      </c>
      <c r="F145" s="80">
        <v>-187.35139533018571</v>
      </c>
      <c r="G145" s="84">
        <v>-0.20730245032490682</v>
      </c>
      <c r="H145" s="231">
        <v>3.3149435989724814E-2</v>
      </c>
      <c r="I145" s="231">
        <v>-7.8963060320623099E-3</v>
      </c>
      <c r="J145" s="85">
        <v>7.7618009746468291</v>
      </c>
      <c r="K145" s="85">
        <v>-2.780064176068513</v>
      </c>
      <c r="L145" s="84">
        <v>-0.26371653747438284</v>
      </c>
      <c r="M145" s="86">
        <v>5560.6110024106501</v>
      </c>
      <c r="N145" s="86">
        <v>-3966.6914596378801</v>
      </c>
      <c r="O145" s="84">
        <v>-0.41634990338965</v>
      </c>
      <c r="P145" s="80">
        <v>904.94576799869537</v>
      </c>
      <c r="Q145" s="80">
        <v>-1166.5016332864761</v>
      </c>
      <c r="R145" s="84">
        <v>-0.56313360047798122</v>
      </c>
    </row>
    <row r="146" spans="1:18">
      <c r="A146" s="954" t="s">
        <v>284</v>
      </c>
      <c r="B146" s="964"/>
      <c r="C146" s="964"/>
      <c r="D146" s="849" t="s">
        <v>70</v>
      </c>
      <c r="E146" s="80">
        <v>545.62392234802246</v>
      </c>
      <c r="F146" s="80">
        <v>262.03842639923096</v>
      </c>
      <c r="G146" s="81">
        <v>0.92401914111484951</v>
      </c>
      <c r="H146" s="230">
        <v>2.5246985741445013E-2</v>
      </c>
      <c r="I146" s="230">
        <v>1.2367467166590993E-2</v>
      </c>
      <c r="J146" s="82">
        <v>9.8879999999999999</v>
      </c>
      <c r="K146" s="82">
        <v>0</v>
      </c>
      <c r="L146" s="81">
        <v>0</v>
      </c>
      <c r="M146" s="83">
        <v>5395.1293441772459</v>
      </c>
      <c r="N146" s="83">
        <v>2591.0359602355957</v>
      </c>
      <c r="O146" s="81">
        <v>0.92401914111484951</v>
      </c>
      <c r="P146" s="80">
        <v>1745.9965515136719</v>
      </c>
      <c r="Q146" s="80">
        <v>838.52296447753906</v>
      </c>
      <c r="R146" s="81">
        <v>0.92401914111484951</v>
      </c>
    </row>
    <row r="147" spans="1:18">
      <c r="A147" s="954" t="s">
        <v>284</v>
      </c>
      <c r="B147" s="964"/>
      <c r="C147" s="964"/>
      <c r="D147" s="87" t="s">
        <v>73</v>
      </c>
      <c r="E147" s="80">
        <v>272.93131560832262</v>
      </c>
      <c r="F147" s="80">
        <v>86.448020830750465</v>
      </c>
      <c r="G147" s="84">
        <v>0.46356978481027639</v>
      </c>
      <c r="H147" s="231">
        <v>1.2629015611896079E-2</v>
      </c>
      <c r="I147" s="231">
        <v>4.1595589813587172E-3</v>
      </c>
      <c r="J147" s="85">
        <v>22.35382266133578</v>
      </c>
      <c r="K147" s="85">
        <v>0.58296534072091077</v>
      </c>
      <c r="L147" s="84">
        <v>2.6777325859781355E-2</v>
      </c>
      <c r="M147" s="86">
        <v>6101.0582278335096</v>
      </c>
      <c r="N147" s="86">
        <v>2041.1570245528223</v>
      </c>
      <c r="O147" s="84">
        <v>0.50276026985667122</v>
      </c>
      <c r="P147" s="80">
        <v>1086.9228769540787</v>
      </c>
      <c r="Q147" s="80">
        <v>355.42096829414368</v>
      </c>
      <c r="R147" s="84">
        <v>0.48587838813059597</v>
      </c>
    </row>
    <row r="148" spans="1:18">
      <c r="A148" s="954" t="s">
        <v>284</v>
      </c>
      <c r="B148" s="964"/>
      <c r="C148" s="964"/>
      <c r="D148" s="849" t="s">
        <v>66</v>
      </c>
      <c r="E148" s="80">
        <v>258.03695124387741</v>
      </c>
      <c r="F148" s="80">
        <v>-121.63400026859858</v>
      </c>
      <c r="G148" s="81">
        <v>-0.32036688554668552</v>
      </c>
      <c r="H148" s="230">
        <v>1.1939826979699008E-2</v>
      </c>
      <c r="I148" s="230">
        <v>-5.3035763050036915E-3</v>
      </c>
      <c r="J148" s="82">
        <v>11.956445578236144</v>
      </c>
      <c r="K148" s="82">
        <v>4.7387251987753842E-3</v>
      </c>
      <c r="L148" s="81">
        <v>3.9648941001017775E-4</v>
      </c>
      <c r="M148" s="83">
        <v>3085.2047647213935</v>
      </c>
      <c r="N148" s="83">
        <v>-1452.5111483694841</v>
      </c>
      <c r="O148" s="81">
        <v>-0.32009741821411253</v>
      </c>
      <c r="P148" s="80">
        <v>516.07390248775482</v>
      </c>
      <c r="Q148" s="80">
        <v>-243.26800053719717</v>
      </c>
      <c r="R148" s="81">
        <v>-0.32036688554668552</v>
      </c>
    </row>
    <row r="149" spans="1:18">
      <c r="A149" s="954" t="s">
        <v>284</v>
      </c>
      <c r="B149" s="964"/>
      <c r="C149" s="964"/>
      <c r="D149" s="87" t="s">
        <v>359</v>
      </c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</row>
    <row r="150" spans="1:18">
      <c r="A150" s="954"/>
      <c r="B150" s="964"/>
      <c r="C150" s="964"/>
      <c r="D150" s="849" t="s">
        <v>301</v>
      </c>
      <c r="E150" s="849"/>
      <c r="F150" s="849"/>
      <c r="G150" s="849"/>
      <c r="H150" s="849"/>
      <c r="I150" s="849"/>
      <c r="J150" s="849"/>
      <c r="K150" s="849"/>
      <c r="L150" s="849"/>
      <c r="M150" s="849"/>
      <c r="N150" s="849"/>
      <c r="O150" s="849"/>
      <c r="P150" s="849"/>
      <c r="Q150" s="849"/>
      <c r="R150" s="849"/>
    </row>
    <row r="151" spans="1:18">
      <c r="A151" s="954"/>
      <c r="B151" s="964"/>
      <c r="C151" s="965"/>
      <c r="D151" s="87" t="s">
        <v>360</v>
      </c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</row>
    <row r="152" spans="1:18">
      <c r="A152" s="954" t="s">
        <v>284</v>
      </c>
      <c r="B152" s="964"/>
      <c r="C152" s="963" t="s">
        <v>350</v>
      </c>
      <c r="D152" s="849" t="s">
        <v>79</v>
      </c>
      <c r="E152" s="80">
        <v>1510682.2438706523</v>
      </c>
      <c r="F152" s="80">
        <v>-112067.68540880317</v>
      </c>
      <c r="G152" s="81">
        <v>-6.9060354517201689E-2</v>
      </c>
      <c r="H152" s="230">
        <v>5.2885711220110698</v>
      </c>
      <c r="I152" s="230">
        <v>-0.1409406576938439</v>
      </c>
      <c r="J152" s="82">
        <v>11.543355453317865</v>
      </c>
      <c r="K152" s="82">
        <v>0.52490603185214724</v>
      </c>
      <c r="L152" s="81">
        <v>4.7638829364642324E-2</v>
      </c>
      <c r="M152" s="83">
        <v>17438342.118014764</v>
      </c>
      <c r="N152" s="83">
        <v>-441845.90143798664</v>
      </c>
      <c r="O152" s="81">
        <v>-2.4711479597266002E-2</v>
      </c>
      <c r="P152" s="80">
        <v>5329244.3800974889</v>
      </c>
      <c r="Q152" s="80">
        <v>-371706.77506973874</v>
      </c>
      <c r="R152" s="81">
        <v>-6.5200834905037058E-2</v>
      </c>
    </row>
    <row r="153" spans="1:18">
      <c r="A153" s="954" t="s">
        <v>284</v>
      </c>
      <c r="B153" s="964"/>
      <c r="C153" s="964"/>
      <c r="D153" s="87" t="s">
        <v>76</v>
      </c>
      <c r="E153" s="80">
        <v>1001887.3172821008</v>
      </c>
      <c r="F153" s="80">
        <v>-449346.01563829894</v>
      </c>
      <c r="G153" s="84">
        <v>-0.30963044015399943</v>
      </c>
      <c r="H153" s="231">
        <v>3.5073903563673134</v>
      </c>
      <c r="I153" s="231">
        <v>-1.3482490333015775</v>
      </c>
      <c r="J153" s="85">
        <v>10.126333795965186</v>
      </c>
      <c r="K153" s="85">
        <v>0.5206754377022218</v>
      </c>
      <c r="L153" s="84">
        <v>5.4205075621321382E-2</v>
      </c>
      <c r="M153" s="86">
        <v>10145445.400742633</v>
      </c>
      <c r="N153" s="86">
        <v>-3794606.1934140231</v>
      </c>
      <c r="O153" s="84">
        <v>-0.27220890595588854</v>
      </c>
      <c r="P153" s="80">
        <v>1938097.1056669343</v>
      </c>
      <c r="Q153" s="80">
        <v>-703362.65548491315</v>
      </c>
      <c r="R153" s="84">
        <v>-0.26627801257067096</v>
      </c>
    </row>
    <row r="154" spans="1:18">
      <c r="A154" s="954" t="s">
        <v>284</v>
      </c>
      <c r="B154" s="964"/>
      <c r="C154" s="964"/>
      <c r="D154" s="849" t="s">
        <v>303</v>
      </c>
      <c r="E154" s="80">
        <v>670870.10841332923</v>
      </c>
      <c r="F154" s="80">
        <v>-2800.5227255012142</v>
      </c>
      <c r="G154" s="81">
        <v>-4.1571097151243937E-3</v>
      </c>
      <c r="H154" s="230">
        <v>2.3485708502700522</v>
      </c>
      <c r="I154" s="230">
        <v>9.4555883815151898E-2</v>
      </c>
      <c r="J154" s="82">
        <v>17.624146520557005</v>
      </c>
      <c r="K154" s="82">
        <v>0.67466059222987695</v>
      </c>
      <c r="L154" s="81">
        <v>3.9804192002209256E-2</v>
      </c>
      <c r="M154" s="83">
        <v>11823513.086938478</v>
      </c>
      <c r="N154" s="83">
        <v>405142.20412361622</v>
      </c>
      <c r="O154" s="81">
        <v>3.5481611893809877E-2</v>
      </c>
      <c r="P154" s="80">
        <v>7654194.234524942</v>
      </c>
      <c r="Q154" s="80">
        <v>-30932.503680372611</v>
      </c>
      <c r="R154" s="81">
        <v>-4.0249828967161821E-3</v>
      </c>
    </row>
    <row r="155" spans="1:18">
      <c r="A155" s="954" t="s">
        <v>284</v>
      </c>
      <c r="B155" s="964"/>
      <c r="C155" s="964"/>
      <c r="D155" s="87" t="s">
        <v>71</v>
      </c>
      <c r="E155" s="80">
        <v>615871.89713100484</v>
      </c>
      <c r="F155" s="80">
        <v>63142.938328910968</v>
      </c>
      <c r="G155" s="84">
        <v>0.11423852020664521</v>
      </c>
      <c r="H155" s="231">
        <v>2.1560340324646607</v>
      </c>
      <c r="I155" s="231">
        <v>0.30667428907367111</v>
      </c>
      <c r="J155" s="85">
        <v>20.581660806364962</v>
      </c>
      <c r="K155" s="85">
        <v>0.66676852353720761</v>
      </c>
      <c r="L155" s="84">
        <v>3.3480900326643991E-2</v>
      </c>
      <c r="M155" s="86">
        <v>12675666.486922836</v>
      </c>
      <c r="N155" s="86">
        <v>1668128.8107795976</v>
      </c>
      <c r="O155" s="84">
        <v>0.15154422904179127</v>
      </c>
      <c r="P155" s="80">
        <v>8726638.098182939</v>
      </c>
      <c r="Q155" s="80">
        <v>876122.26689298917</v>
      </c>
      <c r="R155" s="84">
        <v>0.11160059870219127</v>
      </c>
    </row>
    <row r="156" spans="1:18">
      <c r="A156" s="954" t="s">
        <v>284</v>
      </c>
      <c r="B156" s="964"/>
      <c r="C156" s="964"/>
      <c r="D156" s="849" t="s">
        <v>299</v>
      </c>
      <c r="E156" s="80">
        <v>89582.547025065986</v>
      </c>
      <c r="F156" s="80">
        <v>-17928.260479308199</v>
      </c>
      <c r="G156" s="81">
        <v>-0.16675775110868524</v>
      </c>
      <c r="H156" s="230">
        <v>0.31360908169483137</v>
      </c>
      <c r="I156" s="230">
        <v>-4.610820145413741E-2</v>
      </c>
      <c r="J156" s="82">
        <v>9.850590773235206</v>
      </c>
      <c r="K156" s="82">
        <v>-0.28702770199008398</v>
      </c>
      <c r="L156" s="81">
        <v>-2.8313129231636952E-2</v>
      </c>
      <c r="M156" s="83">
        <v>882441.01116802392</v>
      </c>
      <c r="N156" s="83">
        <v>-207462.53727470955</v>
      </c>
      <c r="O156" s="81">
        <v>-0.19034944658280484</v>
      </c>
      <c r="P156" s="80">
        <v>208431.28022379582</v>
      </c>
      <c r="Q156" s="80">
        <v>-65166.004908831645</v>
      </c>
      <c r="R156" s="81">
        <v>-0.23818220592811123</v>
      </c>
    </row>
    <row r="157" spans="1:18">
      <c r="A157" s="954" t="s">
        <v>284</v>
      </c>
      <c r="B157" s="964"/>
      <c r="C157" s="964"/>
      <c r="D157" s="87" t="s">
        <v>67</v>
      </c>
      <c r="E157" s="80">
        <v>19200.687074345456</v>
      </c>
      <c r="F157" s="80">
        <v>1317.326918381943</v>
      </c>
      <c r="G157" s="84">
        <v>7.3662158950741574E-2</v>
      </c>
      <c r="H157" s="231">
        <v>6.7217444036397248E-2</v>
      </c>
      <c r="I157" s="231">
        <v>7.3820295491980603E-3</v>
      </c>
      <c r="J157" s="85">
        <v>24.429473165158193</v>
      </c>
      <c r="K157" s="85">
        <v>-0.23583608138387646</v>
      </c>
      <c r="L157" s="84">
        <v>-9.5614483899868104E-3</v>
      </c>
      <c r="M157" s="86">
        <v>469062.66963532212</v>
      </c>
      <c r="N157" s="86">
        <v>27964.06102119328</v>
      </c>
      <c r="O157" s="84">
        <v>6.3396393629652367E-2</v>
      </c>
      <c r="P157" s="80">
        <v>171509.55403542519</v>
      </c>
      <c r="Q157" s="80">
        <v>9529.8761690855026</v>
      </c>
      <c r="R157" s="84">
        <v>5.8833776524418353E-2</v>
      </c>
    </row>
    <row r="158" spans="1:18">
      <c r="A158" s="954" t="s">
        <v>284</v>
      </c>
      <c r="B158" s="964"/>
      <c r="C158" s="964"/>
      <c r="D158" s="849" t="s">
        <v>74</v>
      </c>
      <c r="E158" s="80">
        <v>18983.285534024239</v>
      </c>
      <c r="F158" s="80">
        <v>-1974.8232421875</v>
      </c>
      <c r="G158" s="81">
        <v>-9.4227168265726371E-2</v>
      </c>
      <c r="H158" s="230">
        <v>6.6456368361689069E-2</v>
      </c>
      <c r="I158" s="230">
        <v>-3.6667580841123482E-3</v>
      </c>
      <c r="J158" s="82">
        <v>10.704398933545693</v>
      </c>
      <c r="K158" s="82">
        <v>0.90084157741224757</v>
      </c>
      <c r="L158" s="81">
        <v>9.1889254551935654E-2</v>
      </c>
      <c r="M158" s="83">
        <v>203204.66142560245</v>
      </c>
      <c r="N158" s="83">
        <v>-2259.3600380730641</v>
      </c>
      <c r="O158" s="81">
        <v>-1.0996377964268075E-2</v>
      </c>
      <c r="P158" s="80">
        <v>27844.145636439323</v>
      </c>
      <c r="Q158" s="80">
        <v>905.85989248752594</v>
      </c>
      <c r="R158" s="81">
        <v>3.3627228588252324E-2</v>
      </c>
    </row>
    <row r="159" spans="1:18">
      <c r="A159" s="954" t="s">
        <v>284</v>
      </c>
      <c r="B159" s="964"/>
      <c r="C159" s="964"/>
      <c r="D159" s="87" t="s">
        <v>80</v>
      </c>
      <c r="E159" s="80">
        <v>18736.826141841586</v>
      </c>
      <c r="F159" s="80">
        <v>4796.2323341973224</v>
      </c>
      <c r="G159" s="84">
        <v>0.34404792223178682</v>
      </c>
      <c r="H159" s="231">
        <v>6.5593567445391826E-2</v>
      </c>
      <c r="I159" s="231">
        <v>1.8950140180973726E-2</v>
      </c>
      <c r="J159" s="85">
        <v>8.9982394560857433</v>
      </c>
      <c r="K159" s="85">
        <v>-0.48482398267600679</v>
      </c>
      <c r="L159" s="84">
        <v>-5.1125249325476685E-2</v>
      </c>
      <c r="M159" s="86">
        <v>168598.44827133775</v>
      </c>
      <c r="N159" s="86">
        <v>36398.912819437974</v>
      </c>
      <c r="O159" s="84">
        <v>0.27533313710229762</v>
      </c>
      <c r="P159" s="80">
        <v>30159.842170119286</v>
      </c>
      <c r="Q159" s="80">
        <v>5137.8857034444809</v>
      </c>
      <c r="R159" s="84">
        <v>0.20533509081463366</v>
      </c>
    </row>
    <row r="160" spans="1:18">
      <c r="A160" s="954" t="s">
        <v>284</v>
      </c>
      <c r="B160" s="964"/>
      <c r="C160" s="964"/>
      <c r="D160" s="849" t="s">
        <v>72</v>
      </c>
      <c r="E160" s="80">
        <v>13970.949169158936</v>
      </c>
      <c r="F160" s="80">
        <v>-9795.3623325973749</v>
      </c>
      <c r="G160" s="81">
        <v>-0.41215324186395125</v>
      </c>
      <c r="H160" s="230">
        <v>4.8909265083958181E-2</v>
      </c>
      <c r="I160" s="230">
        <v>-3.0609745165648947E-2</v>
      </c>
      <c r="J160" s="82">
        <v>7.2373411483362728</v>
      </c>
      <c r="K160" s="82">
        <v>0.86980044706841664</v>
      </c>
      <c r="L160" s="81">
        <v>0.13659911854120205</v>
      </c>
      <c r="M160" s="83">
        <v>101112.52530326843</v>
      </c>
      <c r="N160" s="83">
        <v>-50220.430503175274</v>
      </c>
      <c r="O160" s="81">
        <v>-0.33185389286526384</v>
      </c>
      <c r="P160" s="80">
        <v>27941.898338317871</v>
      </c>
      <c r="Q160" s="80">
        <v>-16516.640914201736</v>
      </c>
      <c r="R160" s="81">
        <v>-0.37150660349835235</v>
      </c>
    </row>
    <row r="161" spans="1:18">
      <c r="A161" s="954" t="s">
        <v>284</v>
      </c>
      <c r="B161" s="964"/>
      <c r="C161" s="964"/>
      <c r="D161" s="87" t="s">
        <v>66</v>
      </c>
      <c r="E161" s="80">
        <v>5641.7281083542184</v>
      </c>
      <c r="F161" s="80">
        <v>-490.62765630008016</v>
      </c>
      <c r="G161" s="84">
        <v>-8.0006391528678458E-2</v>
      </c>
      <c r="H161" s="231">
        <v>1.9750467362105922E-2</v>
      </c>
      <c r="I161" s="231">
        <v>-7.6760338975417897E-4</v>
      </c>
      <c r="J161" s="85">
        <v>11.913999146272831</v>
      </c>
      <c r="K161" s="85">
        <v>-1.7176452796647368E-2</v>
      </c>
      <c r="L161" s="84">
        <v>-1.4396278601403682E-3</v>
      </c>
      <c r="M161" s="86">
        <v>67215.54386643559</v>
      </c>
      <c r="N161" s="86">
        <v>-5950.6695976208284</v>
      </c>
      <c r="O161" s="84">
        <v>-8.1330839958584852E-2</v>
      </c>
      <c r="P161" s="80">
        <v>11283.456216708437</v>
      </c>
      <c r="Q161" s="80">
        <v>-981.25531260016032</v>
      </c>
      <c r="R161" s="84">
        <v>-8.0006391528678458E-2</v>
      </c>
    </row>
    <row r="162" spans="1:18">
      <c r="A162" s="954" t="s">
        <v>284</v>
      </c>
      <c r="B162" s="964"/>
      <c r="C162" s="964"/>
      <c r="D162" s="849" t="s">
        <v>70</v>
      </c>
      <c r="E162" s="80">
        <v>5294.1352128982544</v>
      </c>
      <c r="F162" s="80">
        <v>463.67376238107681</v>
      </c>
      <c r="G162" s="81">
        <v>9.5989537879747108E-2</v>
      </c>
      <c r="H162" s="230">
        <v>1.8533619969755145E-2</v>
      </c>
      <c r="I162" s="230">
        <v>2.3715195291536713E-3</v>
      </c>
      <c r="J162" s="82">
        <v>9.8409809937806259</v>
      </c>
      <c r="K162" s="82">
        <v>-0.56119502216408357</v>
      </c>
      <c r="L162" s="81">
        <v>-5.3949771788505609E-2</v>
      </c>
      <c r="M162" s="83">
        <v>52099.484008636471</v>
      </c>
      <c r="N162" s="83">
        <v>1852.1737621211942</v>
      </c>
      <c r="O162" s="81">
        <v>3.6861152428545069E-2</v>
      </c>
      <c r="P162" s="80">
        <v>16941.232681274414</v>
      </c>
      <c r="Q162" s="80">
        <v>1594.2202730178833</v>
      </c>
      <c r="R162" s="81">
        <v>0.10387821620318816</v>
      </c>
    </row>
    <row r="163" spans="1:18">
      <c r="A163" s="954" t="s">
        <v>284</v>
      </c>
      <c r="B163" s="964"/>
      <c r="C163" s="964"/>
      <c r="D163" s="87" t="s">
        <v>73</v>
      </c>
      <c r="E163" s="80">
        <v>2997.310781814158</v>
      </c>
      <c r="F163" s="80">
        <v>-598.12130558490753</v>
      </c>
      <c r="G163" s="84">
        <v>-0.16635589020889791</v>
      </c>
      <c r="H163" s="231">
        <v>1.0492935432788482E-2</v>
      </c>
      <c r="I163" s="231">
        <v>-1.5369161909489434E-3</v>
      </c>
      <c r="J163" s="85">
        <v>22.366347819767046</v>
      </c>
      <c r="K163" s="85">
        <v>3.0165674977400556</v>
      </c>
      <c r="L163" s="84">
        <v>0.15589673099834211</v>
      </c>
      <c r="M163" s="86">
        <v>67038.895469993353</v>
      </c>
      <c r="N163" s="86">
        <v>-2531.9255839455145</v>
      </c>
      <c r="O163" s="84">
        <v>-3.63934986764421E-2</v>
      </c>
      <c r="P163" s="80">
        <v>11824.468894839287</v>
      </c>
      <c r="Q163" s="80">
        <v>-1125.5602182149887</v>
      </c>
      <c r="R163" s="84">
        <v>-8.6915651570263097E-2</v>
      </c>
    </row>
    <row r="164" spans="1:18">
      <c r="A164" s="954" t="s">
        <v>284</v>
      </c>
      <c r="B164" s="964"/>
      <c r="C164" s="964"/>
      <c r="D164" s="849" t="s">
        <v>359</v>
      </c>
      <c r="E164" s="849"/>
      <c r="F164" s="849"/>
      <c r="G164" s="849"/>
      <c r="H164" s="849"/>
      <c r="I164" s="849"/>
      <c r="J164" s="849"/>
      <c r="K164" s="849"/>
      <c r="L164" s="849"/>
      <c r="M164" s="849"/>
      <c r="N164" s="849"/>
      <c r="O164" s="849"/>
      <c r="P164" s="849"/>
      <c r="Q164" s="849"/>
      <c r="R164" s="849"/>
    </row>
    <row r="165" spans="1:18">
      <c r="A165" s="954"/>
      <c r="B165" s="964"/>
      <c r="C165" s="964"/>
      <c r="D165" s="87" t="s">
        <v>301</v>
      </c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</row>
    <row r="166" spans="1:18">
      <c r="A166" s="954"/>
      <c r="B166" s="964"/>
      <c r="C166" s="965"/>
      <c r="D166" s="849" t="s">
        <v>360</v>
      </c>
      <c r="E166" s="849"/>
      <c r="F166" s="849"/>
      <c r="G166" s="849"/>
      <c r="H166" s="849"/>
      <c r="I166" s="849"/>
      <c r="J166" s="849"/>
      <c r="K166" s="849"/>
      <c r="L166" s="849"/>
      <c r="M166" s="849"/>
      <c r="N166" s="849"/>
      <c r="O166" s="849"/>
      <c r="P166" s="849"/>
      <c r="Q166" s="849"/>
      <c r="R166" s="849"/>
    </row>
    <row r="167" spans="1:18">
      <c r="A167" s="954" t="s">
        <v>284</v>
      </c>
      <c r="B167" s="964"/>
      <c r="C167" s="963" t="s">
        <v>353</v>
      </c>
      <c r="D167" s="87" t="s">
        <v>79</v>
      </c>
      <c r="E167" s="80">
        <v>113858.50823367127</v>
      </c>
      <c r="F167" s="80">
        <v>-3914.9498131724686</v>
      </c>
      <c r="G167" s="84">
        <v>-3.3241359115186372E-2</v>
      </c>
      <c r="H167" s="231">
        <v>5.9255660092388291</v>
      </c>
      <c r="I167" s="231">
        <v>-0.18174773729822213</v>
      </c>
      <c r="J167" s="85">
        <v>11.185026561909677</v>
      </c>
      <c r="K167" s="85">
        <v>0.67532706903937978</v>
      </c>
      <c r="L167" s="84">
        <v>6.4257505126337502E-2</v>
      </c>
      <c r="M167" s="86">
        <v>1273510.4388930248</v>
      </c>
      <c r="N167" s="86">
        <v>35746.786584530026</v>
      </c>
      <c r="O167" s="84">
        <v>2.8880139207400683E-2</v>
      </c>
      <c r="P167" s="80">
        <v>382190.26999008656</v>
      </c>
      <c r="Q167" s="80">
        <v>3230.4202258138685</v>
      </c>
      <c r="R167" s="84">
        <v>8.5244392719263304E-3</v>
      </c>
    </row>
    <row r="168" spans="1:18">
      <c r="A168" s="954" t="s">
        <v>284</v>
      </c>
      <c r="B168" s="964"/>
      <c r="C168" s="964"/>
      <c r="D168" s="849" t="s">
        <v>76</v>
      </c>
      <c r="E168" s="80">
        <v>65521.779025480151</v>
      </c>
      <c r="F168" s="80">
        <v>-10083.136160855705</v>
      </c>
      <c r="G168" s="81">
        <v>-0.13336614605022451</v>
      </c>
      <c r="H168" s="230">
        <v>3.4099658662436698</v>
      </c>
      <c r="I168" s="230">
        <v>-0.51063683559447437</v>
      </c>
      <c r="J168" s="82">
        <v>9.8543068521160073</v>
      </c>
      <c r="K168" s="82">
        <v>0.31342176097066243</v>
      </c>
      <c r="L168" s="81">
        <v>3.2850386308660322E-2</v>
      </c>
      <c r="M168" s="83">
        <v>645671.71601361991</v>
      </c>
      <c r="N168" s="83">
        <v>-75666.092105000163</v>
      </c>
      <c r="O168" s="81">
        <v>-0.10489688915981135</v>
      </c>
      <c r="P168" s="80">
        <v>119106.79022312164</v>
      </c>
      <c r="Q168" s="80">
        <v>-22548.097924726171</v>
      </c>
      <c r="R168" s="81">
        <v>-0.15917627848600824</v>
      </c>
    </row>
    <row r="169" spans="1:18">
      <c r="A169" s="954" t="s">
        <v>284</v>
      </c>
      <c r="B169" s="964"/>
      <c r="C169" s="964"/>
      <c r="D169" s="87" t="s">
        <v>303</v>
      </c>
      <c r="E169" s="80">
        <v>45432.28193242797</v>
      </c>
      <c r="F169" s="80">
        <v>558.08872444932786</v>
      </c>
      <c r="G169" s="84">
        <v>1.2436741132319669E-2</v>
      </c>
      <c r="H169" s="231">
        <v>2.3644432877027346</v>
      </c>
      <c r="I169" s="231">
        <v>3.7426813966848993E-2</v>
      </c>
      <c r="J169" s="85">
        <v>17.766399311742084</v>
      </c>
      <c r="K169" s="85">
        <v>0.96188716820757136</v>
      </c>
      <c r="L169" s="84">
        <v>5.7239815115826174E-2</v>
      </c>
      <c r="M169" s="86">
        <v>807168.06245516066</v>
      </c>
      <c r="N169" s="86">
        <v>53079.137760369573</v>
      </c>
      <c r="O169" s="84">
        <v>7.0388433011203219E-2</v>
      </c>
      <c r="P169" s="80">
        <v>517533.90685296059</v>
      </c>
      <c r="Q169" s="80">
        <v>6357.8442756306031</v>
      </c>
      <c r="R169" s="84">
        <v>1.2437679971895784E-2</v>
      </c>
    </row>
    <row r="170" spans="1:18">
      <c r="A170" s="954" t="s">
        <v>284</v>
      </c>
      <c r="B170" s="964"/>
      <c r="C170" s="964"/>
      <c r="D170" s="849" t="s">
        <v>71</v>
      </c>
      <c r="E170" s="80">
        <v>41085.68007022969</v>
      </c>
      <c r="F170" s="80">
        <v>5199.5891419661784</v>
      </c>
      <c r="G170" s="81">
        <v>0.14489148880440014</v>
      </c>
      <c r="H170" s="230">
        <v>2.1382320308550931</v>
      </c>
      <c r="I170" s="230">
        <v>0.27730665708802893</v>
      </c>
      <c r="J170" s="82">
        <v>21.192041588314105</v>
      </c>
      <c r="K170" s="82">
        <v>1.154364800927997</v>
      </c>
      <c r="L170" s="81">
        <v>5.7609712601746313E-2</v>
      </c>
      <c r="M170" s="83">
        <v>870689.44073247549</v>
      </c>
      <c r="N170" s="83">
        <v>151615.54954918253</v>
      </c>
      <c r="O170" s="81">
        <v>0.21084835843460698</v>
      </c>
      <c r="P170" s="80">
        <v>591810.22898745537</v>
      </c>
      <c r="Q170" s="80">
        <v>95399.722082896798</v>
      </c>
      <c r="R170" s="81">
        <v>0.19217909523667404</v>
      </c>
    </row>
    <row r="171" spans="1:18">
      <c r="A171" s="954" t="s">
        <v>284</v>
      </c>
      <c r="B171" s="964"/>
      <c r="C171" s="964"/>
      <c r="D171" s="87" t="s">
        <v>299</v>
      </c>
      <c r="E171" s="80">
        <v>6981.0292905466194</v>
      </c>
      <c r="F171" s="80">
        <v>1116.4326072061704</v>
      </c>
      <c r="G171" s="84">
        <v>0.19036818173321599</v>
      </c>
      <c r="H171" s="231">
        <v>0.36331540361188758</v>
      </c>
      <c r="I171" s="231">
        <v>5.9198223594852328E-2</v>
      </c>
      <c r="J171" s="85">
        <v>8.7975059826654238</v>
      </c>
      <c r="K171" s="85">
        <v>-1.5914563222555724</v>
      </c>
      <c r="L171" s="84">
        <v>-0.1531872265531023</v>
      </c>
      <c r="M171" s="86">
        <v>61415.646948746449</v>
      </c>
      <c r="N171" s="86">
        <v>488.57307195782778</v>
      </c>
      <c r="O171" s="84">
        <v>8.0189813964454872E-3</v>
      </c>
      <c r="P171" s="80">
        <v>14415.333466410637</v>
      </c>
      <c r="Q171" s="80">
        <v>-332.12896263599396</v>
      </c>
      <c r="R171" s="84">
        <v>-2.2521092305468914E-2</v>
      </c>
    </row>
    <row r="172" spans="1:18">
      <c r="A172" s="954" t="s">
        <v>284</v>
      </c>
      <c r="B172" s="964"/>
      <c r="C172" s="964"/>
      <c r="D172" s="849" t="s">
        <v>74</v>
      </c>
      <c r="E172" s="80">
        <v>2332.638585627079</v>
      </c>
      <c r="F172" s="80">
        <v>935.77202087640762</v>
      </c>
      <c r="G172" s="81">
        <v>0.6699079529070372</v>
      </c>
      <c r="H172" s="230">
        <v>0.12139807669413265</v>
      </c>
      <c r="I172" s="230">
        <v>4.8961531869350775E-2</v>
      </c>
      <c r="J172" s="82">
        <v>10.226968753119746</v>
      </c>
      <c r="K172" s="82">
        <v>-0.28552111736072128</v>
      </c>
      <c r="L172" s="81">
        <v>-2.7160180021906809E-2</v>
      </c>
      <c r="M172" s="83">
        <v>23855.821927529574</v>
      </c>
      <c r="N172" s="83">
        <v>9171.2763151752952</v>
      </c>
      <c r="O172" s="81">
        <v>0.62455295228606822</v>
      </c>
      <c r="P172" s="80">
        <v>3237.3335491418839</v>
      </c>
      <c r="Q172" s="80">
        <v>1293.2023788690567</v>
      </c>
      <c r="R172" s="81">
        <v>0.6651826783311009</v>
      </c>
    </row>
    <row r="173" spans="1:18">
      <c r="A173" s="954" t="s">
        <v>284</v>
      </c>
      <c r="B173" s="964"/>
      <c r="C173" s="964"/>
      <c r="D173" s="87" t="s">
        <v>80</v>
      </c>
      <c r="E173" s="80">
        <v>1487.5226640579599</v>
      </c>
      <c r="F173" s="80">
        <v>1075.3116542294813</v>
      </c>
      <c r="G173" s="84">
        <v>2.6086437008970704</v>
      </c>
      <c r="H173" s="231">
        <v>7.7415503442434516E-2</v>
      </c>
      <c r="I173" s="231">
        <v>5.6039702743790984E-2</v>
      </c>
      <c r="J173" s="85">
        <v>7.9614103988862004</v>
      </c>
      <c r="K173" s="85">
        <v>-5.1044982947545305</v>
      </c>
      <c r="L173" s="84">
        <v>-0.39067304191700997</v>
      </c>
      <c r="M173" s="86">
        <v>11842.778406209945</v>
      </c>
      <c r="N173" s="86">
        <v>6456.8669892776015</v>
      </c>
      <c r="O173" s="84">
        <v>1.1988438890729551</v>
      </c>
      <c r="P173" s="80">
        <v>2121.9127579927444</v>
      </c>
      <c r="Q173" s="80">
        <v>827.87182426452637</v>
      </c>
      <c r="R173" s="84">
        <v>0.63975706075956384</v>
      </c>
    </row>
    <row r="174" spans="1:18">
      <c r="A174" s="954" t="s">
        <v>284</v>
      </c>
      <c r="B174" s="964"/>
      <c r="C174" s="964"/>
      <c r="D174" s="849" t="s">
        <v>72</v>
      </c>
      <c r="E174" s="80">
        <v>1214.9880294799805</v>
      </c>
      <c r="F174" s="80">
        <v>-508.90528678894043</v>
      </c>
      <c r="G174" s="81">
        <v>-0.29520694928522662</v>
      </c>
      <c r="H174" s="230">
        <v>6.3231917234882043E-2</v>
      </c>
      <c r="I174" s="230">
        <v>-2.6163074833916097E-2</v>
      </c>
      <c r="J174" s="82">
        <v>6.7198738560434359</v>
      </c>
      <c r="K174" s="82">
        <v>0.53141954356727616</v>
      </c>
      <c r="L174" s="81">
        <v>8.5872742486910528E-2</v>
      </c>
      <c r="M174" s="83">
        <v>8164.5662947082519</v>
      </c>
      <c r="N174" s="83">
        <v>-2503.6687326049805</v>
      </c>
      <c r="O174" s="81">
        <v>-0.23468443713463286</v>
      </c>
      <c r="P174" s="80">
        <v>2429.9760589599609</v>
      </c>
      <c r="Q174" s="80">
        <v>-720.42434692382813</v>
      </c>
      <c r="R174" s="81">
        <v>-0.22867707405647245</v>
      </c>
    </row>
    <row r="175" spans="1:18">
      <c r="A175" s="954" t="s">
        <v>284</v>
      </c>
      <c r="B175" s="964"/>
      <c r="C175" s="964"/>
      <c r="D175" s="87" t="s">
        <v>67</v>
      </c>
      <c r="E175" s="80">
        <v>1061.4827762819602</v>
      </c>
      <c r="F175" s="80">
        <v>-12.14028543976633</v>
      </c>
      <c r="G175" s="84">
        <v>-1.1307772599721766E-2</v>
      </c>
      <c r="H175" s="231">
        <v>5.5243006044134575E-2</v>
      </c>
      <c r="I175" s="231">
        <v>-4.3127738264828186E-4</v>
      </c>
      <c r="J175" s="85">
        <v>25.695249495473661</v>
      </c>
      <c r="K175" s="85">
        <v>5.1906111035979308E-2</v>
      </c>
      <c r="L175" s="84">
        <v>2.024155362965652E-3</v>
      </c>
      <c r="M175" s="86">
        <v>27275.06477171302</v>
      </c>
      <c r="N175" s="86">
        <v>-256.22006546854755</v>
      </c>
      <c r="O175" s="84">
        <v>-9.306505925307091E-3</v>
      </c>
      <c r="P175" s="80">
        <v>9653.846582531929</v>
      </c>
      <c r="Q175" s="80">
        <v>-74.425297617912292</v>
      </c>
      <c r="R175" s="84">
        <v>-7.6504129957319766E-3</v>
      </c>
    </row>
    <row r="176" spans="1:18">
      <c r="A176" s="954" t="s">
        <v>284</v>
      </c>
      <c r="B176" s="964"/>
      <c r="C176" s="964"/>
      <c r="D176" s="849" t="s">
        <v>70</v>
      </c>
      <c r="E176" s="80">
        <v>889.97118473052979</v>
      </c>
      <c r="F176" s="80">
        <v>432.9508613795042</v>
      </c>
      <c r="G176" s="81">
        <v>0.94733393518468489</v>
      </c>
      <c r="H176" s="230">
        <v>4.6316986611297323E-2</v>
      </c>
      <c r="I176" s="230">
        <v>2.2617533869251184E-2</v>
      </c>
      <c r="J176" s="82">
        <v>9.8879999999999999</v>
      </c>
      <c r="K176" s="82">
        <v>-4.504717391467139E-2</v>
      </c>
      <c r="L176" s="81">
        <v>-4.5350810406871384E-3</v>
      </c>
      <c r="M176" s="83">
        <v>8800.0350746154782</v>
      </c>
      <c r="N176" s="83">
        <v>4260.4306433320044</v>
      </c>
      <c r="O176" s="81">
        <v>0.93850261797534218</v>
      </c>
      <c r="P176" s="80">
        <v>2847.9077911376953</v>
      </c>
      <c r="Q176" s="80">
        <v>1385.4427564144135</v>
      </c>
      <c r="R176" s="81">
        <v>0.94733393518468489</v>
      </c>
    </row>
    <row r="177" spans="1:24">
      <c r="A177" s="954" t="s">
        <v>284</v>
      </c>
      <c r="B177" s="964"/>
      <c r="C177" s="964"/>
      <c r="D177" s="87" t="s">
        <v>66</v>
      </c>
      <c r="E177" s="80">
        <v>280.3427506685257</v>
      </c>
      <c r="F177" s="80">
        <v>-37.867758095264435</v>
      </c>
      <c r="G177" s="84">
        <v>-0.11900222353553362</v>
      </c>
      <c r="H177" s="231">
        <v>1.4589945890461526E-2</v>
      </c>
      <c r="I177" s="231">
        <v>-1.9113222789138139E-3</v>
      </c>
      <c r="J177" s="85">
        <v>11.965076491839369</v>
      </c>
      <c r="K177" s="85">
        <v>5.3004666397589162E-2</v>
      </c>
      <c r="L177" s="84">
        <v>4.4496597379795758E-3</v>
      </c>
      <c r="M177" s="86">
        <v>3354.3224556815621</v>
      </c>
      <c r="N177" s="86">
        <v>-436.22398032307683</v>
      </c>
      <c r="O177" s="84">
        <v>-0.11508208320035021</v>
      </c>
      <c r="P177" s="80">
        <v>560.68550133705139</v>
      </c>
      <c r="Q177" s="80">
        <v>-75.73551619052887</v>
      </c>
      <c r="R177" s="84">
        <v>-0.11900222353553362</v>
      </c>
    </row>
    <row r="178" spans="1:24">
      <c r="A178" s="954" t="s">
        <v>284</v>
      </c>
      <c r="B178" s="964"/>
      <c r="C178" s="964"/>
      <c r="D178" s="849" t="s">
        <v>73</v>
      </c>
      <c r="E178" s="80">
        <v>198.62352337688208</v>
      </c>
      <c r="F178" s="80">
        <v>-54.41240344196558</v>
      </c>
      <c r="G178" s="81">
        <v>-0.21503825218037226</v>
      </c>
      <c r="H178" s="230">
        <v>1.0337012288461076E-2</v>
      </c>
      <c r="I178" s="230">
        <v>-2.7845332605694155E-3</v>
      </c>
      <c r="J178" s="82">
        <v>21.91541508821517</v>
      </c>
      <c r="K178" s="82">
        <v>2.3634889871038638</v>
      </c>
      <c r="L178" s="81">
        <v>0.12088266776793546</v>
      </c>
      <c r="M178" s="83">
        <v>4352.91696108818</v>
      </c>
      <c r="N178" s="83">
        <v>-594.42278100013755</v>
      </c>
      <c r="O178" s="81">
        <v>-0.12014998200815419</v>
      </c>
      <c r="P178" s="80">
        <v>769.24310779571533</v>
      </c>
      <c r="Q178" s="80">
        <v>-175.66280269622803</v>
      </c>
      <c r="R178" s="81">
        <v>-0.18590507345305235</v>
      </c>
    </row>
    <row r="179" spans="1:24">
      <c r="A179" s="954" t="s">
        <v>284</v>
      </c>
      <c r="B179" s="964"/>
      <c r="C179" s="964"/>
      <c r="D179" s="87" t="s">
        <v>359</v>
      </c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1:24">
      <c r="A180" s="954"/>
      <c r="B180" s="964"/>
      <c r="C180" s="964"/>
      <c r="D180" s="849" t="s">
        <v>301</v>
      </c>
      <c r="E180" s="849"/>
      <c r="F180" s="849"/>
      <c r="G180" s="849"/>
      <c r="H180" s="849"/>
      <c r="I180" s="849"/>
      <c r="J180" s="849"/>
      <c r="K180" s="849"/>
      <c r="L180" s="849"/>
      <c r="M180" s="849"/>
      <c r="N180" s="849"/>
      <c r="O180" s="849"/>
      <c r="P180" s="849"/>
      <c r="Q180" s="849"/>
      <c r="R180" s="849"/>
    </row>
    <row r="181" spans="1:24">
      <c r="A181" s="954"/>
      <c r="B181" s="965"/>
      <c r="C181" s="965"/>
      <c r="D181" s="87" t="s">
        <v>360</v>
      </c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</row>
    <row r="182" spans="1:24">
      <c r="A182" s="954" t="s">
        <v>284</v>
      </c>
      <c r="B182" s="954" t="s">
        <v>116</v>
      </c>
      <c r="C182" s="954" t="s">
        <v>345</v>
      </c>
      <c r="D182" s="849" t="s">
        <v>69</v>
      </c>
      <c r="E182" s="80">
        <v>60222416.741161749</v>
      </c>
      <c r="F182" s="80">
        <v>-39304.40232617408</v>
      </c>
      <c r="G182" s="81">
        <v>-6.5222833965507211E-4</v>
      </c>
      <c r="H182" s="230">
        <v>29.110894689451804</v>
      </c>
      <c r="I182" s="230">
        <v>-0.57462679888309864</v>
      </c>
      <c r="J182" s="82">
        <v>3.684878093567602</v>
      </c>
      <c r="K182" s="82">
        <v>-0.22854024316512866</v>
      </c>
      <c r="L182" s="81">
        <v>-5.8399134337356419E-2</v>
      </c>
      <c r="M182" s="83">
        <v>221912264.19120574</v>
      </c>
      <c r="N182" s="83">
        <v>-13917060.334794402</v>
      </c>
      <c r="O182" s="81">
        <v>-5.9013273106585391E-2</v>
      </c>
      <c r="P182" s="80">
        <v>52875349.623732358</v>
      </c>
      <c r="Q182" s="80">
        <v>-753825.53027658165</v>
      </c>
      <c r="R182" s="81">
        <v>-1.4056258148886166E-2</v>
      </c>
    </row>
    <row r="183" spans="1:24">
      <c r="A183" s="954" t="s">
        <v>284</v>
      </c>
      <c r="B183" s="954" t="s">
        <v>116</v>
      </c>
      <c r="C183" s="954" t="s">
        <v>345</v>
      </c>
      <c r="D183" s="87" t="s">
        <v>79</v>
      </c>
      <c r="E183" s="80">
        <v>26981280.591743108</v>
      </c>
      <c r="F183" s="80">
        <v>1649449.4752493426</v>
      </c>
      <c r="G183" s="84">
        <v>6.5113708822074554E-2</v>
      </c>
      <c r="H183" s="231">
        <v>13.042472560818577</v>
      </c>
      <c r="I183" s="231">
        <v>0.56376132127395806</v>
      </c>
      <c r="J183" s="85">
        <v>4.624773463677033</v>
      </c>
      <c r="K183" s="85">
        <v>-0.35913715742810126</v>
      </c>
      <c r="L183" s="84">
        <v>-7.2059309391962173E-2</v>
      </c>
      <c r="M183" s="86">
        <v>124782310.49671769</v>
      </c>
      <c r="N183" s="86">
        <v>-1469271.6568171084</v>
      </c>
      <c r="O183" s="84">
        <v>-1.1637649459555479E-2</v>
      </c>
      <c r="P183" s="80">
        <v>26284241.166594081</v>
      </c>
      <c r="Q183" s="80">
        <v>1884246.9628863297</v>
      </c>
      <c r="R183" s="84">
        <v>7.7223254528478752E-2</v>
      </c>
    </row>
    <row r="184" spans="1:24">
      <c r="A184" s="954" t="s">
        <v>284</v>
      </c>
      <c r="B184" s="954" t="s">
        <v>116</v>
      </c>
      <c r="C184" s="954" t="s">
        <v>345</v>
      </c>
      <c r="D184" s="849" t="s">
        <v>68</v>
      </c>
      <c r="E184" s="80">
        <v>22006695.319043972</v>
      </c>
      <c r="F184" s="80">
        <v>126821.71069834009</v>
      </c>
      <c r="G184" s="81">
        <v>5.7962725456497397E-3</v>
      </c>
      <c r="H184" s="230">
        <v>10.637809383323372</v>
      </c>
      <c r="I184" s="230">
        <v>-0.14043335249309052</v>
      </c>
      <c r="J184" s="82">
        <v>4.5657682841403329</v>
      </c>
      <c r="K184" s="82">
        <v>-0.47566382559763287</v>
      </c>
      <c r="L184" s="81">
        <v>-9.4350933473614909E-2</v>
      </c>
      <c r="M184" s="83">
        <v>100477471.52643049</v>
      </c>
      <c r="N184" s="83">
        <v>-9828425.8396914601</v>
      </c>
      <c r="O184" s="81">
        <v>-8.9101544653314671E-2</v>
      </c>
      <c r="P184" s="80">
        <v>28316922.440774627</v>
      </c>
      <c r="Q184" s="80">
        <v>1480312.1676185578</v>
      </c>
      <c r="R184" s="81">
        <v>5.5160176808889821E-2</v>
      </c>
    </row>
    <row r="185" spans="1:24">
      <c r="A185" s="954" t="s">
        <v>284</v>
      </c>
      <c r="B185" s="954" t="s">
        <v>116</v>
      </c>
      <c r="C185" s="954" t="s">
        <v>345</v>
      </c>
      <c r="D185" s="87" t="s">
        <v>300</v>
      </c>
      <c r="E185" s="80">
        <v>14952975.075008765</v>
      </c>
      <c r="F185" s="80">
        <v>751290.06273393892</v>
      </c>
      <c r="G185" s="84">
        <v>5.290147345787366E-2</v>
      </c>
      <c r="H185" s="231">
        <v>7.2281138197008961</v>
      </c>
      <c r="I185" s="231">
        <v>0.23222293569142316</v>
      </c>
      <c r="J185" s="85">
        <v>5.1598336421422948</v>
      </c>
      <c r="K185" s="85">
        <v>-0.25387185675561952</v>
      </c>
      <c r="L185" s="84">
        <v>-4.6894286511761869E-2</v>
      </c>
      <c r="M185" s="86">
        <v>77154863.842145428</v>
      </c>
      <c r="N185" s="86">
        <v>271123.59757710993</v>
      </c>
      <c r="O185" s="84">
        <v>3.5264100928839017E-3</v>
      </c>
      <c r="P185" s="80">
        <v>17686255.0467664</v>
      </c>
      <c r="Q185" s="80">
        <v>601301.71498505771</v>
      </c>
      <c r="R185" s="84">
        <v>3.5194811674815599E-2</v>
      </c>
    </row>
    <row r="186" spans="1:24">
      <c r="A186" s="954" t="s">
        <v>284</v>
      </c>
      <c r="B186" s="954" t="s">
        <v>116</v>
      </c>
      <c r="C186" s="954" t="s">
        <v>345</v>
      </c>
      <c r="D186" s="849" t="s">
        <v>301</v>
      </c>
      <c r="E186" s="80">
        <v>5021070.959044422</v>
      </c>
      <c r="F186" s="80">
        <v>520719.40107275825</v>
      </c>
      <c r="G186" s="81">
        <v>0.11570638301587481</v>
      </c>
      <c r="H186" s="230">
        <v>2.4271338784898329</v>
      </c>
      <c r="I186" s="230">
        <v>0.2102160682412948</v>
      </c>
      <c r="J186" s="82">
        <v>8.0316722828186684</v>
      </c>
      <c r="K186" s="82">
        <v>0.13138775547114356</v>
      </c>
      <c r="L186" s="81">
        <v>1.6630762476507445E-2</v>
      </c>
      <c r="M186" s="83">
        <v>40327596.451822832</v>
      </c>
      <c r="N186" s="83">
        <v>4773538.6707549691</v>
      </c>
      <c r="O186" s="81">
        <v>0.13426143086533501</v>
      </c>
      <c r="P186" s="80">
        <v>4023493.1594128236</v>
      </c>
      <c r="Q186" s="80">
        <v>609204.75762741826</v>
      </c>
      <c r="R186" s="81">
        <v>0.17842803124330442</v>
      </c>
    </row>
    <row r="187" spans="1:24">
      <c r="A187" s="954" t="s">
        <v>284</v>
      </c>
      <c r="B187" s="954" t="s">
        <v>116</v>
      </c>
      <c r="C187" s="954" t="s">
        <v>345</v>
      </c>
      <c r="D187" s="87" t="s">
        <v>71</v>
      </c>
      <c r="E187" s="80">
        <v>4825818.7241802905</v>
      </c>
      <c r="F187" s="80">
        <v>39862.073282771744</v>
      </c>
      <c r="G187" s="84">
        <v>8.3289666393648459E-3</v>
      </c>
      <c r="H187" s="231">
        <v>2.332750963379671</v>
      </c>
      <c r="I187" s="231">
        <v>-2.4858748167882361E-2</v>
      </c>
      <c r="J187" s="85">
        <v>6.2568459276469852</v>
      </c>
      <c r="K187" s="85">
        <v>0.1098241040629464</v>
      </c>
      <c r="L187" s="84">
        <v>1.7866229731215294E-2</v>
      </c>
      <c r="M187" s="86">
        <v>30194404.231950019</v>
      </c>
      <c r="N187" s="86">
        <v>775024.25215579197</v>
      </c>
      <c r="O187" s="84">
        <v>2.6344003601982535E-2</v>
      </c>
      <c r="P187" s="80">
        <v>4773498.3651491413</v>
      </c>
      <c r="Q187" s="80">
        <v>461977.47278418485</v>
      </c>
      <c r="R187" s="84">
        <v>0.10714953825279526</v>
      </c>
    </row>
    <row r="188" spans="1:24">
      <c r="A188" s="954" t="s">
        <v>284</v>
      </c>
      <c r="B188" s="954" t="s">
        <v>116</v>
      </c>
      <c r="C188" s="954" t="s">
        <v>345</v>
      </c>
      <c r="D188" s="849" t="s">
        <v>75</v>
      </c>
      <c r="E188" s="80">
        <v>3894092.9727296894</v>
      </c>
      <c r="F188" s="80">
        <v>-548851.47561802901</v>
      </c>
      <c r="G188" s="81">
        <v>-0.12353327438567024</v>
      </c>
      <c r="H188" s="230">
        <v>1.8823643515884825</v>
      </c>
      <c r="I188" s="230">
        <v>-0.30627414711720946</v>
      </c>
      <c r="J188" s="82">
        <v>6.7158374332039665</v>
      </c>
      <c r="K188" s="82">
        <v>0.44934473527129182</v>
      </c>
      <c r="L188" s="81">
        <v>7.1705937744016096E-2</v>
      </c>
      <c r="M188" s="83">
        <v>26152095.354634561</v>
      </c>
      <c r="N188" s="83">
        <v>-1689583.5882569328</v>
      </c>
      <c r="O188" s="81">
        <v>-6.0685405924067501E-2</v>
      </c>
      <c r="P188" s="80">
        <v>5451647.0514232516</v>
      </c>
      <c r="Q188" s="80">
        <v>-349019.56358945183</v>
      </c>
      <c r="R188" s="81">
        <v>-6.0168871399393031E-2</v>
      </c>
    </row>
    <row r="189" spans="1:24">
      <c r="A189" s="954" t="s">
        <v>284</v>
      </c>
      <c r="B189" s="954" t="s">
        <v>116</v>
      </c>
      <c r="C189" s="954" t="s">
        <v>345</v>
      </c>
      <c r="D189" s="87" t="s">
        <v>78</v>
      </c>
      <c r="E189" s="80">
        <v>3161873.789434053</v>
      </c>
      <c r="F189" s="80">
        <v>70155.415234778542</v>
      </c>
      <c r="G189" s="84">
        <v>2.2691399003296388E-2</v>
      </c>
      <c r="H189" s="231">
        <v>1.5284171557107289</v>
      </c>
      <c r="I189" s="231">
        <v>5.4060220818252791E-3</v>
      </c>
      <c r="J189" s="85">
        <v>6.1563811505060162</v>
      </c>
      <c r="K189" s="85">
        <v>7.5023737430163884E-2</v>
      </c>
      <c r="L189" s="84">
        <v>1.2336676227720365E-2</v>
      </c>
      <c r="M189" s="86">
        <v>19465700.197550833</v>
      </c>
      <c r="N189" s="86">
        <v>663855.74347125366</v>
      </c>
      <c r="O189" s="84">
        <v>3.5308011673674485E-2</v>
      </c>
      <c r="P189" s="80">
        <v>3473292.814328487</v>
      </c>
      <c r="Q189" s="80">
        <v>110070.37806624081</v>
      </c>
      <c r="R189" s="84">
        <v>3.2727653359903464E-2</v>
      </c>
    </row>
    <row r="190" spans="1:24">
      <c r="A190" s="954" t="s">
        <v>284</v>
      </c>
      <c r="B190" s="954" t="s">
        <v>116</v>
      </c>
      <c r="C190" s="954" t="s">
        <v>345</v>
      </c>
      <c r="D190" s="849" t="s">
        <v>109</v>
      </c>
      <c r="E190" s="80">
        <v>2125299.1879862547</v>
      </c>
      <c r="F190" s="80">
        <v>-57754.925294332206</v>
      </c>
      <c r="G190" s="81">
        <v>-2.6456020921781426E-2</v>
      </c>
      <c r="H190" s="230">
        <v>1.0273476919892168</v>
      </c>
      <c r="I190" s="230">
        <v>-4.8046414921249614E-2</v>
      </c>
      <c r="J190" s="82">
        <v>2.8154270780904507</v>
      </c>
      <c r="K190" s="82">
        <v>1.6450135695325052E-3</v>
      </c>
      <c r="L190" s="81">
        <v>5.8462721412384496E-4</v>
      </c>
      <c r="M190" s="83">
        <v>5983624.8829001486</v>
      </c>
      <c r="N190" s="83">
        <v>-159013.62692738324</v>
      </c>
      <c r="O190" s="81">
        <v>-2.5886860617465816E-2</v>
      </c>
      <c r="P190" s="80">
        <v>1500276.8263982544</v>
      </c>
      <c r="Q190" s="80">
        <v>10086.011883021332</v>
      </c>
      <c r="R190" s="81">
        <v>6.7682687242320476E-3</v>
      </c>
    </row>
    <row r="191" spans="1:24">
      <c r="A191" s="954" t="s">
        <v>284</v>
      </c>
      <c r="B191" s="954" t="s">
        <v>116</v>
      </c>
      <c r="C191" s="954" t="s">
        <v>345</v>
      </c>
      <c r="D191" s="87" t="s">
        <v>299</v>
      </c>
      <c r="E191" s="80">
        <v>1648064.5128097439</v>
      </c>
      <c r="F191" s="80">
        <v>-72767.469655059278</v>
      </c>
      <c r="G191" s="84">
        <v>-4.2286214108382666E-2</v>
      </c>
      <c r="H191" s="231">
        <v>0.79665737560869654</v>
      </c>
      <c r="I191" s="231">
        <v>-5.1041525516917097E-2</v>
      </c>
      <c r="J191" s="85">
        <v>7.9871451395910968</v>
      </c>
      <c r="K191" s="85">
        <v>0.41532592725441919</v>
      </c>
      <c r="L191" s="84">
        <v>5.4851537735836779E-2</v>
      </c>
      <c r="M191" s="86">
        <v>13163330.463220915</v>
      </c>
      <c r="N191" s="86">
        <v>133501.79719050601</v>
      </c>
      <c r="O191" s="84">
        <v>1.0245859758582526E-2</v>
      </c>
      <c r="P191" s="80">
        <v>2402101.4470766187</v>
      </c>
      <c r="Q191" s="80">
        <v>46218.872345305048</v>
      </c>
      <c r="R191" s="84">
        <v>1.9618495777777155E-2</v>
      </c>
      <c r="X191" s="92">
        <f>225/15</f>
        <v>15</v>
      </c>
    </row>
    <row r="192" spans="1:24">
      <c r="A192" s="954" t="s">
        <v>284</v>
      </c>
      <c r="B192" s="954" t="s">
        <v>116</v>
      </c>
      <c r="C192" s="954" t="s">
        <v>345</v>
      </c>
      <c r="D192" s="849" t="s">
        <v>77</v>
      </c>
      <c r="E192" s="80">
        <v>1174422.7570885094</v>
      </c>
      <c r="F192" s="80">
        <v>9490.4937436904293</v>
      </c>
      <c r="G192" s="81">
        <v>8.146820242097846E-3</v>
      </c>
      <c r="H192" s="230">
        <v>0.5677038394098779</v>
      </c>
      <c r="I192" s="230">
        <v>-6.1533468731965746E-3</v>
      </c>
      <c r="J192" s="82">
        <v>5.1807871504564096</v>
      </c>
      <c r="K192" s="82">
        <v>-0.4555387690927315</v>
      </c>
      <c r="L192" s="81">
        <v>-8.0821935352022867E-2</v>
      </c>
      <c r="M192" s="83">
        <v>6084434.3291277383</v>
      </c>
      <c r="N192" s="83">
        <v>-481503.58128171042</v>
      </c>
      <c r="O192" s="81">
        <v>-7.3333556888856427E-2</v>
      </c>
      <c r="P192" s="80">
        <v>1939994.7713069357</v>
      </c>
      <c r="Q192" s="80">
        <v>115565.49010701291</v>
      </c>
      <c r="R192" s="81">
        <v>6.3343365126767623E-2</v>
      </c>
    </row>
    <row r="193" spans="1:18">
      <c r="A193" s="954" t="s">
        <v>284</v>
      </c>
      <c r="B193" s="954" t="s">
        <v>116</v>
      </c>
      <c r="C193" s="954" t="s">
        <v>345</v>
      </c>
      <c r="D193" s="87" t="s">
        <v>302</v>
      </c>
      <c r="E193" s="80">
        <v>1027142.5865649665</v>
      </c>
      <c r="F193" s="80">
        <v>890422.62401086651</v>
      </c>
      <c r="G193" s="84">
        <v>6.5127477171340438</v>
      </c>
      <c r="H193" s="231">
        <v>0.49651012507617692</v>
      </c>
      <c r="I193" s="231">
        <v>0.42916051558493418</v>
      </c>
      <c r="J193" s="85">
        <v>6.9176304162023117</v>
      </c>
      <c r="K193" s="85">
        <v>5.4492684509279243E-2</v>
      </c>
      <c r="L193" s="84">
        <v>7.9399083392483107E-3</v>
      </c>
      <c r="M193" s="86">
        <v>7105392.7985985279</v>
      </c>
      <c r="N193" s="86">
        <v>6167064.8649178259</v>
      </c>
      <c r="O193" s="84">
        <v>6.5723982453839849</v>
      </c>
      <c r="P193" s="80">
        <v>1803773.5834734766</v>
      </c>
      <c r="Q193" s="80">
        <v>1677833.3519532653</v>
      </c>
      <c r="R193" s="84">
        <v>13.322457261673375</v>
      </c>
    </row>
    <row r="194" spans="1:18">
      <c r="A194" s="954" t="s">
        <v>284</v>
      </c>
      <c r="B194" s="954" t="s">
        <v>116</v>
      </c>
      <c r="C194" s="954" t="s">
        <v>345</v>
      </c>
      <c r="D194" s="849" t="s">
        <v>74</v>
      </c>
      <c r="E194" s="80">
        <v>864007.97299355268</v>
      </c>
      <c r="F194" s="80">
        <v>48706.285623550415</v>
      </c>
      <c r="G194" s="81">
        <v>5.974019970529805E-2</v>
      </c>
      <c r="H194" s="230">
        <v>0.4176525366088592</v>
      </c>
      <c r="I194" s="230">
        <v>1.602683955534373E-2</v>
      </c>
      <c r="J194" s="82">
        <v>4.586973312864238</v>
      </c>
      <c r="K194" s="82">
        <v>-0.23096393405286797</v>
      </c>
      <c r="L194" s="81">
        <v>-4.7938344195050858E-2</v>
      </c>
      <c r="M194" s="83">
        <v>3963181.5142233511</v>
      </c>
      <c r="N194" s="83">
        <v>35109.147169051692</v>
      </c>
      <c r="O194" s="81">
        <v>8.9380092544935445E-3</v>
      </c>
      <c r="P194" s="80">
        <v>446332.62439727783</v>
      </c>
      <c r="Q194" s="80">
        <v>32169.205460906262</v>
      </c>
      <c r="R194" s="81">
        <v>7.767273494004176E-2</v>
      </c>
    </row>
    <row r="195" spans="1:18">
      <c r="A195" s="954" t="s">
        <v>284</v>
      </c>
      <c r="B195" s="954" t="s">
        <v>116</v>
      </c>
      <c r="C195" s="954" t="s">
        <v>345</v>
      </c>
      <c r="D195" s="87" t="s">
        <v>80</v>
      </c>
      <c r="E195" s="80">
        <v>725939.82008510781</v>
      </c>
      <c r="F195" s="80">
        <v>31218.72454702016</v>
      </c>
      <c r="G195" s="84">
        <v>4.4937061430155766E-2</v>
      </c>
      <c r="H195" s="231">
        <v>0.35091181651189068</v>
      </c>
      <c r="I195" s="231">
        <v>8.6853148676695469E-3</v>
      </c>
      <c r="J195" s="85">
        <v>7.9967799324369464</v>
      </c>
      <c r="K195" s="85">
        <v>0.59317984334731655</v>
      </c>
      <c r="L195" s="84">
        <v>8.0120459804610522E-2</v>
      </c>
      <c r="M195" s="86">
        <v>5805180.9854134778</v>
      </c>
      <c r="N195" s="86">
        <v>661743.82059524674</v>
      </c>
      <c r="O195" s="84">
        <v>0.12865789925881846</v>
      </c>
      <c r="P195" s="80">
        <v>1045177.5758424997</v>
      </c>
      <c r="Q195" s="80">
        <v>91688.789440155495</v>
      </c>
      <c r="R195" s="84">
        <v>9.6161371531290896E-2</v>
      </c>
    </row>
    <row r="196" spans="1:18">
      <c r="A196" s="954" t="s">
        <v>284</v>
      </c>
      <c r="B196" s="954" t="s">
        <v>116</v>
      </c>
      <c r="C196" s="954" t="s">
        <v>345</v>
      </c>
      <c r="D196" s="849" t="s">
        <v>67</v>
      </c>
      <c r="E196" s="80">
        <v>669332.7547502236</v>
      </c>
      <c r="F196" s="80">
        <v>107331.8956337414</v>
      </c>
      <c r="G196" s="81">
        <v>0.19098172875122851</v>
      </c>
      <c r="H196" s="230">
        <v>0.32354854537773153</v>
      </c>
      <c r="I196" s="230">
        <v>4.6701348464109005E-2</v>
      </c>
      <c r="J196" s="82">
        <v>6.9381634525668785</v>
      </c>
      <c r="K196" s="82">
        <v>-0.35322303847782255</v>
      </c>
      <c r="L196" s="81">
        <v>-4.8443878117234898E-2</v>
      </c>
      <c r="M196" s="83">
        <v>4643940.0566139109</v>
      </c>
      <c r="N196" s="83">
        <v>546174.58449647622</v>
      </c>
      <c r="O196" s="81">
        <v>0.13328595504375021</v>
      </c>
      <c r="P196" s="80">
        <v>507976.44583284855</v>
      </c>
      <c r="Q196" s="80">
        <v>85382.72394287592</v>
      </c>
      <c r="R196" s="81">
        <v>0.20204446852882102</v>
      </c>
    </row>
    <row r="197" spans="1:18">
      <c r="A197" s="954" t="s">
        <v>284</v>
      </c>
      <c r="B197" s="954" t="s">
        <v>116</v>
      </c>
      <c r="C197" s="954" t="s">
        <v>350</v>
      </c>
      <c r="D197" s="87" t="s">
        <v>69</v>
      </c>
      <c r="E197" s="80">
        <v>805758547.6558758</v>
      </c>
      <c r="F197" s="80">
        <v>17774097.514499187</v>
      </c>
      <c r="G197" s="84">
        <v>2.255640642567279E-2</v>
      </c>
      <c r="H197" s="231">
        <v>29.223675404897961</v>
      </c>
      <c r="I197" s="231">
        <v>-0.25498869321967277</v>
      </c>
      <c r="J197" s="85">
        <v>3.7869336405525416</v>
      </c>
      <c r="K197" s="85">
        <v>-0.19641375193464539</v>
      </c>
      <c r="L197" s="84">
        <v>-4.9308717664216926E-2</v>
      </c>
      <c r="M197" s="86">
        <v>3051354150.2807941</v>
      </c>
      <c r="N197" s="86">
        <v>-87461654.510308266</v>
      </c>
      <c r="O197" s="84">
        <v>-2.7864538714507045E-2</v>
      </c>
      <c r="P197" s="80">
        <v>712261489.26094723</v>
      </c>
      <c r="Q197" s="80">
        <v>16625699.890964508</v>
      </c>
      <c r="R197" s="84">
        <v>2.3900006504872218E-2</v>
      </c>
    </row>
    <row r="198" spans="1:18">
      <c r="A198" s="954" t="s">
        <v>284</v>
      </c>
      <c r="B198" s="954" t="s">
        <v>116</v>
      </c>
      <c r="C198" s="954" t="s">
        <v>350</v>
      </c>
      <c r="D198" s="849" t="s">
        <v>79</v>
      </c>
      <c r="E198" s="80">
        <v>353558513.38110697</v>
      </c>
      <c r="F198" s="80">
        <v>26482518.982457519</v>
      </c>
      <c r="G198" s="81">
        <v>8.0967479839501394E-2</v>
      </c>
      <c r="H198" s="230">
        <v>12.82304638498289</v>
      </c>
      <c r="I198" s="230">
        <v>0.58706460678192585</v>
      </c>
      <c r="J198" s="82">
        <v>4.742065821032095</v>
      </c>
      <c r="K198" s="82">
        <v>-6.6137814347094981E-2</v>
      </c>
      <c r="L198" s="81">
        <v>-1.3755202433700408E-2</v>
      </c>
      <c r="M198" s="83">
        <v>1676597742.0394659</v>
      </c>
      <c r="N198" s="83">
        <v>103949756.72661614</v>
      </c>
      <c r="O198" s="81">
        <v>6.6098553330062121E-2</v>
      </c>
      <c r="P198" s="80">
        <v>345578229.7834537</v>
      </c>
      <c r="Q198" s="80">
        <v>20656032.898138523</v>
      </c>
      <c r="R198" s="81">
        <v>6.3572243128188918E-2</v>
      </c>
    </row>
    <row r="199" spans="1:18">
      <c r="A199" s="954" t="s">
        <v>284</v>
      </c>
      <c r="B199" s="954" t="s">
        <v>116</v>
      </c>
      <c r="C199" s="954" t="s">
        <v>350</v>
      </c>
      <c r="D199" s="87" t="s">
        <v>68</v>
      </c>
      <c r="E199" s="80">
        <v>298538614.99086398</v>
      </c>
      <c r="F199" s="80">
        <v>9255121.965670526</v>
      </c>
      <c r="G199" s="84">
        <v>3.1993259860369931E-2</v>
      </c>
      <c r="H199" s="231">
        <v>10.827555730810364</v>
      </c>
      <c r="I199" s="231">
        <v>5.399381798866898E-3</v>
      </c>
      <c r="J199" s="85">
        <v>4.744399426552512</v>
      </c>
      <c r="K199" s="85">
        <v>-0.22142230224420167</v>
      </c>
      <c r="L199" s="84">
        <v>-4.4589257193865341E-2</v>
      </c>
      <c r="M199" s="86">
        <v>1416386433.7664361</v>
      </c>
      <c r="N199" s="86">
        <v>-20143821.680282116</v>
      </c>
      <c r="O199" s="84">
        <v>-1.40225530258797E-2</v>
      </c>
      <c r="P199" s="80">
        <v>372237480.28058076</v>
      </c>
      <c r="Q199" s="80">
        <v>17254020.42407155</v>
      </c>
      <c r="R199" s="84">
        <v>4.8605139042382256E-2</v>
      </c>
    </row>
    <row r="200" spans="1:18">
      <c r="A200" s="954" t="s">
        <v>284</v>
      </c>
      <c r="B200" s="954" t="s">
        <v>116</v>
      </c>
      <c r="C200" s="954" t="s">
        <v>350</v>
      </c>
      <c r="D200" s="849" t="s">
        <v>300</v>
      </c>
      <c r="E200" s="80">
        <v>188063341.17378241</v>
      </c>
      <c r="F200" s="80">
        <v>8577558.5953259468</v>
      </c>
      <c r="G200" s="81">
        <v>4.7789626967119483E-2</v>
      </c>
      <c r="H200" s="230">
        <v>6.8207803119333397</v>
      </c>
      <c r="I200" s="230">
        <v>0.10617941585118462</v>
      </c>
      <c r="J200" s="82">
        <v>5.2845892076892191</v>
      </c>
      <c r="K200" s="82">
        <v>0.10782411532335345</v>
      </c>
      <c r="L200" s="81">
        <v>2.0828473650921657E-2</v>
      </c>
      <c r="M200" s="83">
        <v>993837503.12894607</v>
      </c>
      <c r="N200" s="83">
        <v>64681769.300823212</v>
      </c>
      <c r="O200" s="81">
        <v>6.9613485604113137E-2</v>
      </c>
      <c r="P200" s="80">
        <v>222286811.85563183</v>
      </c>
      <c r="Q200" s="80">
        <v>8709872.9403612316</v>
      </c>
      <c r="R200" s="81">
        <v>4.0780961580391309E-2</v>
      </c>
    </row>
    <row r="201" spans="1:18">
      <c r="A201" s="954" t="s">
        <v>284</v>
      </c>
      <c r="B201" s="954" t="s">
        <v>116</v>
      </c>
      <c r="C201" s="954" t="s">
        <v>350</v>
      </c>
      <c r="D201" s="87" t="s">
        <v>301</v>
      </c>
      <c r="E201" s="80">
        <v>62289470.447351992</v>
      </c>
      <c r="F201" s="80">
        <v>2333697.0158192366</v>
      </c>
      <c r="G201" s="84">
        <v>3.8923641248398387E-2</v>
      </c>
      <c r="H201" s="231">
        <v>2.259147322472868</v>
      </c>
      <c r="I201" s="231">
        <v>1.6189221695755318E-2</v>
      </c>
      <c r="J201" s="85">
        <v>8.0822442346097993</v>
      </c>
      <c r="K201" s="85">
        <v>0.45977838002688909</v>
      </c>
      <c r="L201" s="84">
        <v>6.0318850723411664E-2</v>
      </c>
      <c r="M201" s="86">
        <v>503438713.40000808</v>
      </c>
      <c r="N201" s="86">
        <v>46427877.633040428</v>
      </c>
      <c r="O201" s="84">
        <v>0.1015903212778838</v>
      </c>
      <c r="P201" s="80">
        <v>48831784.223012298</v>
      </c>
      <c r="Q201" s="80">
        <v>4734499.1788371205</v>
      </c>
      <c r="R201" s="84">
        <v>0.10736486779388478</v>
      </c>
    </row>
    <row r="202" spans="1:18">
      <c r="A202" s="954" t="s">
        <v>284</v>
      </c>
      <c r="B202" s="954" t="s">
        <v>116</v>
      </c>
      <c r="C202" s="954" t="s">
        <v>350</v>
      </c>
      <c r="D202" s="849" t="s">
        <v>71</v>
      </c>
      <c r="E202" s="80">
        <v>56145803.701230049</v>
      </c>
      <c r="F202" s="80">
        <v>3365847.3104695901</v>
      </c>
      <c r="G202" s="81">
        <v>6.3771316625392441E-2</v>
      </c>
      <c r="H202" s="230">
        <v>2.0363255810134011</v>
      </c>
      <c r="I202" s="230">
        <v>6.1816305763902069E-2</v>
      </c>
      <c r="J202" s="82">
        <v>6.5736833737495228</v>
      </c>
      <c r="K202" s="82">
        <v>0.11393664406961257</v>
      </c>
      <c r="L202" s="81">
        <v>1.7637942915953657E-2</v>
      </c>
      <c r="M202" s="83">
        <v>369084736.29658037</v>
      </c>
      <c r="N202" s="83">
        <v>28139585.608717203</v>
      </c>
      <c r="O202" s="81">
        <v>8.2534054383659849E-2</v>
      </c>
      <c r="P202" s="80">
        <v>55788206.428111732</v>
      </c>
      <c r="Q202" s="80">
        <v>4266940.3894914687</v>
      </c>
      <c r="R202" s="81">
        <v>8.2819012760536131E-2</v>
      </c>
    </row>
    <row r="203" spans="1:18">
      <c r="A203" s="954" t="s">
        <v>284</v>
      </c>
      <c r="B203" s="954" t="s">
        <v>116</v>
      </c>
      <c r="C203" s="954" t="s">
        <v>350</v>
      </c>
      <c r="D203" s="87" t="s">
        <v>75</v>
      </c>
      <c r="E203" s="80">
        <v>51500027.457974292</v>
      </c>
      <c r="F203" s="80">
        <v>-808224.74003395438</v>
      </c>
      <c r="G203" s="84">
        <v>-1.5451189937956468E-2</v>
      </c>
      <c r="H203" s="231">
        <v>1.8678301212610138</v>
      </c>
      <c r="I203" s="231">
        <v>-8.9032600875259105E-2</v>
      </c>
      <c r="J203" s="85">
        <v>6.6763182759681223</v>
      </c>
      <c r="K203" s="85">
        <v>0.16546505363073116</v>
      </c>
      <c r="L203" s="84">
        <v>2.5413728121385808E-2</v>
      </c>
      <c r="M203" s="86">
        <v>343830574.53053391</v>
      </c>
      <c r="N203" s="86">
        <v>3259222.1522949934</v>
      </c>
      <c r="O203" s="84">
        <v>9.5698658431942855E-3</v>
      </c>
      <c r="P203" s="80">
        <v>71901592.317840114</v>
      </c>
      <c r="Q203" s="80">
        <v>297297.53904567659</v>
      </c>
      <c r="R203" s="84">
        <v>4.1519512197433312E-3</v>
      </c>
    </row>
    <row r="204" spans="1:18">
      <c r="A204" s="954" t="s">
        <v>284</v>
      </c>
      <c r="B204" s="954" t="s">
        <v>116</v>
      </c>
      <c r="C204" s="954" t="s">
        <v>350</v>
      </c>
      <c r="D204" s="849" t="s">
        <v>78</v>
      </c>
      <c r="E204" s="80">
        <v>41321056.983541161</v>
      </c>
      <c r="F204" s="80">
        <v>1348770.1109176353</v>
      </c>
      <c r="G204" s="81">
        <v>3.3742630618449544E-2</v>
      </c>
      <c r="H204" s="230">
        <v>1.4986538587612004</v>
      </c>
      <c r="I204" s="230">
        <v>3.2821953479753585E-3</v>
      </c>
      <c r="J204" s="82">
        <v>5.9597609136215048</v>
      </c>
      <c r="K204" s="82">
        <v>4.4833834182845145E-2</v>
      </c>
      <c r="L204" s="81">
        <v>7.5797780058346857E-3</v>
      </c>
      <c r="M204" s="83">
        <v>246263620.32003552</v>
      </c>
      <c r="N204" s="83">
        <v>9830458.2700641751</v>
      </c>
      <c r="O204" s="81">
        <v>4.1578170273704911E-2</v>
      </c>
      <c r="P204" s="80">
        <v>43956813.901150644</v>
      </c>
      <c r="Q204" s="80">
        <v>1034157.0642979294</v>
      </c>
      <c r="R204" s="81">
        <v>2.4093500740849261E-2</v>
      </c>
    </row>
    <row r="205" spans="1:18">
      <c r="A205" s="954" t="s">
        <v>284</v>
      </c>
      <c r="B205" s="954" t="s">
        <v>116</v>
      </c>
      <c r="C205" s="954" t="s">
        <v>350</v>
      </c>
      <c r="D205" s="87" t="s">
        <v>109</v>
      </c>
      <c r="E205" s="80">
        <v>28682690.601102531</v>
      </c>
      <c r="F205" s="80">
        <v>856363.17563131452</v>
      </c>
      <c r="G205" s="84">
        <v>3.0775285668759526E-2</v>
      </c>
      <c r="H205" s="231">
        <v>1.0402789300892692</v>
      </c>
      <c r="I205" s="231">
        <v>-7.0983448918515712E-4</v>
      </c>
      <c r="J205" s="85">
        <v>2.8346662176143695</v>
      </c>
      <c r="K205" s="85">
        <v>0.10985955025990091</v>
      </c>
      <c r="L205" s="84">
        <v>4.0318291780518947E-2</v>
      </c>
      <c r="M205" s="86">
        <v>81305854.077230543</v>
      </c>
      <c r="N205" s="86">
        <v>5484491.5803180635</v>
      </c>
      <c r="O205" s="84">
        <v>7.2334384396500362E-2</v>
      </c>
      <c r="P205" s="80">
        <v>20387341.608174399</v>
      </c>
      <c r="Q205" s="80">
        <v>910341.0618699193</v>
      </c>
      <c r="R205" s="84">
        <v>4.6739284095910001E-2</v>
      </c>
    </row>
    <row r="206" spans="1:18">
      <c r="A206" s="954" t="s">
        <v>284</v>
      </c>
      <c r="B206" s="954" t="s">
        <v>116</v>
      </c>
      <c r="C206" s="954" t="s">
        <v>350</v>
      </c>
      <c r="D206" s="849" t="s">
        <v>299</v>
      </c>
      <c r="E206" s="80">
        <v>23897103.307563003</v>
      </c>
      <c r="F206" s="80">
        <v>-1050799.6032662913</v>
      </c>
      <c r="G206" s="81">
        <v>-4.2119756799685319E-2</v>
      </c>
      <c r="H206" s="230">
        <v>0.86671272952575795</v>
      </c>
      <c r="I206" s="230">
        <v>-6.6593568242986345E-2</v>
      </c>
      <c r="J206" s="82">
        <v>7.5014106115527683</v>
      </c>
      <c r="K206" s="82">
        <v>0.47285418395134204</v>
      </c>
      <c r="L206" s="81">
        <v>6.7276145368119183E-2</v>
      </c>
      <c r="M206" s="83">
        <v>179261984.33672586</v>
      </c>
      <c r="N206" s="83">
        <v>3914240.977640301</v>
      </c>
      <c r="O206" s="81">
        <v>2.232273368710842E-2</v>
      </c>
      <c r="P206" s="80">
        <v>33086643.232770644</v>
      </c>
      <c r="Q206" s="80">
        <v>-124426.58957941458</v>
      </c>
      <c r="R206" s="81">
        <v>-3.7465396400955201E-3</v>
      </c>
    </row>
    <row r="207" spans="1:18">
      <c r="A207" s="954" t="s">
        <v>284</v>
      </c>
      <c r="B207" s="954" t="s">
        <v>116</v>
      </c>
      <c r="C207" s="954" t="s">
        <v>350</v>
      </c>
      <c r="D207" s="87" t="s">
        <v>77</v>
      </c>
      <c r="E207" s="80">
        <v>15448545.717442494</v>
      </c>
      <c r="F207" s="80">
        <v>871345.48986136168</v>
      </c>
      <c r="G207" s="84">
        <v>5.9774543551423004E-2</v>
      </c>
      <c r="H207" s="231">
        <v>0.56029599293444576</v>
      </c>
      <c r="I207" s="231">
        <v>1.4959864889317109E-2</v>
      </c>
      <c r="J207" s="85">
        <v>5.4427879852265724</v>
      </c>
      <c r="K207" s="85">
        <v>-0.10003584442002467</v>
      </c>
      <c r="L207" s="84">
        <v>-1.8047812359643915E-2</v>
      </c>
      <c r="M207" s="86">
        <v>84083159.020119429</v>
      </c>
      <c r="N207" s="86">
        <v>3284306.2291529328</v>
      </c>
      <c r="O207" s="84">
        <v>4.0647931445879713E-2</v>
      </c>
      <c r="P207" s="80">
        <v>24634098.921345882</v>
      </c>
      <c r="Q207" s="80">
        <v>2134770.0127157941</v>
      </c>
      <c r="R207" s="84">
        <v>9.4881497194210018E-2</v>
      </c>
    </row>
    <row r="208" spans="1:18">
      <c r="A208" s="954" t="s">
        <v>284</v>
      </c>
      <c r="B208" s="954" t="s">
        <v>116</v>
      </c>
      <c r="C208" s="954" t="s">
        <v>350</v>
      </c>
      <c r="D208" s="849" t="s">
        <v>80</v>
      </c>
      <c r="E208" s="80">
        <v>12116370.310983256</v>
      </c>
      <c r="F208" s="80">
        <v>1984690.7967290245</v>
      </c>
      <c r="G208" s="81">
        <v>0.19588961474124489</v>
      </c>
      <c r="H208" s="230">
        <v>0.43944290021350185</v>
      </c>
      <c r="I208" s="230">
        <v>6.0414637540432137E-2</v>
      </c>
      <c r="J208" s="82">
        <v>6.9161161252642245</v>
      </c>
      <c r="K208" s="82">
        <v>-0.2949223698010508</v>
      </c>
      <c r="L208" s="81">
        <v>-4.0898737401398537E-2</v>
      </c>
      <c r="M208" s="83">
        <v>83798224.087464005</v>
      </c>
      <c r="N208" s="83">
        <v>10738293.090512499</v>
      </c>
      <c r="O208" s="81">
        <v>0.14697923942688318</v>
      </c>
      <c r="P208" s="80">
        <v>15176363.656990647</v>
      </c>
      <c r="Q208" s="80">
        <v>1693604.7082703859</v>
      </c>
      <c r="R208" s="81">
        <v>0.12561262236547938</v>
      </c>
    </row>
    <row r="209" spans="1:18">
      <c r="A209" s="954" t="s">
        <v>284</v>
      </c>
      <c r="B209" s="954" t="s">
        <v>116</v>
      </c>
      <c r="C209" s="954" t="s">
        <v>350</v>
      </c>
      <c r="D209" s="87" t="s">
        <v>74</v>
      </c>
      <c r="E209" s="80">
        <v>10879296.804459928</v>
      </c>
      <c r="F209" s="80">
        <v>452549.55596639402</v>
      </c>
      <c r="G209" s="84">
        <v>4.3402754970566573E-2</v>
      </c>
      <c r="H209" s="231">
        <v>0.3945760667038728</v>
      </c>
      <c r="I209" s="231">
        <v>4.5092580007736749E-3</v>
      </c>
      <c r="J209" s="85">
        <v>4.7330670102367556</v>
      </c>
      <c r="K209" s="85">
        <v>5.4113291741340497E-2</v>
      </c>
      <c r="L209" s="84">
        <v>1.1565254755018481E-2</v>
      </c>
      <c r="M209" s="86">
        <v>51492440.799763441</v>
      </c>
      <c r="N209" s="86">
        <v>2706172.989612788</v>
      </c>
      <c r="O209" s="84">
        <v>5.5469973643889427E-2</v>
      </c>
      <c r="P209" s="80">
        <v>5543375.8623751421</v>
      </c>
      <c r="Q209" s="80">
        <v>397660.55302153155</v>
      </c>
      <c r="R209" s="84">
        <v>7.7279936629740309E-2</v>
      </c>
    </row>
    <row r="210" spans="1:18">
      <c r="A210" s="954" t="s">
        <v>284</v>
      </c>
      <c r="B210" s="954" t="s">
        <v>116</v>
      </c>
      <c r="C210" s="954" t="s">
        <v>350</v>
      </c>
      <c r="D210" s="849" t="s">
        <v>302</v>
      </c>
      <c r="E210" s="80">
        <v>8524489.8028769568</v>
      </c>
      <c r="F210" s="80">
        <v>6806934.0496396795</v>
      </c>
      <c r="G210" s="81">
        <v>3.9631517269875278</v>
      </c>
      <c r="H210" s="230">
        <v>0.30917068607757653</v>
      </c>
      <c r="I210" s="230">
        <v>0.24491656391769495</v>
      </c>
      <c r="J210" s="82">
        <v>7.4260239552471692</v>
      </c>
      <c r="K210" s="82">
        <v>0.54927096023426625</v>
      </c>
      <c r="L210" s="81">
        <v>7.9873591596586871E-2</v>
      </c>
      <c r="M210" s="83">
        <v>63303065.482424498</v>
      </c>
      <c r="N210" s="83">
        <v>51491858.812248409</v>
      </c>
      <c r="O210" s="81">
        <v>4.3595764810608246</v>
      </c>
      <c r="P210" s="80">
        <v>14290857.937552139</v>
      </c>
      <c r="Q210" s="80">
        <v>12701054.224823594</v>
      </c>
      <c r="R210" s="81">
        <v>7.9890706778040252</v>
      </c>
    </row>
    <row r="211" spans="1:18">
      <c r="A211" s="954" t="s">
        <v>284</v>
      </c>
      <c r="B211" s="954" t="s">
        <v>116</v>
      </c>
      <c r="C211" s="954" t="s">
        <v>350</v>
      </c>
      <c r="D211" s="87" t="s">
        <v>67</v>
      </c>
      <c r="E211" s="80">
        <v>7944449.1894552941</v>
      </c>
      <c r="F211" s="80">
        <v>717809.61376212724</v>
      </c>
      <c r="G211" s="84">
        <v>9.9328270940269803E-2</v>
      </c>
      <c r="H211" s="231">
        <v>0.28813346759865827</v>
      </c>
      <c r="I211" s="231">
        <v>1.7783360344890753E-2</v>
      </c>
      <c r="J211" s="85">
        <v>7.1541167814989919</v>
      </c>
      <c r="K211" s="85">
        <v>0.15919224374369634</v>
      </c>
      <c r="L211" s="84">
        <v>2.2758250340579354E-2</v>
      </c>
      <c r="M211" s="86">
        <v>56835517.266048186</v>
      </c>
      <c r="N211" s="86">
        <v>6285718.7725185379</v>
      </c>
      <c r="O211" s="84">
        <v>0.12434705893680481</v>
      </c>
      <c r="P211" s="80">
        <v>6023003.4805666208</v>
      </c>
      <c r="Q211" s="80">
        <v>620760.31112824008</v>
      </c>
      <c r="R211" s="84">
        <v>0.11490788023760407</v>
      </c>
    </row>
    <row r="212" spans="1:18">
      <c r="A212" s="954" t="s">
        <v>284</v>
      </c>
      <c r="B212" s="954" t="s">
        <v>116</v>
      </c>
      <c r="C212" s="954" t="s">
        <v>353</v>
      </c>
      <c r="D212" s="849" t="s">
        <v>69</v>
      </c>
      <c r="E212" s="80">
        <v>66381937.129923522</v>
      </c>
      <c r="F212" s="80">
        <v>4002287.1316372901</v>
      </c>
      <c r="G212" s="81">
        <v>6.4160140875225272E-2</v>
      </c>
      <c r="H212" s="230">
        <v>29.952962497467471</v>
      </c>
      <c r="I212" s="230">
        <v>-0.18166900018941234</v>
      </c>
      <c r="J212" s="82">
        <v>3.7829985862019702</v>
      </c>
      <c r="K212" s="82">
        <v>-0.37464130312011834</v>
      </c>
      <c r="L212" s="81">
        <v>-9.0109127556307997E-2</v>
      </c>
      <c r="M212" s="83">
        <v>251122774.31184876</v>
      </c>
      <c r="N212" s="83">
        <v>-8229346.8029766083</v>
      </c>
      <c r="O212" s="81">
        <v>-3.1730400999238996E-2</v>
      </c>
      <c r="P212" s="80">
        <v>60171970.708967641</v>
      </c>
      <c r="Q212" s="80">
        <v>3430155.8019883186</v>
      </c>
      <c r="R212" s="81">
        <v>6.0451993077972638E-2</v>
      </c>
    </row>
    <row r="213" spans="1:18">
      <c r="A213" s="954" t="s">
        <v>284</v>
      </c>
      <c r="B213" s="954" t="s">
        <v>116</v>
      </c>
      <c r="C213" s="954" t="s">
        <v>353</v>
      </c>
      <c r="D213" s="87" t="s">
        <v>79</v>
      </c>
      <c r="E213" s="80">
        <v>29179277.737642709</v>
      </c>
      <c r="F213" s="80">
        <v>3128508.2922017053</v>
      </c>
      <c r="G213" s="84">
        <v>0.12009274039885251</v>
      </c>
      <c r="H213" s="231">
        <v>13.166319778649797</v>
      </c>
      <c r="I213" s="231">
        <v>0.58160124479538666</v>
      </c>
      <c r="J213" s="85">
        <v>4.6916442149353701</v>
      </c>
      <c r="K213" s="85">
        <v>-0.22933590120442293</v>
      </c>
      <c r="L213" s="84">
        <v>-4.6603704097939513E-2</v>
      </c>
      <c r="M213" s="86">
        <v>136898789.59380385</v>
      </c>
      <c r="N213" s="86">
        <v>8703471.1426466107</v>
      </c>
      <c r="O213" s="84">
        <v>6.7892269763054236E-2</v>
      </c>
      <c r="P213" s="80">
        <v>29051256.951396048</v>
      </c>
      <c r="Q213" s="80">
        <v>2975726.6868883967</v>
      </c>
      <c r="R213" s="84">
        <v>0.11411950808681218</v>
      </c>
    </row>
    <row r="214" spans="1:18">
      <c r="A214" s="954" t="s">
        <v>284</v>
      </c>
      <c r="B214" s="954" t="s">
        <v>116</v>
      </c>
      <c r="C214" s="954" t="s">
        <v>353</v>
      </c>
      <c r="D214" s="849" t="s">
        <v>68</v>
      </c>
      <c r="E214" s="80">
        <v>22746318.14545754</v>
      </c>
      <c r="F214" s="80">
        <v>1353216.9951855913</v>
      </c>
      <c r="G214" s="81">
        <v>6.3254830876559906E-2</v>
      </c>
      <c r="H214" s="230">
        <v>10.26362959298501</v>
      </c>
      <c r="I214" s="230">
        <v>-7.1042367714609256E-2</v>
      </c>
      <c r="J214" s="82">
        <v>4.6501203568070739</v>
      </c>
      <c r="K214" s="82">
        <v>-0.46525022546063077</v>
      </c>
      <c r="L214" s="81">
        <v>-9.095142140305694E-2</v>
      </c>
      <c r="M214" s="83">
        <v>105773117.05060223</v>
      </c>
      <c r="N214" s="83">
        <v>-3660523.2369762957</v>
      </c>
      <c r="O214" s="81">
        <v>-3.3449707305330229E-2</v>
      </c>
      <c r="P214" s="80">
        <v>29623944.320201591</v>
      </c>
      <c r="Q214" s="80">
        <v>2931762.9096020833</v>
      </c>
      <c r="R214" s="81">
        <v>0.1098360176901044</v>
      </c>
    </row>
    <row r="215" spans="1:18">
      <c r="A215" s="954" t="s">
        <v>284</v>
      </c>
      <c r="B215" s="954" t="s">
        <v>116</v>
      </c>
      <c r="C215" s="954" t="s">
        <v>353</v>
      </c>
      <c r="D215" s="87" t="s">
        <v>300</v>
      </c>
      <c r="E215" s="80">
        <v>14919740.587064421</v>
      </c>
      <c r="F215" s="80">
        <v>1012194.0010317769</v>
      </c>
      <c r="G215" s="84">
        <v>7.2780198489381567E-2</v>
      </c>
      <c r="H215" s="231">
        <v>6.7321089079040366</v>
      </c>
      <c r="I215" s="231">
        <v>1.3591067260433576E-2</v>
      </c>
      <c r="J215" s="85">
        <v>5.1875117781156925</v>
      </c>
      <c r="K215" s="85">
        <v>-4.453690561907564E-2</v>
      </c>
      <c r="L215" s="84">
        <v>-8.5123263010779323E-3</v>
      </c>
      <c r="M215" s="86">
        <v>77396330.021827415</v>
      </c>
      <c r="N215" s="86">
        <v>4631369.2123953551</v>
      </c>
      <c r="O215" s="84">
        <v>6.3648343390504791E-2</v>
      </c>
      <c r="P215" s="80">
        <v>17002350.888789296</v>
      </c>
      <c r="Q215" s="80">
        <v>1336540.4066846631</v>
      </c>
      <c r="R215" s="84">
        <v>8.5315752300937117E-2</v>
      </c>
    </row>
    <row r="216" spans="1:18">
      <c r="A216" s="954" t="s">
        <v>284</v>
      </c>
      <c r="B216" s="954" t="s">
        <v>116</v>
      </c>
      <c r="C216" s="954" t="s">
        <v>353</v>
      </c>
      <c r="D216" s="849" t="s">
        <v>301</v>
      </c>
      <c r="E216" s="80">
        <v>4938070.4726605071</v>
      </c>
      <c r="F216" s="80">
        <v>510050.74365880806</v>
      </c>
      <c r="G216" s="81">
        <v>0.11518709826837187</v>
      </c>
      <c r="H216" s="230">
        <v>2.2281639565287272</v>
      </c>
      <c r="I216" s="230">
        <v>8.905700736362876E-2</v>
      </c>
      <c r="J216" s="82">
        <v>8.3610408003947576</v>
      </c>
      <c r="K216" s="82">
        <v>0.48260541154563708</v>
      </c>
      <c r="L216" s="81">
        <v>6.1256504334439424E-2</v>
      </c>
      <c r="M216" s="83">
        <v>41287408.697139129</v>
      </c>
      <c r="N216" s="83">
        <v>6401541.3616500497</v>
      </c>
      <c r="O216" s="81">
        <v>0.18349956158715938</v>
      </c>
      <c r="P216" s="80">
        <v>4115053.4310969133</v>
      </c>
      <c r="Q216" s="80">
        <v>873643.58114740811</v>
      </c>
      <c r="R216" s="81">
        <v>0.26952579944835353</v>
      </c>
    </row>
    <row r="217" spans="1:18">
      <c r="A217" s="954" t="s">
        <v>284</v>
      </c>
      <c r="B217" s="954" t="s">
        <v>116</v>
      </c>
      <c r="C217" s="954" t="s">
        <v>353</v>
      </c>
      <c r="D217" s="87" t="s">
        <v>75</v>
      </c>
      <c r="E217" s="80">
        <v>4512006.4898093482</v>
      </c>
      <c r="F217" s="80">
        <v>428622.72400540765</v>
      </c>
      <c r="G217" s="84">
        <v>0.10496753393469496</v>
      </c>
      <c r="H217" s="231">
        <v>2.0359146933762422</v>
      </c>
      <c r="I217" s="231">
        <v>6.329597798754083E-2</v>
      </c>
      <c r="J217" s="85">
        <v>6.3950612716685757</v>
      </c>
      <c r="K217" s="85">
        <v>-0.24108188649441509</v>
      </c>
      <c r="L217" s="84">
        <v>-3.6328614490159838E-2</v>
      </c>
      <c r="M217" s="86">
        <v>28854557.960497037</v>
      </c>
      <c r="N217" s="86">
        <v>1756638.7209033892</v>
      </c>
      <c r="O217" s="84">
        <v>6.4825594370238854E-2</v>
      </c>
      <c r="P217" s="80">
        <v>6268956.7304030061</v>
      </c>
      <c r="Q217" s="80">
        <v>507629.13840683363</v>
      </c>
      <c r="R217" s="84">
        <v>8.8109750799806777E-2</v>
      </c>
    </row>
    <row r="218" spans="1:18">
      <c r="A218" s="954" t="s">
        <v>284</v>
      </c>
      <c r="B218" s="954" t="s">
        <v>116</v>
      </c>
      <c r="C218" s="954" t="s">
        <v>353</v>
      </c>
      <c r="D218" s="849" t="s">
        <v>71</v>
      </c>
      <c r="E218" s="80">
        <v>4153303.1511375727</v>
      </c>
      <c r="F218" s="80">
        <v>216306.51265511569</v>
      </c>
      <c r="G218" s="81">
        <v>5.4942011009309004E-2</v>
      </c>
      <c r="H218" s="230">
        <v>1.8740600064615875</v>
      </c>
      <c r="I218" s="230">
        <v>-2.7841381434018375E-2</v>
      </c>
      <c r="J218" s="82">
        <v>6.7273540615558787</v>
      </c>
      <c r="K218" s="82">
        <v>0.30257962100124125</v>
      </c>
      <c r="L218" s="81">
        <v>4.7095757804552621E-2</v>
      </c>
      <c r="M218" s="83">
        <v>27940740.822678179</v>
      </c>
      <c r="N218" s="83">
        <v>2646425.4472065642</v>
      </c>
      <c r="O218" s="81">
        <v>0.10462530445765114</v>
      </c>
      <c r="P218" s="80">
        <v>4379667.4823679924</v>
      </c>
      <c r="Q218" s="80">
        <v>599855.68407956837</v>
      </c>
      <c r="R218" s="81">
        <v>0.15869988139388191</v>
      </c>
    </row>
    <row r="219" spans="1:18">
      <c r="A219" s="954" t="s">
        <v>284</v>
      </c>
      <c r="B219" s="954" t="s">
        <v>116</v>
      </c>
      <c r="C219" s="954" t="s">
        <v>353</v>
      </c>
      <c r="D219" s="87" t="s">
        <v>78</v>
      </c>
      <c r="E219" s="80">
        <v>3085182.7134155626</v>
      </c>
      <c r="F219" s="80">
        <v>129179.46922418382</v>
      </c>
      <c r="G219" s="84">
        <v>4.3700719705915325E-2</v>
      </c>
      <c r="H219" s="231">
        <v>1.3921010158517158</v>
      </c>
      <c r="I219" s="231">
        <v>-3.5897834286634289E-2</v>
      </c>
      <c r="J219" s="85">
        <v>6.1869605717843941</v>
      </c>
      <c r="K219" s="85">
        <v>0.14735709084579351</v>
      </c>
      <c r="L219" s="84">
        <v>2.43984710769279E-2</v>
      </c>
      <c r="M219" s="86">
        <v>19087903.804652877</v>
      </c>
      <c r="N219" s="86">
        <v>1234816.3213688284</v>
      </c>
      <c r="O219" s="84">
        <v>6.9165421528628826E-2</v>
      </c>
      <c r="P219" s="80">
        <v>3363451.7205958366</v>
      </c>
      <c r="Q219" s="80">
        <v>101024.8351929225</v>
      </c>
      <c r="R219" s="84">
        <v>3.0966160696179339E-2</v>
      </c>
    </row>
    <row r="220" spans="1:18">
      <c r="A220" s="954" t="s">
        <v>284</v>
      </c>
      <c r="B220" s="954" t="s">
        <v>116</v>
      </c>
      <c r="C220" s="954" t="s">
        <v>353</v>
      </c>
      <c r="D220" s="849" t="s">
        <v>109</v>
      </c>
      <c r="E220" s="80">
        <v>2499734.6476796567</v>
      </c>
      <c r="F220" s="80">
        <v>136614.28346241917</v>
      </c>
      <c r="G220" s="81">
        <v>5.7810971261157675E-2</v>
      </c>
      <c r="H220" s="230">
        <v>1.1279342151318006</v>
      </c>
      <c r="I220" s="230">
        <v>-1.3652205475746637E-2</v>
      </c>
      <c r="J220" s="82">
        <v>2.8696277813846933</v>
      </c>
      <c r="K220" s="82">
        <v>6.0545603836924755E-2</v>
      </c>
      <c r="L220" s="81">
        <v>2.1553518199235799E-2</v>
      </c>
      <c r="M220" s="83">
        <v>7173307.9910714217</v>
      </c>
      <c r="N220" s="83">
        <v>535108.69254858792</v>
      </c>
      <c r="O220" s="81">
        <v>8.0610519281586357E-2</v>
      </c>
      <c r="P220" s="80">
        <v>1829842.4812363386</v>
      </c>
      <c r="Q220" s="80">
        <v>125422.82714092731</v>
      </c>
      <c r="R220" s="81">
        <v>7.3586822845863695E-2</v>
      </c>
    </row>
    <row r="221" spans="1:18">
      <c r="A221" s="954" t="s">
        <v>284</v>
      </c>
      <c r="B221" s="954" t="s">
        <v>116</v>
      </c>
      <c r="C221" s="954" t="s">
        <v>353</v>
      </c>
      <c r="D221" s="87" t="s">
        <v>299</v>
      </c>
      <c r="E221" s="80">
        <v>1868054.0168546289</v>
      </c>
      <c r="F221" s="80">
        <v>-327311.77013415797</v>
      </c>
      <c r="G221" s="84">
        <v>-0.14909213401886259</v>
      </c>
      <c r="H221" s="231">
        <v>0.84290628338514451</v>
      </c>
      <c r="I221" s="231">
        <v>-0.21764052948232304</v>
      </c>
      <c r="J221" s="85">
        <v>7.8505518961139353</v>
      </c>
      <c r="K221" s="85">
        <v>0.87634501300730872</v>
      </c>
      <c r="L221" s="84">
        <v>0.12565515014044795</v>
      </c>
      <c r="M221" s="86">
        <v>14665255.00406136</v>
      </c>
      <c r="N221" s="86">
        <v>-645680.17849263363</v>
      </c>
      <c r="O221" s="84">
        <v>-4.2171178363314625E-2</v>
      </c>
      <c r="P221" s="80">
        <v>2760760.74511379</v>
      </c>
      <c r="Q221" s="80">
        <v>-155553.82883381657</v>
      </c>
      <c r="R221" s="84">
        <v>-5.3339180287143878E-2</v>
      </c>
    </row>
    <row r="222" spans="1:18">
      <c r="A222" s="954" t="s">
        <v>284</v>
      </c>
      <c r="B222" s="954" t="s">
        <v>116</v>
      </c>
      <c r="C222" s="954" t="s">
        <v>353</v>
      </c>
      <c r="D222" s="849" t="s">
        <v>77</v>
      </c>
      <c r="E222" s="80">
        <v>1183924.5555054953</v>
      </c>
      <c r="F222" s="80">
        <v>196774.99427811522</v>
      </c>
      <c r="G222" s="81">
        <v>0.19933655649246657</v>
      </c>
      <c r="H222" s="230">
        <v>0.53421230750588367</v>
      </c>
      <c r="I222" s="230">
        <v>5.7335821961671196E-2</v>
      </c>
      <c r="J222" s="82">
        <v>5.4579783923680347</v>
      </c>
      <c r="K222" s="82">
        <v>-0.17122499460579199</v>
      </c>
      <c r="L222" s="81">
        <v>-3.0417269164943056E-2</v>
      </c>
      <c r="M222" s="83">
        <v>6461834.6421429235</v>
      </c>
      <c r="N222" s="83">
        <v>904968.98863202892</v>
      </c>
      <c r="O222" s="81">
        <v>0.16285601363427935</v>
      </c>
      <c r="P222" s="80">
        <v>1976648.0953520532</v>
      </c>
      <c r="Q222" s="80">
        <v>401850.26781484205</v>
      </c>
      <c r="R222" s="81">
        <v>0.25517578243252098</v>
      </c>
    </row>
    <row r="223" spans="1:18">
      <c r="A223" s="954" t="s">
        <v>284</v>
      </c>
      <c r="B223" s="954" t="s">
        <v>116</v>
      </c>
      <c r="C223" s="954" t="s">
        <v>353</v>
      </c>
      <c r="D223" s="87" t="s">
        <v>302</v>
      </c>
      <c r="E223" s="80">
        <v>971221.40487986384</v>
      </c>
      <c r="F223" s="80">
        <v>839921.17868020339</v>
      </c>
      <c r="G223" s="84">
        <v>6.3969514980346274</v>
      </c>
      <c r="H223" s="231">
        <v>0.43823605599467608</v>
      </c>
      <c r="I223" s="231">
        <v>0.37480697403935148</v>
      </c>
      <c r="J223" s="85">
        <v>7.7005867173254048</v>
      </c>
      <c r="K223" s="85">
        <v>0.82383083081539343</v>
      </c>
      <c r="L223" s="84">
        <v>0.11979934207516152</v>
      </c>
      <c r="M223" s="86">
        <v>7478974.6499999985</v>
      </c>
      <c r="N223" s="86">
        <v>6576055.0465813875</v>
      </c>
      <c r="O223" s="84">
        <v>7.2831014208610565</v>
      </c>
      <c r="P223" s="80">
        <v>1692197.2308205953</v>
      </c>
      <c r="Q223" s="80">
        <v>1570428.3715399792</v>
      </c>
      <c r="R223" s="84">
        <v>12.896797923686965</v>
      </c>
    </row>
    <row r="224" spans="1:18">
      <c r="A224" s="954" t="s">
        <v>284</v>
      </c>
      <c r="B224" s="954" t="s">
        <v>116</v>
      </c>
      <c r="C224" s="954" t="s">
        <v>353</v>
      </c>
      <c r="D224" s="849" t="s">
        <v>80</v>
      </c>
      <c r="E224" s="80">
        <v>925539.34210917295</v>
      </c>
      <c r="F224" s="80">
        <v>245478.29198889481</v>
      </c>
      <c r="G224" s="81">
        <v>0.36096508092248275</v>
      </c>
      <c r="H224" s="230">
        <v>0.41762332349337256</v>
      </c>
      <c r="I224" s="230">
        <v>8.9096485945435511E-2</v>
      </c>
      <c r="J224" s="82">
        <v>6.6444332321934612</v>
      </c>
      <c r="K224" s="82">
        <v>-0.73263491531287972</v>
      </c>
      <c r="L224" s="81">
        <v>-9.931247762168649E-2</v>
      </c>
      <c r="M224" s="83">
        <v>6149684.3624126613</v>
      </c>
      <c r="N224" s="83">
        <v>1132827.6512106443</v>
      </c>
      <c r="O224" s="81">
        <v>0.22580426677947191</v>
      </c>
      <c r="P224" s="80">
        <v>1149609.6306527853</v>
      </c>
      <c r="Q224" s="80">
        <v>194173.44916605949</v>
      </c>
      <c r="R224" s="81">
        <v>0.20323016118555606</v>
      </c>
    </row>
    <row r="225" spans="1:18">
      <c r="A225" s="954" t="s">
        <v>284</v>
      </c>
      <c r="B225" s="954" t="s">
        <v>116</v>
      </c>
      <c r="C225" s="954" t="s">
        <v>353</v>
      </c>
      <c r="D225" s="87" t="s">
        <v>74</v>
      </c>
      <c r="E225" s="80">
        <v>875970.15790981054</v>
      </c>
      <c r="F225" s="80">
        <v>49496.348998785019</v>
      </c>
      <c r="G225" s="84">
        <v>5.9888587472605045E-2</v>
      </c>
      <c r="H225" s="231">
        <v>0.39525663792275417</v>
      </c>
      <c r="I225" s="231">
        <v>-3.9999092794644753E-3</v>
      </c>
      <c r="J225" s="85">
        <v>4.7804803424117486</v>
      </c>
      <c r="K225" s="85">
        <v>-0.14796576896903701</v>
      </c>
      <c r="L225" s="84">
        <v>-3.0022803460781265E-2</v>
      </c>
      <c r="M225" s="86">
        <v>4187558.1204271642</v>
      </c>
      <c r="N225" s="86">
        <v>114326.49074155418</v>
      </c>
      <c r="O225" s="84">
        <v>2.8067760720589908E-2</v>
      </c>
      <c r="P225" s="80">
        <v>447202.71529781818</v>
      </c>
      <c r="Q225" s="80">
        <v>21272.746531009907</v>
      </c>
      <c r="R225" s="84">
        <v>4.994423518166783E-2</v>
      </c>
    </row>
    <row r="226" spans="1:18">
      <c r="A226" s="954" t="s">
        <v>284</v>
      </c>
      <c r="B226" s="954" t="s">
        <v>116</v>
      </c>
      <c r="C226" s="954" t="s">
        <v>353</v>
      </c>
      <c r="D226" s="849" t="s">
        <v>436</v>
      </c>
      <c r="E226" s="80">
        <v>684731.7727281095</v>
      </c>
      <c r="F226" s="80">
        <v>33437.77633540472</v>
      </c>
      <c r="G226" s="81">
        <v>5.1340525969232255E-2</v>
      </c>
      <c r="H226" s="230">
        <v>0.30896575177081026</v>
      </c>
      <c r="I226" s="230">
        <v>-5.6641728675875802E-3</v>
      </c>
      <c r="J226" s="82">
        <v>6.9862324268150653</v>
      </c>
      <c r="K226" s="82">
        <v>0.49206574306917172</v>
      </c>
      <c r="L226" s="81">
        <v>7.5770420907235445E-2</v>
      </c>
      <c r="M226" s="83">
        <v>4783695.3143036822</v>
      </c>
      <c r="N226" s="83">
        <v>554083.5416064607</v>
      </c>
      <c r="O226" s="81">
        <v>0.1310010401387553</v>
      </c>
      <c r="P226" s="80">
        <v>462389.24988883722</v>
      </c>
      <c r="Q226" s="80">
        <v>18000.333213448408</v>
      </c>
      <c r="R226" s="81">
        <v>4.0505810424153868E-2</v>
      </c>
    </row>
  </sheetData>
  <mergeCells count="21">
    <mergeCell ref="C77:C91"/>
    <mergeCell ref="B92:B136"/>
    <mergeCell ref="C92:C106"/>
    <mergeCell ref="C107:C121"/>
    <mergeCell ref="C122:C136"/>
    <mergeCell ref="C137:C151"/>
    <mergeCell ref="C152:C166"/>
    <mergeCell ref="C167:C181"/>
    <mergeCell ref="B137:B181"/>
    <mergeCell ref="A2:A226"/>
    <mergeCell ref="B182:B226"/>
    <mergeCell ref="C182:C196"/>
    <mergeCell ref="C197:C211"/>
    <mergeCell ref="C212:C226"/>
    <mergeCell ref="B2:B46"/>
    <mergeCell ref="C2:C16"/>
    <mergeCell ref="C17:C31"/>
    <mergeCell ref="C32:C46"/>
    <mergeCell ref="B47:B91"/>
    <mergeCell ref="C47:C61"/>
    <mergeCell ref="C62:C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T64"/>
  <sheetViews>
    <sheetView zoomScale="70" zoomScaleNormal="70" workbookViewId="0">
      <selection activeCell="K10" sqref="K10"/>
    </sheetView>
  </sheetViews>
  <sheetFormatPr defaultRowHeight="14.4"/>
  <cols>
    <col min="1" max="1" width="31.21875" bestFit="1" customWidth="1"/>
    <col min="2" max="2" width="22.5546875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5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956" t="s">
        <v>0</v>
      </c>
      <c r="B1" s="956" t="s">
        <v>1</v>
      </c>
      <c r="C1" s="956" t="s">
        <v>62</v>
      </c>
      <c r="D1" s="956" t="s">
        <v>2</v>
      </c>
      <c r="E1" s="956"/>
      <c r="F1" s="956"/>
      <c r="G1" s="956" t="s">
        <v>3</v>
      </c>
      <c r="H1" s="956"/>
      <c r="I1" s="956" t="s">
        <v>4</v>
      </c>
      <c r="J1" s="956"/>
      <c r="K1" s="956"/>
      <c r="L1" s="956" t="s">
        <v>5</v>
      </c>
      <c r="M1" s="956"/>
      <c r="N1" s="956"/>
      <c r="O1" s="956" t="s">
        <v>6</v>
      </c>
      <c r="P1" s="956"/>
      <c r="Q1" s="956"/>
    </row>
    <row r="2" spans="1:18" ht="28.8">
      <c r="A2" s="957"/>
      <c r="B2" s="957"/>
      <c r="C2" s="957"/>
      <c r="D2" s="29" t="s">
        <v>7</v>
      </c>
      <c r="E2" s="29" t="s">
        <v>8</v>
      </c>
      <c r="F2" s="29" t="s">
        <v>9</v>
      </c>
      <c r="G2" s="29" t="s">
        <v>7</v>
      </c>
      <c r="H2" s="29" t="s">
        <v>8</v>
      </c>
      <c r="I2" s="29" t="s">
        <v>7</v>
      </c>
      <c r="J2" s="29" t="s">
        <v>8</v>
      </c>
      <c r="K2" s="29" t="s">
        <v>9</v>
      </c>
      <c r="L2" s="29" t="s">
        <v>7</v>
      </c>
      <c r="M2" s="29" t="s">
        <v>8</v>
      </c>
      <c r="N2" s="29" t="s">
        <v>9</v>
      </c>
      <c r="O2" s="29" t="s">
        <v>7</v>
      </c>
      <c r="P2" s="29" t="s">
        <v>8</v>
      </c>
      <c r="Q2" s="29" t="s">
        <v>9</v>
      </c>
    </row>
    <row r="3" spans="1:18">
      <c r="A3" s="966" t="s">
        <v>57</v>
      </c>
      <c r="B3" s="967" t="s">
        <v>115</v>
      </c>
      <c r="C3" s="41" t="s">
        <v>63</v>
      </c>
      <c r="D3" s="80">
        <v>188266640.25303921</v>
      </c>
      <c r="E3" s="80">
        <v>-4786504.7671492994</v>
      </c>
      <c r="F3" s="81">
        <v>-2.4793715568056408E-2</v>
      </c>
      <c r="G3" s="230">
        <v>42.954879922167493</v>
      </c>
      <c r="H3" s="230">
        <v>-0.57573429802691578</v>
      </c>
      <c r="I3" s="82">
        <v>6.874866164519867</v>
      </c>
      <c r="J3" s="82">
        <v>1.7842190673880154E-2</v>
      </c>
      <c r="K3" s="81">
        <v>2.6020312517403632E-3</v>
      </c>
      <c r="L3" s="83">
        <v>1294307954.9834533</v>
      </c>
      <c r="M3" s="83">
        <v>-29462088.646345377</v>
      </c>
      <c r="N3" s="81">
        <v>-2.2256198339070929E-2</v>
      </c>
      <c r="O3" s="80">
        <v>257740381.06445521</v>
      </c>
      <c r="P3" s="80">
        <v>-7204421.5189593136</v>
      </c>
      <c r="Q3" s="81">
        <v>-2.7192160211148481E-2</v>
      </c>
      <c r="R3" s="37"/>
    </row>
    <row r="4" spans="1:18">
      <c r="A4" s="966"/>
      <c r="B4" s="967" t="s">
        <v>117</v>
      </c>
      <c r="C4" s="41" t="s">
        <v>11</v>
      </c>
      <c r="D4" s="80">
        <v>223368350.94812489</v>
      </c>
      <c r="E4" s="80">
        <v>67744.14820292592</v>
      </c>
      <c r="F4" s="84">
        <v>3.0337646266955686E-4</v>
      </c>
      <c r="G4" s="231">
        <v>50.963679388411364</v>
      </c>
      <c r="H4" s="231">
        <v>0.61271220408390548</v>
      </c>
      <c r="I4" s="85">
        <v>4.2927678190192351</v>
      </c>
      <c r="J4" s="85">
        <v>-0.28875958573204841</v>
      </c>
      <c r="K4" s="84">
        <v>-6.3026925350831611E-2</v>
      </c>
      <c r="L4" s="86">
        <v>958868468.73750508</v>
      </c>
      <c r="M4" s="86">
        <v>-64189380.813928127</v>
      </c>
      <c r="N4" s="84">
        <v>-6.2742669773827947E-2</v>
      </c>
      <c r="O4" s="80">
        <v>291464154.79190487</v>
      </c>
      <c r="P4" s="80">
        <v>832522.08609932661</v>
      </c>
      <c r="Q4" s="84">
        <v>2.864526749371616E-3</v>
      </c>
      <c r="R4" s="37"/>
    </row>
    <row r="5" spans="1:18">
      <c r="A5" s="966"/>
      <c r="B5" s="967" t="s">
        <v>114</v>
      </c>
      <c r="C5" s="41" t="s">
        <v>63</v>
      </c>
      <c r="D5" s="80">
        <v>2509674909.6154017</v>
      </c>
      <c r="E5" s="80">
        <v>-18154384.097907543</v>
      </c>
      <c r="F5" s="81">
        <v>-7.1818077838789775E-3</v>
      </c>
      <c r="G5" s="230">
        <v>42.610151922785448</v>
      </c>
      <c r="H5" s="230">
        <v>-0.57639825790150923</v>
      </c>
      <c r="I5" s="82">
        <v>6.958582147737574</v>
      </c>
      <c r="J5" s="82">
        <v>8.0941709478238977E-2</v>
      </c>
      <c r="K5" s="81">
        <v>1.1768819583526316E-2</v>
      </c>
      <c r="L5" s="83">
        <v>17463779022.674644</v>
      </c>
      <c r="M5" s="83">
        <v>78278051.215454102</v>
      </c>
      <c r="N5" s="81">
        <v>4.502490399555286E-3</v>
      </c>
      <c r="O5" s="80">
        <v>3424875422.015729</v>
      </c>
      <c r="P5" s="80">
        <v>-45341953.352476597</v>
      </c>
      <c r="Q5" s="81">
        <v>-1.3066026835758556E-2</v>
      </c>
      <c r="R5" s="37"/>
    </row>
    <row r="6" spans="1:18">
      <c r="A6" s="966"/>
      <c r="B6" s="967" t="s">
        <v>118</v>
      </c>
      <c r="C6" s="41" t="s">
        <v>11</v>
      </c>
      <c r="D6" s="80">
        <v>3020160687.6850204</v>
      </c>
      <c r="E6" s="80">
        <v>48907530.760172844</v>
      </c>
      <c r="F6" s="84">
        <v>1.6460236868806755E-2</v>
      </c>
      <c r="G6" s="231">
        <v>51.277360761121088</v>
      </c>
      <c r="H6" s="231">
        <v>0.51516179452721644</v>
      </c>
      <c r="I6" s="85">
        <v>4.4304854927410471</v>
      </c>
      <c r="J6" s="85">
        <v>-0.14271893907883459</v>
      </c>
      <c r="K6" s="84">
        <v>-3.1207644706589328E-2</v>
      </c>
      <c r="L6" s="86">
        <v>13380778112.535307</v>
      </c>
      <c r="M6" s="86">
        <v>-207369992.77222061</v>
      </c>
      <c r="N6" s="84">
        <v>-1.5261093061770642E-2</v>
      </c>
      <c r="O6" s="80">
        <v>3930209782.5927939</v>
      </c>
      <c r="P6" s="80">
        <v>73915103.528402805</v>
      </c>
      <c r="Q6" s="84">
        <v>1.9167389859930512E-2</v>
      </c>
      <c r="R6" s="37"/>
    </row>
    <row r="7" spans="1:18">
      <c r="A7" s="966"/>
      <c r="B7" s="967" t="s">
        <v>113</v>
      </c>
      <c r="C7" s="41" t="s">
        <v>63</v>
      </c>
      <c r="D7" s="80">
        <v>2515015200.5747104</v>
      </c>
      <c r="E7" s="80">
        <v>-3301574.5688538551</v>
      </c>
      <c r="F7" s="81">
        <v>-1.3110243323799639E-3</v>
      </c>
      <c r="G7" s="230">
        <v>42.745439346609757</v>
      </c>
      <c r="H7" s="230">
        <v>-0.42117061310079862</v>
      </c>
      <c r="I7" s="82">
        <v>6.9400634101922787</v>
      </c>
      <c r="J7" s="82">
        <v>6.1055362668451352E-2</v>
      </c>
      <c r="K7" s="81">
        <v>8.8756056464316651E-3</v>
      </c>
      <c r="L7" s="83">
        <v>17454364969.585941</v>
      </c>
      <c r="M7" s="83">
        <v>130843607.15911102</v>
      </c>
      <c r="N7" s="81">
        <v>7.5529451790846127E-3</v>
      </c>
      <c r="O7" s="80">
        <v>3431551133.2654667</v>
      </c>
      <c r="P7" s="80">
        <v>-39753973.712842464</v>
      </c>
      <c r="Q7" s="81">
        <v>-1.1452169281497523E-2</v>
      </c>
      <c r="R7" s="37"/>
    </row>
    <row r="8" spans="1:18">
      <c r="A8" s="966"/>
      <c r="B8" s="967" t="s">
        <v>119</v>
      </c>
      <c r="C8" s="41" t="s">
        <v>11</v>
      </c>
      <c r="D8" s="80">
        <v>3006529516.3052044</v>
      </c>
      <c r="E8" s="80">
        <v>50548156.153188229</v>
      </c>
      <c r="F8" s="84">
        <v>1.7100295974325327E-2</v>
      </c>
      <c r="G8" s="231">
        <v>51.09926375540347</v>
      </c>
      <c r="H8" s="231">
        <v>0.43062044519776066</v>
      </c>
      <c r="I8" s="85">
        <v>4.5103314921505433</v>
      </c>
      <c r="J8" s="85">
        <v>-2.9605031001246118E-2</v>
      </c>
      <c r="K8" s="84">
        <v>-6.5210231134890904E-3</v>
      </c>
      <c r="L8" s="86">
        <v>13560444759.471504</v>
      </c>
      <c r="M8" s="86">
        <v>140477020.76146317</v>
      </c>
      <c r="N8" s="84">
        <v>1.0467761435540244E-2</v>
      </c>
      <c r="O8" s="80">
        <v>3910489012.5553799</v>
      </c>
      <c r="P8" s="80">
        <v>86025403.304512978</v>
      </c>
      <c r="Q8" s="84">
        <v>2.2493455839514072E-2</v>
      </c>
      <c r="R8" s="37"/>
    </row>
    <row r="9" spans="1:18">
      <c r="A9" s="966" t="s">
        <v>58</v>
      </c>
      <c r="B9" s="967" t="s">
        <v>115</v>
      </c>
      <c r="C9" s="41" t="s">
        <v>63</v>
      </c>
      <c r="D9" s="80">
        <v>187436159.10636115</v>
      </c>
      <c r="E9" s="80">
        <v>-4710087.1536489129</v>
      </c>
      <c r="F9" s="81">
        <v>-2.4513032366374088E-2</v>
      </c>
      <c r="G9" s="230">
        <v>42.977312780941084</v>
      </c>
      <c r="H9" s="230">
        <v>-0.56498833692565853</v>
      </c>
      <c r="I9" s="82">
        <v>6.8427127174462585</v>
      </c>
      <c r="J9" s="82">
        <v>1.8346847638181174E-2</v>
      </c>
      <c r="K9" s="81">
        <v>2.6884325940597824E-3</v>
      </c>
      <c r="L9" s="83">
        <v>1282571789.6263778</v>
      </c>
      <c r="M9" s="83">
        <v>-28704495.362172842</v>
      </c>
      <c r="N9" s="81">
        <v>-2.1890501407507323E-2</v>
      </c>
      <c r="O9" s="80">
        <v>250945948.54794222</v>
      </c>
      <c r="P9" s="80">
        <v>-7005217.2948836982</v>
      </c>
      <c r="Q9" s="81">
        <v>-2.7157145314675949E-2</v>
      </c>
      <c r="R9" s="37"/>
    </row>
    <row r="10" spans="1:18">
      <c r="A10" s="966"/>
      <c r="B10" s="967" t="s">
        <v>117</v>
      </c>
      <c r="C10" s="41" t="s">
        <v>11</v>
      </c>
      <c r="D10" s="80">
        <v>223192961.74033231</v>
      </c>
      <c r="E10" s="80">
        <v>77635.813641697168</v>
      </c>
      <c r="F10" s="84">
        <v>3.479627108502896E-4</v>
      </c>
      <c r="G10" s="231">
        <v>51.176004528431136</v>
      </c>
      <c r="H10" s="231">
        <v>0.61579377955822423</v>
      </c>
      <c r="I10" s="85">
        <v>4.2861106493169778</v>
      </c>
      <c r="J10" s="85">
        <v>-0.2880896122880312</v>
      </c>
      <c r="K10" s="84">
        <v>-6.2981416600012496E-2</v>
      </c>
      <c r="L10" s="86">
        <v>956629730.16783512</v>
      </c>
      <c r="M10" s="86">
        <v>-63944452.054119825</v>
      </c>
      <c r="N10" s="84">
        <v>-6.2655369073615422E-2</v>
      </c>
      <c r="O10" s="80">
        <v>290132670.2760663</v>
      </c>
      <c r="P10" s="80">
        <v>903319.76392680407</v>
      </c>
      <c r="Q10" s="84">
        <v>3.1231953545768861E-3</v>
      </c>
      <c r="R10" s="37"/>
    </row>
    <row r="11" spans="1:18">
      <c r="A11" s="966"/>
      <c r="B11" s="967" t="s">
        <v>114</v>
      </c>
      <c r="C11" s="41" t="s">
        <v>63</v>
      </c>
      <c r="D11" s="80">
        <v>2498336166.6822677</v>
      </c>
      <c r="E11" s="80">
        <v>-16634776.488437653</v>
      </c>
      <c r="F11" s="81">
        <v>-6.6143016616588227E-3</v>
      </c>
      <c r="G11" s="230">
        <v>42.62436146911962</v>
      </c>
      <c r="H11" s="230">
        <v>-0.56303128244161371</v>
      </c>
      <c r="I11" s="82">
        <v>6.9274130485202043</v>
      </c>
      <c r="J11" s="82">
        <v>8.2047768544832422E-2</v>
      </c>
      <c r="K11" s="81">
        <v>1.1985886097977173E-2</v>
      </c>
      <c r="L11" s="83">
        <v>17307006560.664688</v>
      </c>
      <c r="M11" s="83">
        <v>91111786.13702774</v>
      </c>
      <c r="N11" s="81">
        <v>5.2923061699839827E-3</v>
      </c>
      <c r="O11" s="80">
        <v>3337555597.4118381</v>
      </c>
      <c r="P11" s="80">
        <v>-42683279.557229996</v>
      </c>
      <c r="Q11" s="81">
        <v>-1.2627296800841032E-2</v>
      </c>
      <c r="R11" s="37"/>
    </row>
    <row r="12" spans="1:18">
      <c r="A12" s="966"/>
      <c r="B12" s="967" t="s">
        <v>118</v>
      </c>
      <c r="C12" s="41" t="s">
        <v>11</v>
      </c>
      <c r="D12" s="80">
        <v>3017892332.4997945</v>
      </c>
      <c r="E12" s="80">
        <v>49066065.28107214</v>
      </c>
      <c r="F12" s="84">
        <v>1.6527092145084857E-2</v>
      </c>
      <c r="G12" s="231">
        <v>51.48856081532896</v>
      </c>
      <c r="H12" s="231">
        <v>0.50750818659339814</v>
      </c>
      <c r="I12" s="85">
        <v>4.4244428403086262</v>
      </c>
      <c r="J12" s="85">
        <v>-0.14259848080019744</v>
      </c>
      <c r="K12" s="84">
        <v>-3.1223383099493438E-2</v>
      </c>
      <c r="L12" s="86">
        <v>13352492123.351015</v>
      </c>
      <c r="M12" s="86">
        <v>-206260114.23015594</v>
      </c>
      <c r="N12" s="84">
        <v>-1.5212322683975229E-2</v>
      </c>
      <c r="O12" s="80">
        <v>3913153498.9533954</v>
      </c>
      <c r="P12" s="80">
        <v>74365675.528778553</v>
      </c>
      <c r="Q12" s="84">
        <v>1.9372176569643348E-2</v>
      </c>
      <c r="R12" s="37"/>
    </row>
    <row r="13" spans="1:18">
      <c r="A13" s="966"/>
      <c r="B13" s="967" t="s">
        <v>113</v>
      </c>
      <c r="C13" s="41" t="s">
        <v>63</v>
      </c>
      <c r="D13" s="80">
        <v>2503368281.2434583</v>
      </c>
      <c r="E13" s="80">
        <v>-1615683.7868599892</v>
      </c>
      <c r="F13" s="81">
        <v>-6.4498767633446084E-4</v>
      </c>
      <c r="G13" s="230">
        <v>42.756077124037851</v>
      </c>
      <c r="H13" s="230">
        <v>-0.40992156271208557</v>
      </c>
      <c r="I13" s="82">
        <v>6.9086799638287371</v>
      </c>
      <c r="J13" s="82">
        <v>6.2110830250539095E-2</v>
      </c>
      <c r="K13" s="81">
        <v>9.0718181674269219E-3</v>
      </c>
      <c r="L13" s="83">
        <v>17294970286.711063</v>
      </c>
      <c r="M13" s="83">
        <v>144424391.62615776</v>
      </c>
      <c r="N13" s="81">
        <v>8.420979280172514E-3</v>
      </c>
      <c r="O13" s="80">
        <v>3343630989.1777143</v>
      </c>
      <c r="P13" s="80">
        <v>-36088109.233036995</v>
      </c>
      <c r="Q13" s="81">
        <v>-1.0677842797647516E-2</v>
      </c>
      <c r="R13" s="37"/>
    </row>
    <row r="14" spans="1:18">
      <c r="A14" s="966"/>
      <c r="B14" s="967" t="s">
        <v>119</v>
      </c>
      <c r="C14" s="41" t="s">
        <v>11</v>
      </c>
      <c r="D14" s="80">
        <v>3004252423.6131301</v>
      </c>
      <c r="E14" s="80">
        <v>50676377.865252495</v>
      </c>
      <c r="F14" s="84">
        <v>1.7157634366045477E-2</v>
      </c>
      <c r="G14" s="231">
        <v>51.310887529611776</v>
      </c>
      <c r="H14" s="231">
        <v>0.41472951351610021</v>
      </c>
      <c r="I14" s="85">
        <v>4.5042268499901557</v>
      </c>
      <c r="J14" s="85">
        <v>-3.0016973664319657E-2</v>
      </c>
      <c r="K14" s="84">
        <v>-6.6200616534394493E-3</v>
      </c>
      <c r="L14" s="86">
        <v>13531834430.58626</v>
      </c>
      <c r="M14" s="86">
        <v>139600487.46013832</v>
      </c>
      <c r="N14" s="84">
        <v>1.0423988115275685E-2</v>
      </c>
      <c r="O14" s="80">
        <v>3893345423.9011083</v>
      </c>
      <c r="P14" s="80">
        <v>85882246.53099966</v>
      </c>
      <c r="Q14" s="84">
        <v>2.2556290771620871E-2</v>
      </c>
      <c r="R14" s="37"/>
    </row>
    <row r="15" spans="1:18">
      <c r="A15" s="966" t="s">
        <v>59</v>
      </c>
      <c r="B15" s="967" t="s">
        <v>115</v>
      </c>
      <c r="C15" s="41" t="s">
        <v>63</v>
      </c>
      <c r="D15" s="80">
        <v>101920820.48847862</v>
      </c>
      <c r="E15" s="80">
        <v>-6173441.2033860385</v>
      </c>
      <c r="F15" s="81">
        <v>-5.7111645953826444E-2</v>
      </c>
      <c r="G15" s="230">
        <v>44.457264939448564</v>
      </c>
      <c r="H15" s="230">
        <v>-0.90597893238828675</v>
      </c>
      <c r="I15" s="82">
        <v>7.9168782666142432</v>
      </c>
      <c r="J15" s="82">
        <v>0.1115902316490347</v>
      </c>
      <c r="K15" s="81">
        <v>1.4296747429325598E-2</v>
      </c>
      <c r="L15" s="83">
        <v>806894728.640728</v>
      </c>
      <c r="M15" s="83">
        <v>-36812118.791181326</v>
      </c>
      <c r="N15" s="81">
        <v>-4.363140930197585E-2</v>
      </c>
      <c r="O15" s="80">
        <v>168359971.32157567</v>
      </c>
      <c r="P15" s="80">
        <v>-9768631.6273295581</v>
      </c>
      <c r="Q15" s="81">
        <v>-5.4840331454974765E-2</v>
      </c>
      <c r="R15" s="37"/>
    </row>
    <row r="16" spans="1:18">
      <c r="A16" s="966"/>
      <c r="B16" s="967" t="s">
        <v>117</v>
      </c>
      <c r="C16" s="41" t="s">
        <v>11</v>
      </c>
      <c r="D16" s="80">
        <v>115514773.96029416</v>
      </c>
      <c r="E16" s="80">
        <v>-2623224.1053050756</v>
      </c>
      <c r="F16" s="84">
        <v>-2.2204744859892253E-2</v>
      </c>
      <c r="G16" s="231">
        <v>50.386867823084657</v>
      </c>
      <c r="H16" s="231">
        <v>0.80863181961229458</v>
      </c>
      <c r="I16" s="85">
        <v>4.8623522578465721</v>
      </c>
      <c r="J16" s="85">
        <v>-0.24466346815052553</v>
      </c>
      <c r="K16" s="84">
        <v>-4.790732617193131E-2</v>
      </c>
      <c r="L16" s="86">
        <v>561673521.98047268</v>
      </c>
      <c r="M16" s="86">
        <v>-41659091.978357315</v>
      </c>
      <c r="N16" s="84">
        <v>-6.9048301077256263E-2</v>
      </c>
      <c r="O16" s="80">
        <v>182362317.19179833</v>
      </c>
      <c r="P16" s="80">
        <v>-3825815.8882079422</v>
      </c>
      <c r="Q16" s="84">
        <v>-2.0548118856554429E-2</v>
      </c>
      <c r="R16" s="37"/>
    </row>
    <row r="17" spans="1:18">
      <c r="A17" s="966"/>
      <c r="B17" s="967" t="s">
        <v>114</v>
      </c>
      <c r="C17" s="41" t="s">
        <v>63</v>
      </c>
      <c r="D17" s="80">
        <v>1365671491.8824687</v>
      </c>
      <c r="E17" s="80">
        <v>-40167000.005491734</v>
      </c>
      <c r="F17" s="81">
        <v>-2.8571560842348083E-2</v>
      </c>
      <c r="G17" s="230">
        <v>43.996078561324737</v>
      </c>
      <c r="H17" s="230">
        <v>-0.62911862227499427</v>
      </c>
      <c r="I17" s="82">
        <v>8.0507828265848556</v>
      </c>
      <c r="J17" s="82">
        <v>0.13507378388174018</v>
      </c>
      <c r="K17" s="81">
        <v>1.7064015763218879E-2</v>
      </c>
      <c r="L17" s="83">
        <v>10994724593.603897</v>
      </c>
      <c r="M17" s="83">
        <v>-133483869.2137413</v>
      </c>
      <c r="N17" s="81">
        <v>-1.1995090643722851E-2</v>
      </c>
      <c r="O17" s="80">
        <v>2253312011.8546515</v>
      </c>
      <c r="P17" s="80">
        <v>-67052774.863440037</v>
      </c>
      <c r="Q17" s="81">
        <v>-2.889751441120559E-2</v>
      </c>
      <c r="R17" s="37"/>
    </row>
    <row r="18" spans="1:18">
      <c r="A18" s="966"/>
      <c r="B18" s="967" t="s">
        <v>118</v>
      </c>
      <c r="C18" s="41" t="s">
        <v>11</v>
      </c>
      <c r="D18" s="80">
        <v>1579772691.0441463</v>
      </c>
      <c r="E18" s="80">
        <v>-5604501.1602158546</v>
      </c>
      <c r="F18" s="84">
        <v>-3.5351216024643111E-3</v>
      </c>
      <c r="G18" s="231">
        <v>50.893500990057447</v>
      </c>
      <c r="H18" s="231">
        <v>0.56924950545685959</v>
      </c>
      <c r="I18" s="85">
        <v>5.0023101171951065</v>
      </c>
      <c r="J18" s="85">
        <v>-9.2127657543733754E-2</v>
      </c>
      <c r="K18" s="84">
        <v>-1.8083969540379077E-2</v>
      </c>
      <c r="L18" s="86">
        <v>7902512915.2786722</v>
      </c>
      <c r="M18" s="86">
        <v>-174092539.89662933</v>
      </c>
      <c r="N18" s="84">
        <v>-2.1555162111462915E-2</v>
      </c>
      <c r="O18" s="80">
        <v>2480917189.2184076</v>
      </c>
      <c r="P18" s="80">
        <v>1731837.6172142029</v>
      </c>
      <c r="Q18" s="84">
        <v>6.9855108497462179E-4</v>
      </c>
      <c r="R18" s="37"/>
    </row>
    <row r="19" spans="1:18">
      <c r="A19" s="966"/>
      <c r="B19" s="967" t="s">
        <v>113</v>
      </c>
      <c r="C19" s="41" t="s">
        <v>63</v>
      </c>
      <c r="D19" s="80">
        <v>1378432680.22454</v>
      </c>
      <c r="E19" s="80">
        <v>-27963130.439975977</v>
      </c>
      <c r="F19" s="81">
        <v>-1.9882831154597595E-2</v>
      </c>
      <c r="G19" s="230">
        <v>44.116221528492588</v>
      </c>
      <c r="H19" s="230">
        <v>-0.59361494965942541</v>
      </c>
      <c r="I19" s="82">
        <v>8.0116791669012688</v>
      </c>
      <c r="J19" s="82">
        <v>9.1543964519192222E-2</v>
      </c>
      <c r="K19" s="81">
        <v>1.1558384065420911E-2</v>
      </c>
      <c r="L19" s="83">
        <v>11043560387.130825</v>
      </c>
      <c r="M19" s="83">
        <v>-95284581.395885468</v>
      </c>
      <c r="N19" s="81">
        <v>-8.554260487969461E-3</v>
      </c>
      <c r="O19" s="80">
        <v>2272615215.3005095</v>
      </c>
      <c r="P19" s="80">
        <v>-50586710.104925632</v>
      </c>
      <c r="Q19" s="81">
        <v>-2.1774564471444924E-2</v>
      </c>
      <c r="R19" s="37"/>
    </row>
    <row r="20" spans="1:18">
      <c r="A20" s="966"/>
      <c r="B20" s="967" t="s">
        <v>119</v>
      </c>
      <c r="C20" s="41" t="s">
        <v>11</v>
      </c>
      <c r="D20" s="80">
        <v>1586059758.5481803</v>
      </c>
      <c r="E20" s="80">
        <v>8839664.1906383038</v>
      </c>
      <c r="F20" s="84">
        <v>5.6045850685404906E-3</v>
      </c>
      <c r="G20" s="231">
        <v>50.761248386929601</v>
      </c>
      <c r="H20" s="231">
        <v>0.62084554012213289</v>
      </c>
      <c r="I20" s="85">
        <v>5.0558789603645931</v>
      </c>
      <c r="J20" s="85">
        <v>-3.6037951141483227E-2</v>
      </c>
      <c r="K20" s="84">
        <v>-7.0774821678745731E-3</v>
      </c>
      <c r="L20" s="86">
        <v>8018926163.124692</v>
      </c>
      <c r="M20" s="86">
        <v>-12147508.501685143</v>
      </c>
      <c r="N20" s="84">
        <v>-1.5125634502148881E-3</v>
      </c>
      <c r="O20" s="80">
        <v>2489038629.5511703</v>
      </c>
      <c r="P20" s="80">
        <v>27923043.739759922</v>
      </c>
      <c r="Q20" s="84">
        <v>1.1345685631645746E-2</v>
      </c>
      <c r="R20" s="37"/>
    </row>
    <row r="21" spans="1:18">
      <c r="A21" s="966" t="s">
        <v>60</v>
      </c>
      <c r="B21" s="967" t="s">
        <v>115</v>
      </c>
      <c r="C21" s="41" t="s">
        <v>63</v>
      </c>
      <c r="D21" s="849"/>
      <c r="E21" s="849"/>
      <c r="F21" s="849"/>
      <c r="G21" s="849"/>
      <c r="H21" s="849"/>
      <c r="I21" s="849"/>
      <c r="J21" s="849"/>
      <c r="K21" s="849"/>
      <c r="L21" s="849"/>
      <c r="M21" s="849"/>
      <c r="N21" s="849"/>
      <c r="O21" s="849"/>
      <c r="P21" s="849"/>
      <c r="Q21" s="849"/>
      <c r="R21" s="37"/>
    </row>
    <row r="22" spans="1:18">
      <c r="A22" s="966"/>
      <c r="B22" s="967" t="s">
        <v>117</v>
      </c>
      <c r="C22" s="41" t="s">
        <v>11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37"/>
    </row>
    <row r="23" spans="1:18">
      <c r="A23" s="966"/>
      <c r="B23" s="967" t="s">
        <v>114</v>
      </c>
      <c r="C23" s="41" t="s">
        <v>63</v>
      </c>
      <c r="D23" s="849"/>
      <c r="E23" s="849"/>
      <c r="F23" s="849"/>
      <c r="G23" s="849"/>
      <c r="H23" s="849"/>
      <c r="I23" s="849"/>
      <c r="J23" s="849"/>
      <c r="K23" s="849"/>
      <c r="L23" s="849"/>
      <c r="M23" s="849"/>
      <c r="N23" s="849"/>
      <c r="O23" s="849"/>
      <c r="P23" s="849"/>
      <c r="Q23" s="849"/>
      <c r="R23" s="37"/>
    </row>
    <row r="24" spans="1:18">
      <c r="A24" s="966"/>
      <c r="B24" s="967" t="s">
        <v>118</v>
      </c>
      <c r="C24" s="41" t="s">
        <v>11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37"/>
    </row>
    <row r="25" spans="1:18">
      <c r="A25" s="966"/>
      <c r="B25" s="967" t="s">
        <v>113</v>
      </c>
      <c r="C25" s="41" t="s">
        <v>63</v>
      </c>
      <c r="D25" s="849"/>
      <c r="E25" s="849"/>
      <c r="F25" s="849"/>
      <c r="G25" s="849"/>
      <c r="H25" s="849"/>
      <c r="I25" s="849"/>
      <c r="J25" s="849"/>
      <c r="K25" s="849"/>
      <c r="L25" s="849"/>
      <c r="M25" s="849"/>
      <c r="N25" s="849"/>
      <c r="O25" s="849"/>
      <c r="P25" s="849"/>
      <c r="Q25" s="849"/>
      <c r="R25" s="37"/>
    </row>
    <row r="26" spans="1:18">
      <c r="A26" s="966"/>
      <c r="B26" s="967" t="s">
        <v>119</v>
      </c>
      <c r="C26" s="41" t="s">
        <v>11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37"/>
    </row>
    <row r="27" spans="1:18">
      <c r="A27" s="966" t="s">
        <v>61</v>
      </c>
      <c r="B27" s="967" t="s">
        <v>115</v>
      </c>
      <c r="C27" s="41" t="s">
        <v>63</v>
      </c>
      <c r="D27" s="80">
        <v>86345819.764560625</v>
      </c>
      <c r="E27" s="80">
        <v>1386936.4362368137</v>
      </c>
      <c r="F27" s="81">
        <v>1.6324795970740276E-2</v>
      </c>
      <c r="G27" s="230">
        <v>41.738678087996263</v>
      </c>
      <c r="H27" s="230">
        <v>-0.11291042974114163</v>
      </c>
      <c r="I27" s="82">
        <v>5.644896622346697</v>
      </c>
      <c r="J27" s="82">
        <v>-5.6389943078185567E-3</v>
      </c>
      <c r="K27" s="81">
        <v>-9.9795748410080962E-4</v>
      </c>
      <c r="L27" s="83">
        <v>487413226.34272492</v>
      </c>
      <c r="M27" s="83">
        <v>7350030.1448357105</v>
      </c>
      <c r="N27" s="81">
        <v>1.5310547034324036E-2</v>
      </c>
      <c r="O27" s="80">
        <v>89380409.74287954</v>
      </c>
      <c r="P27" s="80">
        <v>2564210.1083703339</v>
      </c>
      <c r="Q27" s="81">
        <v>2.9536078740667049E-2</v>
      </c>
      <c r="R27" s="37"/>
    </row>
    <row r="28" spans="1:18">
      <c r="A28" s="966"/>
      <c r="B28" s="967" t="s">
        <v>117</v>
      </c>
      <c r="C28" s="41" t="s">
        <v>11</v>
      </c>
      <c r="D28" s="80">
        <v>107853576.98783062</v>
      </c>
      <c r="E28" s="80">
        <v>2690968.2535078526</v>
      </c>
      <c r="F28" s="84">
        <v>2.558864111393596E-2</v>
      </c>
      <c r="G28" s="231">
        <v>52.135305945426055</v>
      </c>
      <c r="H28" s="231">
        <v>0.3311619197547131</v>
      </c>
      <c r="I28" s="85">
        <v>3.6827239100456453</v>
      </c>
      <c r="J28" s="85">
        <v>-0.30847829237379898</v>
      </c>
      <c r="K28" s="84">
        <v>-7.7289567586127608E-2</v>
      </c>
      <c r="L28" s="86">
        <v>397194946.75703263</v>
      </c>
      <c r="M28" s="86">
        <v>-22530288.835570693</v>
      </c>
      <c r="N28" s="84">
        <v>-5.3678661479004332E-2</v>
      </c>
      <c r="O28" s="80">
        <v>109101837.60010651</v>
      </c>
      <c r="P28" s="80">
        <v>4658337.9743070602</v>
      </c>
      <c r="Q28" s="84">
        <v>4.4601511735981376E-2</v>
      </c>
      <c r="R28" s="37"/>
    </row>
    <row r="29" spans="1:18">
      <c r="A29" s="966"/>
      <c r="B29" s="967" t="s">
        <v>114</v>
      </c>
      <c r="C29" s="41" t="s">
        <v>63</v>
      </c>
      <c r="D29" s="80">
        <v>1144003417.7329321</v>
      </c>
      <c r="E29" s="80">
        <v>22012615.907584667</v>
      </c>
      <c r="F29" s="81">
        <v>1.9619248100584002E-2</v>
      </c>
      <c r="G29" s="230">
        <v>41.491318508729329</v>
      </c>
      <c r="H29" s="230">
        <v>-0.48259349201245527</v>
      </c>
      <c r="I29" s="82">
        <v>5.6547509638480378</v>
      </c>
      <c r="J29" s="82">
        <v>7.7795699632257076E-2</v>
      </c>
      <c r="K29" s="81">
        <v>1.3949493217460215E-2</v>
      </c>
      <c r="L29" s="83">
        <v>6469054429.0707474</v>
      </c>
      <c r="M29" s="83">
        <v>211761920.42919159</v>
      </c>
      <c r="N29" s="81">
        <v>3.3842419886355071E-2</v>
      </c>
      <c r="O29" s="80">
        <v>1171563410.161078</v>
      </c>
      <c r="P29" s="80">
        <v>21710821.510961533</v>
      </c>
      <c r="Q29" s="81">
        <v>1.8881395515619282E-2</v>
      </c>
      <c r="R29" s="37"/>
    </row>
    <row r="30" spans="1:18">
      <c r="A30" s="966"/>
      <c r="B30" s="967" t="s">
        <v>118</v>
      </c>
      <c r="C30" s="41" t="s">
        <v>11</v>
      </c>
      <c r="D30" s="80">
        <v>1440387996.6408753</v>
      </c>
      <c r="E30" s="80">
        <v>54512031.920387983</v>
      </c>
      <c r="F30" s="84">
        <v>3.9333990420551329E-2</v>
      </c>
      <c r="G30" s="231">
        <v>52.240750524338843</v>
      </c>
      <c r="H30" s="231">
        <v>0.39483904941047854</v>
      </c>
      <c r="I30" s="85">
        <v>3.8033260552243431</v>
      </c>
      <c r="J30" s="85">
        <v>-0.17361184573984723</v>
      </c>
      <c r="K30" s="84">
        <v>-4.3654653420098874E-2</v>
      </c>
      <c r="L30" s="86">
        <v>5478265197.2566347</v>
      </c>
      <c r="M30" s="86">
        <v>-33277452.875582695</v>
      </c>
      <c r="N30" s="84">
        <v>-6.0377747189862344E-3</v>
      </c>
      <c r="O30" s="80">
        <v>1449292593.3743868</v>
      </c>
      <c r="P30" s="80">
        <v>72183265.911191463</v>
      </c>
      <c r="Q30" s="84">
        <v>5.2416510782162744E-2</v>
      </c>
      <c r="R30" s="37"/>
    </row>
    <row r="31" spans="1:18">
      <c r="A31" s="966"/>
      <c r="B31" s="967" t="s">
        <v>113</v>
      </c>
      <c r="C31" s="41" t="s">
        <v>63</v>
      </c>
      <c r="D31" s="80">
        <v>1136582520.3501699</v>
      </c>
      <c r="E31" s="80">
        <v>24661555.87112093</v>
      </c>
      <c r="F31" s="81">
        <v>2.2179234548990831E-2</v>
      </c>
      <c r="G31" s="230">
        <v>41.626174252597174</v>
      </c>
      <c r="H31" s="230">
        <v>-0.21414966875508412</v>
      </c>
      <c r="I31" s="82">
        <v>5.6404215863534555</v>
      </c>
      <c r="J31" s="82">
        <v>7.8266908572261151E-2</v>
      </c>
      <c r="K31" s="81">
        <v>1.4071329027383808E-2</v>
      </c>
      <c r="L31" s="83">
        <v>6410804582.4551144</v>
      </c>
      <c r="M31" s="83">
        <v>226128188.55499458</v>
      </c>
      <c r="N31" s="81">
        <v>3.6562654883289025E-2</v>
      </c>
      <c r="O31" s="80">
        <v>1158935917.9649568</v>
      </c>
      <c r="P31" s="80">
        <v>10832736.392083645</v>
      </c>
      <c r="Q31" s="81">
        <v>9.4353334839148012E-3</v>
      </c>
      <c r="R31" s="37"/>
    </row>
    <row r="32" spans="1:18">
      <c r="A32" s="966"/>
      <c r="B32" s="967" t="s">
        <v>119</v>
      </c>
      <c r="C32" s="41" t="s">
        <v>11</v>
      </c>
      <c r="D32" s="80">
        <v>1420469757.7570252</v>
      </c>
      <c r="E32" s="80">
        <v>41708491.962549925</v>
      </c>
      <c r="F32" s="84">
        <v>3.0250698940629501E-2</v>
      </c>
      <c r="G32" s="231">
        <v>52.023254447658985</v>
      </c>
      <c r="H32" s="231">
        <v>0.14203283755823293</v>
      </c>
      <c r="I32" s="85">
        <v>3.9011873122149954</v>
      </c>
      <c r="J32" s="85">
        <v>-7.3167927204220717E-3</v>
      </c>
      <c r="K32" s="84">
        <v>-1.8720186864286206E-3</v>
      </c>
      <c r="L32" s="86">
        <v>5541518596.3468151</v>
      </c>
      <c r="M32" s="86">
        <v>152624529.26315594</v>
      </c>
      <c r="N32" s="84">
        <v>2.8322050380506492E-2</v>
      </c>
      <c r="O32" s="80">
        <v>1421450383.004209</v>
      </c>
      <c r="P32" s="80">
        <v>58102359.564751625</v>
      </c>
      <c r="Q32" s="84">
        <v>4.2617408442908705E-2</v>
      </c>
      <c r="R32" s="37"/>
    </row>
    <row r="33" spans="1:20">
      <c r="A33" s="34"/>
      <c r="B33" s="34"/>
      <c r="C33" s="35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</row>
    <row r="34" spans="1:20">
      <c r="A34" s="34"/>
      <c r="B34" s="34"/>
      <c r="C34" s="35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</row>
    <row r="35" spans="1:20">
      <c r="A35" s="34"/>
      <c r="B35" s="34"/>
      <c r="C35" s="35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</row>
    <row r="36" spans="1:20">
      <c r="A36" s="34"/>
      <c r="B36" s="34"/>
      <c r="C36" s="35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</row>
    <row r="37" spans="1:20">
      <c r="A37" s="34"/>
      <c r="B37" s="34"/>
      <c r="C37" s="35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</row>
    <row r="38" spans="1:20">
      <c r="A38" s="34"/>
      <c r="B38" s="34"/>
      <c r="C38" s="35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</row>
    <row r="39" spans="1:20">
      <c r="A39" s="36"/>
      <c r="B39" s="36"/>
      <c r="C39" s="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36"/>
    </row>
    <row r="40" spans="1:20">
      <c r="A40" s="36"/>
      <c r="B40" s="36"/>
      <c r="C40" s="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36"/>
    </row>
    <row r="41" spans="1:20">
      <c r="A41" s="36"/>
      <c r="B41" s="36"/>
      <c r="C41" s="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36"/>
    </row>
    <row r="42" spans="1:20">
      <c r="A42" s="36"/>
      <c r="B42" s="36"/>
      <c r="C42" s="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36"/>
    </row>
    <row r="43" spans="1:20">
      <c r="A43" s="36"/>
      <c r="B43" s="36"/>
      <c r="C43" s="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36"/>
    </row>
    <row r="44" spans="1:20">
      <c r="A44" s="36"/>
      <c r="B44" s="36"/>
      <c r="C44" s="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36"/>
    </row>
    <row r="45" spans="1:20">
      <c r="A45" s="36"/>
      <c r="B45" s="36"/>
      <c r="C45" s="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36"/>
    </row>
    <row r="46" spans="1:20">
      <c r="A46" s="36"/>
      <c r="B46" s="36"/>
      <c r="C46" s="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36"/>
    </row>
    <row r="47" spans="1:20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0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>
      <c r="R59" s="36"/>
      <c r="S59" s="36"/>
      <c r="T59" s="36"/>
    </row>
    <row r="60" spans="1:20">
      <c r="R60" s="36"/>
      <c r="S60" s="36"/>
      <c r="T60" s="36"/>
    </row>
    <row r="61" spans="1:20">
      <c r="R61" s="36"/>
      <c r="S61" s="36"/>
      <c r="T61" s="36"/>
    </row>
    <row r="62" spans="1:20">
      <c r="R62" s="36"/>
      <c r="S62" s="36"/>
      <c r="T62" s="36"/>
    </row>
    <row r="63" spans="1:20">
      <c r="R63" s="36"/>
      <c r="S63" s="36"/>
      <c r="T63" s="36"/>
    </row>
    <row r="64" spans="1:20">
      <c r="R64" s="36"/>
      <c r="S64" s="36"/>
      <c r="T64" s="36"/>
    </row>
  </sheetData>
  <mergeCells count="28"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L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Q162"/>
  <sheetViews>
    <sheetView topLeftCell="D96" zoomScale="115" zoomScaleNormal="115" workbookViewId="0">
      <selection activeCell="K10" sqref="K10"/>
    </sheetView>
  </sheetViews>
  <sheetFormatPr defaultColWidth="9.21875" defaultRowHeight="14.4"/>
  <cols>
    <col min="1" max="1" width="31.21875" style="92" bestFit="1" customWidth="1"/>
    <col min="2" max="2" width="22.5546875" style="92" bestFit="1" customWidth="1"/>
    <col min="3" max="3" width="34.44140625" style="92" bestFit="1" customWidth="1"/>
    <col min="4" max="4" width="13.5546875" style="92" bestFit="1" customWidth="1"/>
    <col min="5" max="5" width="11.5546875" style="92" bestFit="1" customWidth="1"/>
    <col min="6" max="6" width="9.21875" style="92" bestFit="1" customWidth="1"/>
    <col min="7" max="7" width="7.77734375" style="92" bestFit="1" customWidth="1"/>
    <col min="8" max="8" width="7.5546875" style="92" bestFit="1" customWidth="1"/>
    <col min="9" max="9" width="7.77734375" style="92" bestFit="1" customWidth="1"/>
    <col min="10" max="10" width="7.5546875" style="92" bestFit="1" customWidth="1"/>
    <col min="11" max="11" width="9.21875" style="92" bestFit="1" customWidth="1"/>
    <col min="12" max="12" width="14.77734375" style="92" bestFit="1" customWidth="1"/>
    <col min="13" max="13" width="13.77734375" style="92" bestFit="1" customWidth="1"/>
    <col min="14" max="14" width="9.21875" style="92" bestFit="1" customWidth="1"/>
    <col min="15" max="15" width="13.5546875" style="92" bestFit="1" customWidth="1"/>
    <col min="16" max="16" width="11.5546875" style="92" bestFit="1" customWidth="1"/>
    <col min="17" max="17" width="9.21875" style="92" bestFit="1" customWidth="1"/>
    <col min="18" max="16384" width="9.21875" style="92"/>
  </cols>
  <sheetData>
    <row r="1" spans="1:17" ht="118.8">
      <c r="A1" s="93" t="s">
        <v>0</v>
      </c>
      <c r="B1" s="93" t="s">
        <v>1</v>
      </c>
      <c r="C1" s="93" t="s">
        <v>304</v>
      </c>
      <c r="D1" s="93" t="s">
        <v>2</v>
      </c>
      <c r="E1" s="93" t="s">
        <v>289</v>
      </c>
      <c r="F1" s="93" t="s">
        <v>290</v>
      </c>
      <c r="G1" s="93" t="s">
        <v>3</v>
      </c>
      <c r="H1" s="93" t="s">
        <v>291</v>
      </c>
      <c r="I1" s="93" t="s">
        <v>4</v>
      </c>
      <c r="J1" s="93" t="s">
        <v>292</v>
      </c>
      <c r="K1" s="93" t="s">
        <v>293</v>
      </c>
      <c r="L1" s="94" t="s">
        <v>5</v>
      </c>
      <c r="M1" s="94" t="s">
        <v>294</v>
      </c>
      <c r="N1" s="94" t="s">
        <v>295</v>
      </c>
      <c r="O1" s="93" t="s">
        <v>6</v>
      </c>
      <c r="P1" s="93" t="s">
        <v>296</v>
      </c>
      <c r="Q1" s="93" t="s">
        <v>297</v>
      </c>
    </row>
    <row r="2" spans="1:17">
      <c r="A2" s="954" t="s">
        <v>278</v>
      </c>
      <c r="B2" s="954" t="s">
        <v>345</v>
      </c>
      <c r="C2" s="393" t="s">
        <v>83</v>
      </c>
      <c r="D2" s="80">
        <v>40655180.286335371</v>
      </c>
      <c r="E2" s="80">
        <v>-513319.44768031687</v>
      </c>
      <c r="F2" s="81">
        <v>-1.2468743116625743E-2</v>
      </c>
      <c r="G2" s="230">
        <v>9.275878005080699</v>
      </c>
      <c r="H2" s="230">
        <v>-7.0066625490614598E-3</v>
      </c>
      <c r="I2" s="82">
        <v>5.1416983726875545</v>
      </c>
      <c r="J2" s="82">
        <v>-0.23767302474946117</v>
      </c>
      <c r="K2" s="81">
        <v>-4.4182304434808077E-2</v>
      </c>
      <c r="L2" s="83">
        <v>209036674.31956974</v>
      </c>
      <c r="M2" s="83">
        <v>-12423975.624987632</v>
      </c>
      <c r="N2" s="81">
        <v>-5.6100149747135536E-2</v>
      </c>
      <c r="O2" s="80">
        <v>59108769.992417723</v>
      </c>
      <c r="P2" s="80">
        <v>-1273642.2115958631</v>
      </c>
      <c r="Q2" s="81">
        <v>-2.1092933606107322E-2</v>
      </c>
    </row>
    <row r="3" spans="1:17">
      <c r="A3" s="954" t="s">
        <v>278</v>
      </c>
      <c r="B3" s="954" t="s">
        <v>345</v>
      </c>
      <c r="C3" s="87" t="s">
        <v>305</v>
      </c>
      <c r="D3" s="80">
        <v>242084116.22322249</v>
      </c>
      <c r="E3" s="80">
        <v>-2062565.3184011877</v>
      </c>
      <c r="F3" s="84">
        <v>-8.448057968174957E-3</v>
      </c>
      <c r="G3" s="231">
        <v>55.233864743409825</v>
      </c>
      <c r="H3" s="231">
        <v>0.18241760838558463</v>
      </c>
      <c r="I3" s="85">
        <v>4.7381074267267129</v>
      </c>
      <c r="J3" s="85">
        <v>-0.24808646575186266</v>
      </c>
      <c r="K3" s="84">
        <v>-4.9754676833985274E-2</v>
      </c>
      <c r="L3" s="86">
        <v>1147020548.9698231</v>
      </c>
      <c r="M3" s="86">
        <v>-70342143.401932716</v>
      </c>
      <c r="N3" s="84">
        <v>-5.7782404408079045E-2</v>
      </c>
      <c r="O3" s="80">
        <v>323637124.60640168</v>
      </c>
      <c r="P3" s="80">
        <v>-2934023.1583108306</v>
      </c>
      <c r="Q3" s="84">
        <v>-8.9843306072609052E-3</v>
      </c>
    </row>
    <row r="4" spans="1:17">
      <c r="A4" s="954" t="s">
        <v>278</v>
      </c>
      <c r="B4" s="954" t="s">
        <v>345</v>
      </c>
      <c r="C4" s="393" t="s">
        <v>306</v>
      </c>
      <c r="D4" s="80">
        <v>4130978.0689905952</v>
      </c>
      <c r="E4" s="80">
        <v>623859.00413444685</v>
      </c>
      <c r="F4" s="81">
        <v>0.17788361119129434</v>
      </c>
      <c r="G4" s="230">
        <v>0.94252315054915237</v>
      </c>
      <c r="H4" s="230">
        <v>0.15171993923354921</v>
      </c>
      <c r="I4" s="82">
        <v>8.8189242181145797</v>
      </c>
      <c r="J4" s="82">
        <v>-0.44156136825995063</v>
      </c>
      <c r="K4" s="81">
        <v>-4.7682312567890017E-2</v>
      </c>
      <c r="L4" s="83">
        <v>36430782.537121363</v>
      </c>
      <c r="M4" s="83">
        <v>3953156.9873216823</v>
      </c>
      <c r="N4" s="81">
        <v>0.12171939667387614</v>
      </c>
      <c r="O4" s="80">
        <v>7373278.3081013141</v>
      </c>
      <c r="P4" s="80">
        <v>1197554.0173140448</v>
      </c>
      <c r="Q4" s="81">
        <v>0.19391312839216515</v>
      </c>
    </row>
    <row r="5" spans="1:17">
      <c r="A5" s="954" t="s">
        <v>278</v>
      </c>
      <c r="B5" s="954" t="s">
        <v>345</v>
      </c>
      <c r="C5" s="87" t="s">
        <v>307</v>
      </c>
      <c r="D5" s="80">
        <v>5629834.3935548244</v>
      </c>
      <c r="E5" s="80">
        <v>-623687.27782883961</v>
      </c>
      <c r="F5" s="84">
        <v>-9.9733767723689928E-2</v>
      </c>
      <c r="G5" s="231">
        <v>1.2845019172372056</v>
      </c>
      <c r="H5" s="231">
        <v>-0.12557425306377668</v>
      </c>
      <c r="I5" s="85">
        <v>6.2144661964936931</v>
      </c>
      <c r="J5" s="85">
        <v>-2.5558423909615158E-3</v>
      </c>
      <c r="K5" s="84">
        <v>-4.1110396182865048E-4</v>
      </c>
      <c r="L5" s="86">
        <v>34986415.530604027</v>
      </c>
      <c r="M5" s="86">
        <v>-3891866.5210310146</v>
      </c>
      <c r="N5" s="84">
        <v>-0.10010387073847932</v>
      </c>
      <c r="O5" s="80">
        <v>4919825.2812603926</v>
      </c>
      <c r="P5" s="80">
        <v>-494488.59402385633</v>
      </c>
      <c r="Q5" s="84">
        <v>-9.1329872152618036E-2</v>
      </c>
    </row>
    <row r="6" spans="1:17">
      <c r="A6" s="954" t="s">
        <v>278</v>
      </c>
      <c r="B6" s="954" t="s">
        <v>345</v>
      </c>
      <c r="C6" s="393" t="s">
        <v>308</v>
      </c>
      <c r="D6" s="80">
        <v>4356562.8372721672</v>
      </c>
      <c r="E6" s="80">
        <v>-285351.52731572464</v>
      </c>
      <c r="F6" s="81">
        <v>-6.1472811625437662E-2</v>
      </c>
      <c r="G6" s="230">
        <v>0.99399252728409127</v>
      </c>
      <c r="H6" s="230">
        <v>-5.2690153937824835E-2</v>
      </c>
      <c r="I6" s="82">
        <v>9.3105489375390764</v>
      </c>
      <c r="J6" s="82">
        <v>0.28882335765616496</v>
      </c>
      <c r="K6" s="81">
        <v>3.2014203391444042E-2</v>
      </c>
      <c r="L6" s="83">
        <v>40561991.495886602</v>
      </c>
      <c r="M6" s="83">
        <v>-1316086.0667419136</v>
      </c>
      <c r="N6" s="81">
        <v>-3.1426611328414289E-2</v>
      </c>
      <c r="O6" s="80">
        <v>7758986.4765109271</v>
      </c>
      <c r="P6" s="80">
        <v>-382487.89660803787</v>
      </c>
      <c r="Q6" s="81">
        <v>-4.6980175712511438E-2</v>
      </c>
    </row>
    <row r="7" spans="1:17">
      <c r="A7" s="954" t="s">
        <v>278</v>
      </c>
      <c r="B7" s="954" t="s">
        <v>345</v>
      </c>
      <c r="C7" s="87" t="s">
        <v>309</v>
      </c>
      <c r="D7" s="80">
        <v>56786394.015234254</v>
      </c>
      <c r="E7" s="80">
        <v>738359.7316051051</v>
      </c>
      <c r="F7" s="84">
        <v>1.3173695403279641E-2</v>
      </c>
      <c r="G7" s="231">
        <v>12.956372583367971</v>
      </c>
      <c r="H7" s="231">
        <v>0.31837407810794183</v>
      </c>
      <c r="I7" s="85">
        <v>8.5259483463555377</v>
      </c>
      <c r="J7" s="85">
        <v>1.5805371836799864E-2</v>
      </c>
      <c r="K7" s="84">
        <v>1.8572392830678245E-3</v>
      </c>
      <c r="L7" s="86">
        <v>484157862.1496805</v>
      </c>
      <c r="M7" s="86">
        <v>7181076.9552685618</v>
      </c>
      <c r="N7" s="84">
        <v>1.5055401390953675E-2</v>
      </c>
      <c r="O7" s="80">
        <v>80572304.610061541</v>
      </c>
      <c r="P7" s="80">
        <v>998854.53684443235</v>
      </c>
      <c r="Q7" s="84">
        <v>1.2552610649976424E-2</v>
      </c>
    </row>
    <row r="8" spans="1:17">
      <c r="A8" s="954" t="s">
        <v>278</v>
      </c>
      <c r="B8" s="954" t="s">
        <v>345</v>
      </c>
      <c r="C8" s="393" t="s">
        <v>310</v>
      </c>
      <c r="D8" s="80">
        <v>27291.911013200697</v>
      </c>
      <c r="E8" s="80">
        <v>869.25378791813273</v>
      </c>
      <c r="F8" s="81">
        <v>3.2898045813741464E-2</v>
      </c>
      <c r="G8" s="230">
        <v>6.226917093983631E-3</v>
      </c>
      <c r="H8" s="230">
        <v>2.6900069626876414E-4</v>
      </c>
      <c r="I8" s="82">
        <v>10.415470090908579</v>
      </c>
      <c r="J8" s="82">
        <v>0.63215143952036534</v>
      </c>
      <c r="K8" s="81">
        <v>6.4615235590907136E-2</v>
      </c>
      <c r="L8" s="83">
        <v>284258.08288173034</v>
      </c>
      <c r="M8" s="83">
        <v>25756.807630385854</v>
      </c>
      <c r="N8" s="81">
        <v>9.9638996385383954E-2</v>
      </c>
      <c r="O8" s="80">
        <v>72620.009319066041</v>
      </c>
      <c r="P8" s="80">
        <v>1355.2817827869148</v>
      </c>
      <c r="Q8" s="81">
        <v>1.901756773148363E-2</v>
      </c>
    </row>
    <row r="9" spans="1:17">
      <c r="A9" s="954" t="s">
        <v>278</v>
      </c>
      <c r="B9" s="954" t="s">
        <v>345</v>
      </c>
      <c r="C9" s="393" t="s">
        <v>311</v>
      </c>
      <c r="D9" s="80">
        <v>6614936.9528206829</v>
      </c>
      <c r="E9" s="80">
        <v>-758097.90458540339</v>
      </c>
      <c r="F9" s="84">
        <v>-0.10282033372240294</v>
      </c>
      <c r="G9" s="231">
        <v>1.5092627250330612</v>
      </c>
      <c r="H9" s="231">
        <v>-0.15324702572094329</v>
      </c>
      <c r="I9" s="85">
        <v>7.2442757794670323</v>
      </c>
      <c r="J9" s="85">
        <v>0.27002238938041767</v>
      </c>
      <c r="K9" s="84">
        <v>3.8717031670262303E-2</v>
      </c>
      <c r="L9" s="86">
        <v>47920427.55002033</v>
      </c>
      <c r="M9" s="86">
        <v>-3500985.7994708493</v>
      </c>
      <c r="N9" s="84">
        <v>-6.8084200169217873E-2</v>
      </c>
      <c r="O9" s="80">
        <v>11055381.161834067</v>
      </c>
      <c r="P9" s="80">
        <v>-856650.14145766199</v>
      </c>
      <c r="Q9" s="84">
        <v>-7.1914698647655359E-2</v>
      </c>
    </row>
    <row r="10" spans="1:17">
      <c r="A10" s="954" t="s">
        <v>278</v>
      </c>
      <c r="B10" s="954" t="s">
        <v>350</v>
      </c>
      <c r="C10" s="87" t="s">
        <v>83</v>
      </c>
      <c r="D10" s="80">
        <v>557548072.60759163</v>
      </c>
      <c r="E10" s="80">
        <v>1470660.3121466637</v>
      </c>
      <c r="F10" s="81">
        <v>2.6447042797079108E-3</v>
      </c>
      <c r="G10" s="230">
        <v>9.466249189105687</v>
      </c>
      <c r="H10" s="230">
        <v>-3.4022498610353225E-2</v>
      </c>
      <c r="I10" s="82">
        <v>5.2839625255738234</v>
      </c>
      <c r="J10" s="82">
        <v>-0.18615263545508753</v>
      </c>
      <c r="K10" s="81">
        <v>-3.4030843953945719E-2</v>
      </c>
      <c r="L10" s="83">
        <v>2946063121.8644276</v>
      </c>
      <c r="M10" s="83">
        <v>-95744361.838610649</v>
      </c>
      <c r="N10" s="81">
        <v>-3.147614119288486E-2</v>
      </c>
      <c r="O10" s="80">
        <v>806901266.80088043</v>
      </c>
      <c r="P10" s="80">
        <v>-1652022.2347478867</v>
      </c>
      <c r="Q10" s="81">
        <v>-2.0431828763176198E-3</v>
      </c>
    </row>
    <row r="11" spans="1:17">
      <c r="A11" s="954" t="s">
        <v>278</v>
      </c>
      <c r="B11" s="954" t="s">
        <v>350</v>
      </c>
      <c r="C11" s="393" t="s">
        <v>305</v>
      </c>
      <c r="D11" s="80">
        <v>3213338918.8179212</v>
      </c>
      <c r="E11" s="80">
        <v>22430628.203641415</v>
      </c>
      <c r="F11" s="84">
        <v>7.0295433653228901E-3</v>
      </c>
      <c r="G11" s="231">
        <v>54.557209376258747</v>
      </c>
      <c r="H11" s="231">
        <v>4.2325259161962947E-2</v>
      </c>
      <c r="I11" s="85">
        <v>4.8701957244798919</v>
      </c>
      <c r="J11" s="85">
        <v>-9.4266494953329172E-2</v>
      </c>
      <c r="K11" s="84">
        <v>-1.8988259107769242E-2</v>
      </c>
      <c r="L11" s="86">
        <v>15649589463.731878</v>
      </c>
      <c r="M11" s="86">
        <v>-191554190.69895363</v>
      </c>
      <c r="N11" s="84">
        <v>-1.2092194533276337E-2</v>
      </c>
      <c r="O11" s="80">
        <v>4294911957.4730878</v>
      </c>
      <c r="P11" s="80">
        <v>23057152.352910995</v>
      </c>
      <c r="Q11" s="84">
        <v>5.3974569372711506E-3</v>
      </c>
    </row>
    <row r="12" spans="1:17">
      <c r="A12" s="954" t="s">
        <v>278</v>
      </c>
      <c r="B12" s="954" t="s">
        <v>350</v>
      </c>
      <c r="C12" s="87" t="s">
        <v>306</v>
      </c>
      <c r="D12" s="80">
        <v>51507753.505111426</v>
      </c>
      <c r="E12" s="80">
        <v>4945199.6950264126</v>
      </c>
      <c r="F12" s="81">
        <v>0.10620550829742781</v>
      </c>
      <c r="G12" s="230">
        <v>0.87451693191231672</v>
      </c>
      <c r="H12" s="230">
        <v>7.9021733062771937E-2</v>
      </c>
      <c r="I12" s="82">
        <v>9.199962480149825</v>
      </c>
      <c r="J12" s="82">
        <v>-7.0398821771847864E-2</v>
      </c>
      <c r="K12" s="81">
        <v>-7.5939674279205003E-3</v>
      </c>
      <c r="L12" s="83">
        <v>473869399.68383074</v>
      </c>
      <c r="M12" s="83">
        <v>42217702.724173069</v>
      </c>
      <c r="N12" s="81">
        <v>9.780501969883082E-2</v>
      </c>
      <c r="O12" s="80">
        <v>91347082.988743007</v>
      </c>
      <c r="P12" s="80">
        <v>9372800.0175137371</v>
      </c>
      <c r="Q12" s="81">
        <v>0.11433829827829459</v>
      </c>
    </row>
    <row r="13" spans="1:17">
      <c r="A13" s="954" t="s">
        <v>278</v>
      </c>
      <c r="B13" s="954" t="s">
        <v>350</v>
      </c>
      <c r="C13" s="393" t="s">
        <v>307</v>
      </c>
      <c r="D13" s="80">
        <v>81280308.856801778</v>
      </c>
      <c r="E13" s="80">
        <v>1092794.6198720336</v>
      </c>
      <c r="F13" s="84">
        <v>1.3627989722229792E-2</v>
      </c>
      <c r="G13" s="231">
        <v>1.3800059503523483</v>
      </c>
      <c r="H13" s="231">
        <v>1.004710223304528E-2</v>
      </c>
      <c r="I13" s="85">
        <v>6.2223794372744656</v>
      </c>
      <c r="J13" s="85">
        <v>-0.15677762053929545</v>
      </c>
      <c r="K13" s="84">
        <v>-2.4576541871979812E-2</v>
      </c>
      <c r="L13" s="86">
        <v>505756922.48588103</v>
      </c>
      <c r="M13" s="86">
        <v>-5771824.9071708322</v>
      </c>
      <c r="N13" s="84">
        <v>-1.1283481009789346E-2</v>
      </c>
      <c r="O13" s="80">
        <v>69518599.137089863</v>
      </c>
      <c r="P13" s="80">
        <v>1028405.0091354102</v>
      </c>
      <c r="Q13" s="84">
        <v>1.5015361282435961E-2</v>
      </c>
    </row>
    <row r="14" spans="1:17">
      <c r="A14" s="954" t="s">
        <v>278</v>
      </c>
      <c r="B14" s="954" t="s">
        <v>350</v>
      </c>
      <c r="C14" s="87" t="s">
        <v>308</v>
      </c>
      <c r="D14" s="80">
        <v>59470243.654401571</v>
      </c>
      <c r="E14" s="80">
        <v>-2294534.2321637571</v>
      </c>
      <c r="F14" s="81">
        <v>-3.7149558545775153E-2</v>
      </c>
      <c r="G14" s="230">
        <v>1.0097069175335738</v>
      </c>
      <c r="H14" s="230">
        <v>-4.5509780140972067E-2</v>
      </c>
      <c r="I14" s="82">
        <v>9.3076339717931162</v>
      </c>
      <c r="J14" s="82">
        <v>0.25646526513304302</v>
      </c>
      <c r="K14" s="81">
        <v>2.8335044174387064E-2</v>
      </c>
      <c r="L14" s="83">
        <v>553527260.14852202</v>
      </c>
      <c r="M14" s="83">
        <v>-5516164.6321681738</v>
      </c>
      <c r="N14" s="81">
        <v>-9.8671487538416827E-3</v>
      </c>
      <c r="O14" s="80">
        <v>105458901.64109927</v>
      </c>
      <c r="P14" s="80">
        <v>-2814434.6006942838</v>
      </c>
      <c r="Q14" s="81">
        <v>-2.5993792178058986E-2</v>
      </c>
    </row>
    <row r="15" spans="1:17">
      <c r="A15" s="954" t="s">
        <v>278</v>
      </c>
      <c r="B15" s="954" t="s">
        <v>350</v>
      </c>
      <c r="C15" s="393" t="s">
        <v>309</v>
      </c>
      <c r="D15" s="80">
        <v>757908573.46446228</v>
      </c>
      <c r="E15" s="80">
        <v>32145920.27778554</v>
      </c>
      <c r="F15" s="84">
        <v>4.4292607420124634E-2</v>
      </c>
      <c r="G15" s="231">
        <v>12.868040930389407</v>
      </c>
      <c r="H15" s="231">
        <v>0.46879177259810589</v>
      </c>
      <c r="I15" s="85">
        <v>8.5894963344626376</v>
      </c>
      <c r="J15" s="85">
        <v>4.7744694582551261E-2</v>
      </c>
      <c r="K15" s="84">
        <v>5.5895671749151355E-3</v>
      </c>
      <c r="L15" s="86">
        <v>6510052913.630806</v>
      </c>
      <c r="M15" s="86">
        <v>310768580.60978699</v>
      </c>
      <c r="N15" s="84">
        <v>5.0129751099566688E-2</v>
      </c>
      <c r="O15" s="80">
        <v>1076096548.1607265</v>
      </c>
      <c r="P15" s="80">
        <v>36901326.893668771</v>
      </c>
      <c r="Q15" s="84">
        <v>3.5509523271937446E-2</v>
      </c>
    </row>
    <row r="16" spans="1:17">
      <c r="A16" s="954" t="s">
        <v>278</v>
      </c>
      <c r="B16" s="954" t="s">
        <v>350</v>
      </c>
      <c r="C16" s="87" t="s">
        <v>310</v>
      </c>
      <c r="D16" s="80">
        <v>354215.54215935868</v>
      </c>
      <c r="E16" s="80">
        <v>-26030.988151609024</v>
      </c>
      <c r="F16" s="81">
        <v>-6.8458187193242079E-2</v>
      </c>
      <c r="G16" s="230">
        <v>6.0139972739079008E-3</v>
      </c>
      <c r="H16" s="230">
        <v>-4.8230210166581335E-4</v>
      </c>
      <c r="I16" s="82">
        <v>10.50609339874423</v>
      </c>
      <c r="J16" s="82">
        <v>1.171821859532681</v>
      </c>
      <c r="K16" s="81">
        <v>0.12553972258146487</v>
      </c>
      <c r="L16" s="83">
        <v>3721421.5692130472</v>
      </c>
      <c r="M16" s="83">
        <v>172097.20344743971</v>
      </c>
      <c r="N16" s="81">
        <v>4.8487313559553318E-2</v>
      </c>
      <c r="O16" s="80">
        <v>973637.16616451391</v>
      </c>
      <c r="P16" s="80">
        <v>-19064.307792738662</v>
      </c>
      <c r="Q16" s="81">
        <v>-1.9204472132736659E-2</v>
      </c>
    </row>
    <row r="17" spans="1:17">
      <c r="A17" s="954" t="s">
        <v>278</v>
      </c>
      <c r="B17" s="954" t="s">
        <v>350</v>
      </c>
      <c r="C17" s="393" t="s">
        <v>311</v>
      </c>
      <c r="D17" s="80">
        <v>87710457.195035115</v>
      </c>
      <c r="E17" s="80">
        <v>-3750177.0287807882</v>
      </c>
      <c r="F17" s="84">
        <v>-4.100318197667014E-2</v>
      </c>
      <c r="G17" s="231">
        <v>1.4891792924965532</v>
      </c>
      <c r="H17" s="231">
        <v>-7.3374507828323665E-2</v>
      </c>
      <c r="I17" s="85">
        <v>7.2823286090675445</v>
      </c>
      <c r="J17" s="85">
        <v>6.5085501871371854E-2</v>
      </c>
      <c r="K17" s="84">
        <v>9.018055912024963E-3</v>
      </c>
      <c r="L17" s="86">
        <v>638736371.74579847</v>
      </c>
      <c r="M17" s="86">
        <v>-21357260.185827255</v>
      </c>
      <c r="N17" s="84">
        <v>-3.2354895052281764E-2</v>
      </c>
      <c r="O17" s="80">
        <v>147080258.60601065</v>
      </c>
      <c r="P17" s="80">
        <v>-5998586.9806964397</v>
      </c>
      <c r="Q17" s="84">
        <v>-3.9186256975649279E-2</v>
      </c>
    </row>
    <row r="18" spans="1:17">
      <c r="A18" s="954" t="s">
        <v>278</v>
      </c>
      <c r="B18" s="954" t="s">
        <v>353</v>
      </c>
      <c r="C18" s="87" t="s">
        <v>83</v>
      </c>
      <c r="D18" s="80">
        <v>42546724.409616254</v>
      </c>
      <c r="E18" s="80">
        <v>1303683.4879209921</v>
      </c>
      <c r="F18" s="81">
        <v>3.160978091785685E-2</v>
      </c>
      <c r="G18" s="230">
        <v>8.9968103734000415</v>
      </c>
      <c r="H18" s="230">
        <v>-7.3655014233468208E-2</v>
      </c>
      <c r="I18" s="82">
        <v>5.3676225103111985</v>
      </c>
      <c r="J18" s="82">
        <v>-0.22880641920940992</v>
      </c>
      <c r="K18" s="81">
        <v>-4.0884360739842279E-2</v>
      </c>
      <c r="L18" s="83">
        <v>228374755.68106315</v>
      </c>
      <c r="M18" s="83">
        <v>-2438991.6745145023</v>
      </c>
      <c r="N18" s="81">
        <v>-1.0566925507938398E-2</v>
      </c>
      <c r="O18" s="80">
        <v>62811806.316846028</v>
      </c>
      <c r="P18" s="80">
        <v>2618435.6151876748</v>
      </c>
      <c r="Q18" s="81">
        <v>4.3500398543315597E-2</v>
      </c>
    </row>
    <row r="19" spans="1:17">
      <c r="A19" s="954" t="s">
        <v>278</v>
      </c>
      <c r="B19" s="954" t="s">
        <v>353</v>
      </c>
      <c r="C19" s="393" t="s">
        <v>305</v>
      </c>
      <c r="D19" s="80">
        <v>261739495.27194011</v>
      </c>
      <c r="E19" s="80">
        <v>9838181.4702421725</v>
      </c>
      <c r="F19" s="84">
        <v>3.9055697335453353E-2</v>
      </c>
      <c r="G19" s="231">
        <v>55.346695635607006</v>
      </c>
      <c r="H19" s="231">
        <v>-5.3248133713651669E-2</v>
      </c>
      <c r="I19" s="85">
        <v>4.8553670256790724</v>
      </c>
      <c r="J19" s="85">
        <v>-0.22662231487078976</v>
      </c>
      <c r="K19" s="84">
        <v>-4.4593229085023944E-2</v>
      </c>
      <c r="L19" s="86">
        <v>1270841314.6612616</v>
      </c>
      <c r="M19" s="86">
        <v>-9318476.9494731426</v>
      </c>
      <c r="N19" s="84">
        <v>-7.2791514079256943E-3</v>
      </c>
      <c r="O19" s="80">
        <v>349842583.91417277</v>
      </c>
      <c r="P19" s="80">
        <v>11455496.390333056</v>
      </c>
      <c r="Q19" s="84">
        <v>3.3853231440239294E-2</v>
      </c>
    </row>
    <row r="20" spans="1:17">
      <c r="A20" s="954" t="s">
        <v>278</v>
      </c>
      <c r="B20" s="954" t="s">
        <v>353</v>
      </c>
      <c r="C20" s="87" t="s">
        <v>306</v>
      </c>
      <c r="D20" s="80">
        <v>4348155.1110283248</v>
      </c>
      <c r="E20" s="80">
        <v>823185.33598247916</v>
      </c>
      <c r="F20" s="81">
        <v>0.23352975727906003</v>
      </c>
      <c r="G20" s="230">
        <v>0.91944861915645837</v>
      </c>
      <c r="H20" s="230">
        <v>0.14421198232086896</v>
      </c>
      <c r="I20" s="82">
        <v>9.189443495188085</v>
      </c>
      <c r="J20" s="82">
        <v>-0.13198216583337974</v>
      </c>
      <c r="K20" s="81">
        <v>-1.4159010717134959E-2</v>
      </c>
      <c r="L20" s="83">
        <v>39957125.701108068</v>
      </c>
      <c r="M20" s="83">
        <v>7099381.9856706634</v>
      </c>
      <c r="N20" s="81">
        <v>0.21606419622584105</v>
      </c>
      <c r="O20" s="80">
        <v>7756261.5646481765</v>
      </c>
      <c r="P20" s="80">
        <v>1551492.6480189832</v>
      </c>
      <c r="Q20" s="81">
        <v>0.2500484174133995</v>
      </c>
    </row>
    <row r="21" spans="1:17">
      <c r="A21" s="954" t="s">
        <v>278</v>
      </c>
      <c r="B21" s="954" t="s">
        <v>353</v>
      </c>
      <c r="C21" s="393" t="s">
        <v>307</v>
      </c>
      <c r="D21" s="80">
        <v>5692369.8322739378</v>
      </c>
      <c r="E21" s="80">
        <v>-175012.19214171451</v>
      </c>
      <c r="F21" s="84">
        <v>-2.9827986555749184E-2</v>
      </c>
      <c r="G21" s="231">
        <v>1.2036924737890422</v>
      </c>
      <c r="H21" s="231">
        <v>-8.6704266585398093E-2</v>
      </c>
      <c r="I21" s="85">
        <v>6.4142575348253486</v>
      </c>
      <c r="J21" s="85">
        <v>-0.14026814482830829</v>
      </c>
      <c r="K21" s="84">
        <v>-2.1400197616697737E-2</v>
      </c>
      <c r="L21" s="86">
        <v>36512326.087675609</v>
      </c>
      <c r="M21" s="86">
        <v>-1945580.0636950433</v>
      </c>
      <c r="N21" s="84">
        <v>-5.0589859365645737E-2</v>
      </c>
      <c r="O21" s="80">
        <v>5047391.4733221605</v>
      </c>
      <c r="P21" s="80">
        <v>-80305.1562687736</v>
      </c>
      <c r="Q21" s="84">
        <v>-1.5661058379575002E-2</v>
      </c>
    </row>
    <row r="22" spans="1:17">
      <c r="A22" s="954" t="s">
        <v>278</v>
      </c>
      <c r="B22" s="954" t="s">
        <v>353</v>
      </c>
      <c r="C22" s="87" t="s">
        <v>308</v>
      </c>
      <c r="D22" s="80">
        <v>4819340.2347328272</v>
      </c>
      <c r="E22" s="80">
        <v>132376.09228059277</v>
      </c>
      <c r="F22" s="81">
        <v>2.8243461707247706E-2</v>
      </c>
      <c r="G22" s="230">
        <v>1.0190840968003807</v>
      </c>
      <c r="H22" s="230">
        <v>-1.1706676069839439E-2</v>
      </c>
      <c r="I22" s="82">
        <v>9.3937511374848519</v>
      </c>
      <c r="J22" s="82">
        <v>0.32361190068153967</v>
      </c>
      <c r="K22" s="81">
        <v>3.5678823911372913E-2</v>
      </c>
      <c r="L22" s="83">
        <v>45271682.811948009</v>
      </c>
      <c r="M22" s="83">
        <v>2760265.4420018122</v>
      </c>
      <c r="N22" s="81">
        <v>6.4929979115521216E-2</v>
      </c>
      <c r="O22" s="80">
        <v>8583443.229087485</v>
      </c>
      <c r="P22" s="80">
        <v>354735.03634607513</v>
      </c>
      <c r="Q22" s="81">
        <v>4.3109444160261863E-2</v>
      </c>
    </row>
    <row r="23" spans="1:17">
      <c r="A23" s="954" t="s">
        <v>278</v>
      </c>
      <c r="B23" s="954" t="s">
        <v>353</v>
      </c>
      <c r="C23" s="393" t="s">
        <v>309</v>
      </c>
      <c r="D23" s="80">
        <v>59325482.693823397</v>
      </c>
      <c r="E23" s="80">
        <v>4083546.159598358</v>
      </c>
      <c r="F23" s="84">
        <v>7.3921126155097855E-2</v>
      </c>
      <c r="G23" s="231">
        <v>12.54479928861741</v>
      </c>
      <c r="H23" s="231">
        <v>0.39559636658080777</v>
      </c>
      <c r="I23" s="85">
        <v>8.7352940633712137</v>
      </c>
      <c r="J23" s="85">
        <v>9.184472807424271E-2</v>
      </c>
      <c r="K23" s="84">
        <v>1.0625934683180174E-2</v>
      </c>
      <c r="L23" s="86">
        <v>518225536.78198719</v>
      </c>
      <c r="M23" s="86">
        <v>40744657.164722323</v>
      </c>
      <c r="N23" s="84">
        <v>8.5332541896509212E-2</v>
      </c>
      <c r="O23" s="80">
        <v>85265944.579710498</v>
      </c>
      <c r="P23" s="80">
        <v>5424962.0918225199</v>
      </c>
      <c r="Q23" s="84">
        <v>6.7947085854629816E-2</v>
      </c>
    </row>
    <row r="24" spans="1:17">
      <c r="A24" s="954" t="s">
        <v>278</v>
      </c>
      <c r="B24" s="954" t="s">
        <v>353</v>
      </c>
      <c r="C24" s="87" t="s">
        <v>310</v>
      </c>
      <c r="D24" s="80">
        <v>31593.770860046148</v>
      </c>
      <c r="E24" s="80">
        <v>2310.9361025697726</v>
      </c>
      <c r="F24" s="81">
        <v>7.8917772876471726E-2</v>
      </c>
      <c r="G24" s="230">
        <v>6.6807297001750757E-3</v>
      </c>
      <c r="H24" s="230">
        <v>2.4063864035796332E-4</v>
      </c>
      <c r="I24" s="82">
        <v>10.671132332921673</v>
      </c>
      <c r="J24" s="82">
        <v>0.97110928861120449</v>
      </c>
      <c r="K24" s="81">
        <v>0.1001141218093092</v>
      </c>
      <c r="L24" s="83">
        <v>337141.30974355701</v>
      </c>
      <c r="M24" s="83">
        <v>53097.137793300615</v>
      </c>
      <c r="N24" s="81">
        <v>0.18693267821245535</v>
      </c>
      <c r="O24" s="80">
        <v>87076.411100149155</v>
      </c>
      <c r="P24" s="80">
        <v>10381.931135611099</v>
      </c>
      <c r="Q24" s="81">
        <v>0.13536738420302857</v>
      </c>
    </row>
    <row r="25" spans="1:17">
      <c r="A25" s="954" t="s">
        <v>278</v>
      </c>
      <c r="B25" s="954" t="s">
        <v>353</v>
      </c>
      <c r="C25" s="87" t="s">
        <v>311</v>
      </c>
      <c r="D25" s="80">
        <v>7472315.0403518397</v>
      </c>
      <c r="E25" s="80">
        <v>118463.31161571853</v>
      </c>
      <c r="F25" s="84">
        <v>1.6109015518059454E-2</v>
      </c>
      <c r="G25" s="231">
        <v>1.5800746685250391</v>
      </c>
      <c r="H25" s="231">
        <v>-3.7237151375268951E-2</v>
      </c>
      <c r="I25" s="85">
        <v>7.0472404021595523</v>
      </c>
      <c r="J25" s="85">
        <v>-0.22975920216003853</v>
      </c>
      <c r="K25" s="84">
        <v>-3.1573342675964226E-2</v>
      </c>
      <c r="L25" s="86">
        <v>52659200.450031973</v>
      </c>
      <c r="M25" s="86">
        <v>-854775.67020571977</v>
      </c>
      <c r="N25" s="84">
        <v>-1.5972942625028835E-2</v>
      </c>
      <c r="O25" s="80">
        <v>12320135.329978039</v>
      </c>
      <c r="P25" s="80">
        <v>-208204.61963762157</v>
      </c>
      <c r="Q25" s="84">
        <v>-1.6618691740082354E-2</v>
      </c>
    </row>
    <row r="26" spans="1:17">
      <c r="A26" s="954" t="s">
        <v>249</v>
      </c>
      <c r="B26" s="954" t="s">
        <v>345</v>
      </c>
      <c r="C26" s="393" t="s">
        <v>83</v>
      </c>
      <c r="D26" s="80">
        <v>40614927.567847252</v>
      </c>
      <c r="E26" s="80">
        <v>-507086.37313653529</v>
      </c>
      <c r="F26" s="81">
        <v>-1.2331263100690538E-2</v>
      </c>
      <c r="G26" s="230">
        <v>9.3126131797661227</v>
      </c>
      <c r="H26" s="230">
        <v>-6.0550140870248015E-3</v>
      </c>
      <c r="I26" s="82">
        <v>5.1366624922829223</v>
      </c>
      <c r="J26" s="82">
        <v>-0.23732779722535646</v>
      </c>
      <c r="K26" s="81">
        <v>-4.4162304812625931E-2</v>
      </c>
      <c r="L26" s="83">
        <v>208625175.06454864</v>
      </c>
      <c r="M26" s="83">
        <v>-12364128.539322287</v>
      </c>
      <c r="N26" s="81">
        <v>-5.5948990913539005E-2</v>
      </c>
      <c r="O26" s="80">
        <v>59029023.27905336</v>
      </c>
      <c r="P26" s="80">
        <v>-1262285.229052335</v>
      </c>
      <c r="Q26" s="81">
        <v>-2.0936437776642891E-2</v>
      </c>
    </row>
    <row r="27" spans="1:17">
      <c r="A27" s="954" t="s">
        <v>249</v>
      </c>
      <c r="B27" s="954" t="s">
        <v>345</v>
      </c>
      <c r="C27" s="87" t="s">
        <v>305</v>
      </c>
      <c r="D27" s="80">
        <v>241442000.64977768</v>
      </c>
      <c r="E27" s="80">
        <v>-2017303.8660930991</v>
      </c>
      <c r="F27" s="84">
        <v>-8.2860002828998216E-3</v>
      </c>
      <c r="G27" s="231">
        <v>55.360334045756296</v>
      </c>
      <c r="H27" s="231">
        <v>0.18997004691131991</v>
      </c>
      <c r="I27" s="85">
        <v>4.7090639813607309</v>
      </c>
      <c r="J27" s="85">
        <v>-0.24768874312002698</v>
      </c>
      <c r="K27" s="84">
        <v>-4.9969961563086342E-2</v>
      </c>
      <c r="L27" s="86">
        <v>1136965828.8475423</v>
      </c>
      <c r="M27" s="86">
        <v>-69801742.11169076</v>
      </c>
      <c r="N27" s="84">
        <v>-5.7841910730337981E-2</v>
      </c>
      <c r="O27" s="80">
        <v>316619022.67629254</v>
      </c>
      <c r="P27" s="80">
        <v>-2790963.4442476034</v>
      </c>
      <c r="Q27" s="84">
        <v>-8.7378715930138112E-3</v>
      </c>
    </row>
    <row r="28" spans="1:17">
      <c r="A28" s="954" t="s">
        <v>249</v>
      </c>
      <c r="B28" s="954" t="s">
        <v>345</v>
      </c>
      <c r="C28" s="393" t="s">
        <v>306</v>
      </c>
      <c r="D28" s="80">
        <v>4130978.0689905952</v>
      </c>
      <c r="E28" s="80">
        <v>623859.00413444685</v>
      </c>
      <c r="F28" s="81">
        <v>0.17788361119129434</v>
      </c>
      <c r="G28" s="230">
        <v>0.94719363333449602</v>
      </c>
      <c r="H28" s="230">
        <v>0.15244464733799157</v>
      </c>
      <c r="I28" s="82">
        <v>8.8189242181145797</v>
      </c>
      <c r="J28" s="82">
        <v>-0.44156136825995063</v>
      </c>
      <c r="K28" s="81">
        <v>-4.7682312567890017E-2</v>
      </c>
      <c r="L28" s="83">
        <v>36430782.537121363</v>
      </c>
      <c r="M28" s="83">
        <v>3953156.9873216823</v>
      </c>
      <c r="N28" s="81">
        <v>0.12171939667387614</v>
      </c>
      <c r="O28" s="80">
        <v>7373278.3081013141</v>
      </c>
      <c r="P28" s="80">
        <v>1197554.0173140448</v>
      </c>
      <c r="Q28" s="81">
        <v>0.19391312839216515</v>
      </c>
    </row>
    <row r="29" spans="1:17">
      <c r="A29" s="954" t="s">
        <v>249</v>
      </c>
      <c r="B29" s="954" t="s">
        <v>345</v>
      </c>
      <c r="C29" s="87" t="s">
        <v>307</v>
      </c>
      <c r="D29" s="80">
        <v>5619610.4294522619</v>
      </c>
      <c r="E29" s="80">
        <v>-619665.16357596591</v>
      </c>
      <c r="F29" s="84">
        <v>-9.9316844453606168E-2</v>
      </c>
      <c r="G29" s="231">
        <v>1.2885227497462741</v>
      </c>
      <c r="H29" s="231">
        <v>-0.12536079946117562</v>
      </c>
      <c r="I29" s="85">
        <v>6.2040933553084683</v>
      </c>
      <c r="J29" s="85">
        <v>1.494704553328674E-4</v>
      </c>
      <c r="K29" s="84">
        <v>2.4092812267015821E-5</v>
      </c>
      <c r="L29" s="86">
        <v>34864587.724786945</v>
      </c>
      <c r="M29" s="86">
        <v>-3843527.9364939481</v>
      </c>
      <c r="N29" s="84">
        <v>-9.9295144463427534E-2</v>
      </c>
      <c r="O29" s="80">
        <v>4896610.4865935063</v>
      </c>
      <c r="P29" s="80">
        <v>-483962.50842955988</v>
      </c>
      <c r="Q29" s="84">
        <v>-8.9946276888579813E-2</v>
      </c>
    </row>
    <row r="30" spans="1:17">
      <c r="A30" s="954" t="s">
        <v>249</v>
      </c>
      <c r="B30" s="954" t="s">
        <v>345</v>
      </c>
      <c r="C30" s="393" t="s">
        <v>308</v>
      </c>
      <c r="D30" s="80">
        <v>4356160.0797385676</v>
      </c>
      <c r="E30" s="80">
        <v>-285689.82576870453</v>
      </c>
      <c r="F30" s="81">
        <v>-6.1546545361096439E-2</v>
      </c>
      <c r="G30" s="230">
        <v>0.99882570771489976</v>
      </c>
      <c r="H30" s="230">
        <v>-5.3064871797316004E-2</v>
      </c>
      <c r="I30" s="82">
        <v>9.3106177277871556</v>
      </c>
      <c r="J30" s="82">
        <v>0.28889243234999995</v>
      </c>
      <c r="K30" s="81">
        <v>3.2021860884648166E-2</v>
      </c>
      <c r="L30" s="83">
        <v>40558541.263492614</v>
      </c>
      <c r="M30" s="83">
        <v>-1318953.4466449171</v>
      </c>
      <c r="N30" s="81">
        <v>-3.1495519389932135E-2</v>
      </c>
      <c r="O30" s="80">
        <v>7758211.0507997796</v>
      </c>
      <c r="P30" s="80">
        <v>-383139.36254421435</v>
      </c>
      <c r="Q30" s="81">
        <v>-4.7060910425404841E-2</v>
      </c>
    </row>
    <row r="31" spans="1:17">
      <c r="A31" s="954" t="s">
        <v>249</v>
      </c>
      <c r="B31" s="954" t="s">
        <v>345</v>
      </c>
      <c r="C31" s="87" t="s">
        <v>309</v>
      </c>
      <c r="D31" s="80">
        <v>56588526.714227676</v>
      </c>
      <c r="E31" s="80">
        <v>760002.90771487355</v>
      </c>
      <c r="F31" s="84">
        <v>1.3613165025621073E-2</v>
      </c>
      <c r="G31" s="231">
        <v>12.975206192898703</v>
      </c>
      <c r="H31" s="231">
        <v>0.32389271753835835</v>
      </c>
      <c r="I31" s="85">
        <v>8.512545594038901</v>
      </c>
      <c r="J31" s="85">
        <v>1.6768105578744752E-2</v>
      </c>
      <c r="K31" s="84">
        <v>1.9736987699502401E-3</v>
      </c>
      <c r="L31" s="86">
        <v>481712413.75435144</v>
      </c>
      <c r="M31" s="86">
        <v>7405697.9850180745</v>
      </c>
      <c r="N31" s="84">
        <v>1.5613732082637518E-2</v>
      </c>
      <c r="O31" s="80">
        <v>79745565.676772013</v>
      </c>
      <c r="P31" s="80">
        <v>1076109.068782106</v>
      </c>
      <c r="Q31" s="84">
        <v>1.3678867443363187E-2</v>
      </c>
    </row>
    <row r="32" spans="1:17">
      <c r="A32" s="954" t="s">
        <v>249</v>
      </c>
      <c r="B32" s="954" t="s">
        <v>345</v>
      </c>
      <c r="C32" s="393" t="s">
        <v>310</v>
      </c>
      <c r="D32" s="80">
        <v>27291.911013200697</v>
      </c>
      <c r="E32" s="80">
        <v>869.25378791813273</v>
      </c>
      <c r="F32" s="81">
        <v>3.2898045813741464E-2</v>
      </c>
      <c r="G32" s="230">
        <v>6.257773321839963E-3</v>
      </c>
      <c r="H32" s="230">
        <v>2.7012943271301562E-4</v>
      </c>
      <c r="I32" s="82">
        <v>10.415470090908579</v>
      </c>
      <c r="J32" s="82">
        <v>0.63215143952036534</v>
      </c>
      <c r="K32" s="81">
        <v>6.4615235590907136E-2</v>
      </c>
      <c r="L32" s="83">
        <v>284258.08288173034</v>
      </c>
      <c r="M32" s="83">
        <v>25756.807630385854</v>
      </c>
      <c r="N32" s="81">
        <v>9.9638996385383954E-2</v>
      </c>
      <c r="O32" s="80">
        <v>72620.009319066041</v>
      </c>
      <c r="P32" s="80">
        <v>1355.2817827869148</v>
      </c>
      <c r="Q32" s="81">
        <v>1.901756773148363E-2</v>
      </c>
    </row>
    <row r="33" spans="1:17">
      <c r="A33" s="954" t="s">
        <v>249</v>
      </c>
      <c r="B33" s="954" t="s">
        <v>345</v>
      </c>
      <c r="C33" s="393" t="s">
        <v>311</v>
      </c>
      <c r="D33" s="80">
        <v>6608058.8872251213</v>
      </c>
      <c r="E33" s="80">
        <v>-756200.94543702807</v>
      </c>
      <c r="F33" s="84">
        <v>-0.1026852613324569</v>
      </c>
      <c r="G33" s="231">
        <v>1.5151644966753559</v>
      </c>
      <c r="H33" s="231">
        <v>-0.15365196674947312</v>
      </c>
      <c r="I33" s="85">
        <v>7.2368134449379289</v>
      </c>
      <c r="J33" s="85">
        <v>0.27209060530126639</v>
      </c>
      <c r="K33" s="84">
        <v>3.9066968143051169E-2</v>
      </c>
      <c r="L33" s="86">
        <v>47821289.400012329</v>
      </c>
      <c r="M33" s="86">
        <v>-3468739.2535486072</v>
      </c>
      <c r="N33" s="84">
        <v>-6.7629895022641634E-2</v>
      </c>
      <c r="O33" s="80">
        <v>11033818.79646272</v>
      </c>
      <c r="P33" s="80">
        <v>-850240.93394125439</v>
      </c>
      <c r="Q33" s="84">
        <v>-7.1544653361680144E-2</v>
      </c>
    </row>
    <row r="34" spans="1:17">
      <c r="A34" s="954" t="s">
        <v>249</v>
      </c>
      <c r="B34" s="954" t="s">
        <v>350</v>
      </c>
      <c r="C34" s="87" t="s">
        <v>83</v>
      </c>
      <c r="D34" s="80">
        <v>556919778.91582608</v>
      </c>
      <c r="E34" s="80">
        <v>1574959.5585814714</v>
      </c>
      <c r="F34" s="81">
        <v>2.8360029727194135E-3</v>
      </c>
      <c r="G34" s="230">
        <v>9.5016636601528042</v>
      </c>
      <c r="H34" s="230">
        <v>-3.4786409480554781E-2</v>
      </c>
      <c r="I34" s="82">
        <v>5.2784103661541488</v>
      </c>
      <c r="J34" s="82">
        <v>-0.1856529757185621</v>
      </c>
      <c r="K34" s="81">
        <v>-3.3977090692900502E-2</v>
      </c>
      <c r="L34" s="83">
        <v>2939651134.1455731</v>
      </c>
      <c r="M34" s="83">
        <v>-94788135.403269768</v>
      </c>
      <c r="N34" s="81">
        <v>-3.1237446850390507E-2</v>
      </c>
      <c r="O34" s="80">
        <v>805647488.12224972</v>
      </c>
      <c r="P34" s="80">
        <v>-1467361.5719087124</v>
      </c>
      <c r="Q34" s="81">
        <v>-1.8180331739215832E-3</v>
      </c>
    </row>
    <row r="35" spans="1:17">
      <c r="A35" s="954" t="s">
        <v>249</v>
      </c>
      <c r="B35" s="954" t="s">
        <v>350</v>
      </c>
      <c r="C35" s="393" t="s">
        <v>305</v>
      </c>
      <c r="D35" s="80">
        <v>3204883982.6569257</v>
      </c>
      <c r="E35" s="80">
        <v>23105546.277671814</v>
      </c>
      <c r="F35" s="84">
        <v>7.2618338264826103E-3</v>
      </c>
      <c r="G35" s="231">
        <v>54.678843930266723</v>
      </c>
      <c r="H35" s="231">
        <v>4.0950258573417386E-2</v>
      </c>
      <c r="I35" s="85">
        <v>4.8426016739318403</v>
      </c>
      <c r="J35" s="85">
        <v>-9.4022244979962366E-2</v>
      </c>
      <c r="K35" s="84">
        <v>-1.9045859381706359E-2</v>
      </c>
      <c r="L35" s="86">
        <v>15519976539.17177</v>
      </c>
      <c r="M35" s="86">
        <v>-187266994.53584862</v>
      </c>
      <c r="N35" s="84">
        <v>-1.1922333421136251E-2</v>
      </c>
      <c r="O35" s="80">
        <v>4205875570.9277339</v>
      </c>
      <c r="P35" s="80">
        <v>23937899.730051517</v>
      </c>
      <c r="Q35" s="84">
        <v>5.7241168119073959E-3</v>
      </c>
    </row>
    <row r="36" spans="1:17">
      <c r="A36" s="954" t="s">
        <v>249</v>
      </c>
      <c r="B36" s="954" t="s">
        <v>350</v>
      </c>
      <c r="C36" s="87" t="s">
        <v>306</v>
      </c>
      <c r="D36" s="80">
        <v>51507753.505111426</v>
      </c>
      <c r="E36" s="80">
        <v>4945199.6950264126</v>
      </c>
      <c r="F36" s="81">
        <v>0.10620550829742781</v>
      </c>
      <c r="G36" s="230">
        <v>0.87877889818956445</v>
      </c>
      <c r="H36" s="230">
        <v>7.9200953015923892E-2</v>
      </c>
      <c r="I36" s="82">
        <v>9.199962480149825</v>
      </c>
      <c r="J36" s="82">
        <v>-7.0398821771847864E-2</v>
      </c>
      <c r="K36" s="81">
        <v>-7.5939674279205003E-3</v>
      </c>
      <c r="L36" s="83">
        <v>473869399.68383074</v>
      </c>
      <c r="M36" s="83">
        <v>42217702.724173069</v>
      </c>
      <c r="N36" s="81">
        <v>9.780501969883082E-2</v>
      </c>
      <c r="O36" s="80">
        <v>91347082.988743007</v>
      </c>
      <c r="P36" s="80">
        <v>9372800.0175137371</v>
      </c>
      <c r="Q36" s="81">
        <v>0.11433829827829459</v>
      </c>
    </row>
    <row r="37" spans="1:17">
      <c r="A37" s="954" t="s">
        <v>249</v>
      </c>
      <c r="B37" s="954" t="s">
        <v>350</v>
      </c>
      <c r="C37" s="393" t="s">
        <v>307</v>
      </c>
      <c r="D37" s="80">
        <v>81111949.338680834</v>
      </c>
      <c r="E37" s="80">
        <v>1104847.7443661988</v>
      </c>
      <c r="F37" s="84">
        <v>1.3809370947699849E-2</v>
      </c>
      <c r="G37" s="231">
        <v>1.3838590235308985</v>
      </c>
      <c r="H37" s="231">
        <v>9.9671585570946242E-3</v>
      </c>
      <c r="I37" s="85">
        <v>6.2119380808035061</v>
      </c>
      <c r="J37" s="85">
        <v>-0.15477491547380673</v>
      </c>
      <c r="K37" s="84">
        <v>-2.4310019246085904E-2</v>
      </c>
      <c r="L37" s="86">
        <v>503862406.90515625</v>
      </c>
      <c r="M37" s="86">
        <v>-5519846.6098460555</v>
      </c>
      <c r="N37" s="84">
        <v>-1.0836354371900954E-2</v>
      </c>
      <c r="O37" s="80">
        <v>69144766.041665524</v>
      </c>
      <c r="P37" s="80">
        <v>1074221.1035867929</v>
      </c>
      <c r="Q37" s="84">
        <v>1.5780997560163098E-2</v>
      </c>
    </row>
    <row r="38" spans="1:17">
      <c r="A38" s="954" t="s">
        <v>249</v>
      </c>
      <c r="B38" s="954" t="s">
        <v>350</v>
      </c>
      <c r="C38" s="87" t="s">
        <v>308</v>
      </c>
      <c r="D38" s="80">
        <v>59467629.952889137</v>
      </c>
      <c r="E38" s="80">
        <v>-2296273.5910633579</v>
      </c>
      <c r="F38" s="81">
        <v>-3.7178245857295615E-2</v>
      </c>
      <c r="G38" s="230">
        <v>1.0145831408228412</v>
      </c>
      <c r="H38" s="230">
        <v>-4.60342660961095E-2</v>
      </c>
      <c r="I38" s="82">
        <v>9.3076597678187998</v>
      </c>
      <c r="J38" s="82">
        <v>0.25650007045366507</v>
      </c>
      <c r="K38" s="81">
        <v>2.8338917777390924E-2</v>
      </c>
      <c r="L38" s="83">
        <v>553504466.80004239</v>
      </c>
      <c r="M38" s="83">
        <v>-5530487.708927989</v>
      </c>
      <c r="N38" s="81">
        <v>-9.8929193323621517E-3</v>
      </c>
      <c r="O38" s="80">
        <v>105453870.02686404</v>
      </c>
      <c r="P38" s="80">
        <v>-2817784.6338038892</v>
      </c>
      <c r="Q38" s="81">
        <v>-2.6025136889567754E-2</v>
      </c>
    </row>
    <row r="39" spans="1:17">
      <c r="A39" s="954" t="s">
        <v>249</v>
      </c>
      <c r="B39" s="954" t="s">
        <v>350</v>
      </c>
      <c r="C39" s="393" t="s">
        <v>309</v>
      </c>
      <c r="D39" s="80">
        <v>755204352.98873854</v>
      </c>
      <c r="E39" s="80">
        <v>32696062.171765327</v>
      </c>
      <c r="F39" s="84">
        <v>4.5253545997090763E-2</v>
      </c>
      <c r="G39" s="231">
        <v>12.88461647160651</v>
      </c>
      <c r="H39" s="231">
        <v>0.4776145511656722</v>
      </c>
      <c r="I39" s="85">
        <v>8.5760599232518739</v>
      </c>
      <c r="J39" s="85">
        <v>4.8394769814088079E-2</v>
      </c>
      <c r="K39" s="84">
        <v>5.6750316696685182E-3</v>
      </c>
      <c r="L39" s="86">
        <v>6476677785.5320816</v>
      </c>
      <c r="M39" s="86">
        <v>315369010.86228561</v>
      </c>
      <c r="N39" s="84">
        <v>5.1185392973457533E-2</v>
      </c>
      <c r="O39" s="80">
        <v>1065000569.1339189</v>
      </c>
      <c r="P39" s="80">
        <v>38114984.749634624</v>
      </c>
      <c r="Q39" s="84">
        <v>3.7117070615504053E-2</v>
      </c>
    </row>
    <row r="40" spans="1:17">
      <c r="A40" s="954" t="s">
        <v>249</v>
      </c>
      <c r="B40" s="954" t="s">
        <v>350</v>
      </c>
      <c r="C40" s="87" t="s">
        <v>310</v>
      </c>
      <c r="D40" s="80">
        <v>354165.81330899399</v>
      </c>
      <c r="E40" s="80">
        <v>-25993.598188317439</v>
      </c>
      <c r="F40" s="81">
        <v>-6.8375521957849184E-2</v>
      </c>
      <c r="G40" s="230">
        <v>6.0424581158485813E-3</v>
      </c>
      <c r="H40" s="230">
        <v>-4.8568641684249968E-4</v>
      </c>
      <c r="I40" s="82">
        <v>10.504580621482612</v>
      </c>
      <c r="J40" s="82">
        <v>1.172456523841678</v>
      </c>
      <c r="K40" s="81">
        <v>0.1256366194420907</v>
      </c>
      <c r="L40" s="83">
        <v>3720363.3392772865</v>
      </c>
      <c r="M40" s="83">
        <v>172668.53429823043</v>
      </c>
      <c r="N40" s="81">
        <v>4.8670628052868765E-2</v>
      </c>
      <c r="O40" s="80">
        <v>973371.94562923559</v>
      </c>
      <c r="P40" s="80">
        <v>-18864.89465518354</v>
      </c>
      <c r="Q40" s="81">
        <v>-1.9012491664566721E-2</v>
      </c>
    </row>
    <row r="41" spans="1:17">
      <c r="A41" s="954" t="s">
        <v>249</v>
      </c>
      <c r="B41" s="954" t="s">
        <v>350</v>
      </c>
      <c r="C41" s="393" t="s">
        <v>311</v>
      </c>
      <c r="D41" s="80">
        <v>87611370.849235132</v>
      </c>
      <c r="E41" s="80">
        <v>-3731477.5364579707</v>
      </c>
      <c r="F41" s="84">
        <v>-4.0851337596807709E-2</v>
      </c>
      <c r="G41" s="231">
        <v>1.4947462994309759</v>
      </c>
      <c r="H41" s="231">
        <v>-7.380441444161745E-2</v>
      </c>
      <c r="I41" s="85">
        <v>7.2734683713756736</v>
      </c>
      <c r="J41" s="85">
        <v>6.7234147749697826E-2</v>
      </c>
      <c r="K41" s="84">
        <v>9.3299975636744539E-3</v>
      </c>
      <c r="L41" s="86">
        <v>637238534.84477639</v>
      </c>
      <c r="M41" s="86">
        <v>-20999425.275683999</v>
      </c>
      <c r="N41" s="84">
        <v>-3.1902482913384413E-2</v>
      </c>
      <c r="O41" s="80">
        <v>146756744.20618168</v>
      </c>
      <c r="P41" s="80">
        <v>-5921009.4390383065</v>
      </c>
      <c r="Q41" s="84">
        <v>-3.8781088257278537E-2</v>
      </c>
    </row>
    <row r="42" spans="1:17">
      <c r="A42" s="954" t="s">
        <v>249</v>
      </c>
      <c r="B42" s="954" t="s">
        <v>353</v>
      </c>
      <c r="C42" s="87" t="s">
        <v>83</v>
      </c>
      <c r="D42" s="80">
        <v>42496368.901376337</v>
      </c>
      <c r="E42" s="80">
        <v>1307933.978267014</v>
      </c>
      <c r="F42" s="81">
        <v>3.1754884124843993E-2</v>
      </c>
      <c r="G42" s="230">
        <v>9.0228230203263227</v>
      </c>
      <c r="H42" s="230">
        <v>-7.4214253710803035E-2</v>
      </c>
      <c r="I42" s="82">
        <v>5.3617077973650762</v>
      </c>
      <c r="J42" s="82">
        <v>-0.22878881150497055</v>
      </c>
      <c r="K42" s="81">
        <v>-4.0924595346675904E-2</v>
      </c>
      <c r="L42" s="83">
        <v>227853112.49821225</v>
      </c>
      <c r="M42" s="83">
        <v>-2410693.2640950084</v>
      </c>
      <c r="N42" s="81">
        <v>-1.0469267004921639E-2</v>
      </c>
      <c r="O42" s="80">
        <v>62709786.463089958</v>
      </c>
      <c r="P42" s="80">
        <v>2624531.4525848106</v>
      </c>
      <c r="Q42" s="81">
        <v>4.3680125051078579E-2</v>
      </c>
    </row>
    <row r="43" spans="1:17">
      <c r="A43" s="954" t="s">
        <v>249</v>
      </c>
      <c r="B43" s="954" t="s">
        <v>353</v>
      </c>
      <c r="C43" s="393" t="s">
        <v>305</v>
      </c>
      <c r="D43" s="80">
        <v>261142423.99745229</v>
      </c>
      <c r="E43" s="80">
        <v>9861243.784670651</v>
      </c>
      <c r="F43" s="84">
        <v>3.9243861304377341E-2</v>
      </c>
      <c r="G43" s="231">
        <v>55.445722440340489</v>
      </c>
      <c r="H43" s="231">
        <v>-5.3212319551832366E-2</v>
      </c>
      <c r="I43" s="85">
        <v>4.8319795376814341</v>
      </c>
      <c r="J43" s="85">
        <v>-0.22682188724570551</v>
      </c>
      <c r="K43" s="84">
        <v>-4.4837080603331324E-2</v>
      </c>
      <c r="L43" s="86">
        <v>1261834849.1762185</v>
      </c>
      <c r="M43" s="86">
        <v>-9346743.3415746689</v>
      </c>
      <c r="N43" s="84">
        <v>-7.3527994714443906E-3</v>
      </c>
      <c r="O43" s="80">
        <v>343803529.00812483</v>
      </c>
      <c r="P43" s="80">
        <v>11314155.619944453</v>
      </c>
      <c r="Q43" s="84">
        <v>3.4028623244855435E-2</v>
      </c>
    </row>
    <row r="44" spans="1:17">
      <c r="A44" s="954" t="s">
        <v>249</v>
      </c>
      <c r="B44" s="954" t="s">
        <v>353</v>
      </c>
      <c r="C44" s="87" t="s">
        <v>306</v>
      </c>
      <c r="D44" s="80">
        <v>4348155.1110283248</v>
      </c>
      <c r="E44" s="80">
        <v>823185.33598247916</v>
      </c>
      <c r="F44" s="81">
        <v>0.23352975727906003</v>
      </c>
      <c r="G44" s="230">
        <v>0.92319967672497538</v>
      </c>
      <c r="H44" s="230">
        <v>0.14466119879279193</v>
      </c>
      <c r="I44" s="82">
        <v>9.189443495188085</v>
      </c>
      <c r="J44" s="82">
        <v>-0.13198216583337974</v>
      </c>
      <c r="K44" s="81">
        <v>-1.4159010717134959E-2</v>
      </c>
      <c r="L44" s="83">
        <v>39957125.701108068</v>
      </c>
      <c r="M44" s="83">
        <v>7099381.9856706634</v>
      </c>
      <c r="N44" s="81">
        <v>0.21606419622584105</v>
      </c>
      <c r="O44" s="80">
        <v>7756261.5646481765</v>
      </c>
      <c r="P44" s="80">
        <v>1551492.6480189832</v>
      </c>
      <c r="Q44" s="81">
        <v>0.2500484174133995</v>
      </c>
    </row>
    <row r="45" spans="1:17">
      <c r="A45" s="954" t="s">
        <v>249</v>
      </c>
      <c r="B45" s="954" t="s">
        <v>353</v>
      </c>
      <c r="C45" s="393" t="s">
        <v>307</v>
      </c>
      <c r="D45" s="80">
        <v>5681036.8000066094</v>
      </c>
      <c r="E45" s="80">
        <v>-172592.25761695858</v>
      </c>
      <c r="F45" s="84">
        <v>-2.9484659160658681E-2</v>
      </c>
      <c r="G45" s="231">
        <v>1.2061969279629556</v>
      </c>
      <c r="H45" s="231">
        <v>-8.6658258814520162E-2</v>
      </c>
      <c r="I45" s="85">
        <v>6.4050127992161654</v>
      </c>
      <c r="J45" s="85">
        <v>-0.13818580905947098</v>
      </c>
      <c r="K45" s="84">
        <v>-2.1118999641046785E-2</v>
      </c>
      <c r="L45" s="86">
        <v>36387113.416860379</v>
      </c>
      <c r="M45" s="86">
        <v>-1914344.0863439739</v>
      </c>
      <c r="N45" s="84">
        <v>-4.9980972295475108E-2</v>
      </c>
      <c r="O45" s="80">
        <v>5022091.6615922526</v>
      </c>
      <c r="P45" s="80">
        <v>-76590.035006342456</v>
      </c>
      <c r="Q45" s="84">
        <v>-1.5021536852837232E-2</v>
      </c>
    </row>
    <row r="46" spans="1:17">
      <c r="A46" s="954" t="s">
        <v>249</v>
      </c>
      <c r="B46" s="954" t="s">
        <v>353</v>
      </c>
      <c r="C46" s="87" t="s">
        <v>308</v>
      </c>
      <c r="D46" s="80">
        <v>4819029.243403052</v>
      </c>
      <c r="E46" s="80">
        <v>132132.36418104824</v>
      </c>
      <c r="F46" s="81">
        <v>2.8191865019863933E-2</v>
      </c>
      <c r="G46" s="230">
        <v>1.0231756057538028</v>
      </c>
      <c r="H46" s="230">
        <v>-1.1990592948465828E-2</v>
      </c>
      <c r="I46" s="82">
        <v>9.3937964788757249</v>
      </c>
      <c r="J46" s="82">
        <v>0.32366346395141044</v>
      </c>
      <c r="K46" s="81">
        <v>3.5684533338027485E-2</v>
      </c>
      <c r="L46" s="83">
        <v>45268979.938278742</v>
      </c>
      <c r="M46" s="83">
        <v>2758201.8165015057</v>
      </c>
      <c r="N46" s="81">
        <v>6.4882411905053936E-2</v>
      </c>
      <c r="O46" s="80">
        <v>8582844.2670250535</v>
      </c>
      <c r="P46" s="80">
        <v>354265.45611870009</v>
      </c>
      <c r="Q46" s="81">
        <v>4.3053055000111105E-2</v>
      </c>
    </row>
    <row r="47" spans="1:17">
      <c r="A47" s="954" t="s">
        <v>249</v>
      </c>
      <c r="B47" s="954" t="s">
        <v>353</v>
      </c>
      <c r="C47" s="393" t="s">
        <v>309</v>
      </c>
      <c r="D47" s="80">
        <v>59140977.065976664</v>
      </c>
      <c r="E47" s="80">
        <v>4092485.3486362994</v>
      </c>
      <c r="F47" s="84">
        <v>7.43432784616542E-2</v>
      </c>
      <c r="G47" s="231">
        <v>12.556803866087556</v>
      </c>
      <c r="H47" s="231">
        <v>0.39858076372828144</v>
      </c>
      <c r="I47" s="85">
        <v>8.7248107508164949</v>
      </c>
      <c r="J47" s="85">
        <v>9.2288260248873044E-2</v>
      </c>
      <c r="K47" s="84">
        <v>1.0690763951059772E-2</v>
      </c>
      <c r="L47" s="86">
        <v>515993832.51902497</v>
      </c>
      <c r="M47" s="86">
        <v>40786489.69725877</v>
      </c>
      <c r="N47" s="84">
        <v>8.5828828854095318E-2</v>
      </c>
      <c r="O47" s="80">
        <v>84527627.868883148</v>
      </c>
      <c r="P47" s="80">
        <v>5435907.6252409369</v>
      </c>
      <c r="Q47" s="84">
        <v>6.8729161642907904E-2</v>
      </c>
    </row>
    <row r="48" spans="1:17">
      <c r="A48" s="954" t="s">
        <v>249</v>
      </c>
      <c r="B48" s="954" t="s">
        <v>353</v>
      </c>
      <c r="C48" s="87" t="s">
        <v>310</v>
      </c>
      <c r="D48" s="80">
        <v>31569.017209380865</v>
      </c>
      <c r="E48" s="80">
        <v>2330.2974402315158</v>
      </c>
      <c r="F48" s="81">
        <v>7.9699024397445833E-2</v>
      </c>
      <c r="G48" s="230">
        <v>6.7027292582791543E-3</v>
      </c>
      <c r="H48" s="230">
        <v>2.4495235848627159E-4</v>
      </c>
      <c r="I48" s="82">
        <v>10.662813790648299</v>
      </c>
      <c r="J48" s="82">
        <v>0.9802624602931882</v>
      </c>
      <c r="K48" s="81">
        <v>0.10124009952005457</v>
      </c>
      <c r="L48" s="83">
        <v>336614.55205739976</v>
      </c>
      <c r="M48" s="83">
        <v>53509.14705874247</v>
      </c>
      <c r="N48" s="81">
        <v>0.18900786107914913</v>
      </c>
      <c r="O48" s="80">
        <v>86944.391629934311</v>
      </c>
      <c r="P48" s="80">
        <v>10485.191603140396</v>
      </c>
      <c r="Q48" s="81">
        <v>0.13713446647971764</v>
      </c>
    </row>
    <row r="49" spans="1:17">
      <c r="A49" s="954" t="s">
        <v>249</v>
      </c>
      <c r="B49" s="954" t="s">
        <v>353</v>
      </c>
      <c r="C49" s="87" t="s">
        <v>311</v>
      </c>
      <c r="D49" s="80">
        <v>7464457.8593326248</v>
      </c>
      <c r="E49" s="80">
        <v>119798.84420572221</v>
      </c>
      <c r="F49" s="84">
        <v>1.631101511438272E-2</v>
      </c>
      <c r="G49" s="231">
        <v>1.5848526344391005</v>
      </c>
      <c r="H49" s="231">
        <v>-3.7317204022399242E-2</v>
      </c>
      <c r="I49" s="85">
        <v>7.0390696729272042</v>
      </c>
      <c r="J49" s="85">
        <v>-0.22739738758867745</v>
      </c>
      <c r="K49" s="84">
        <v>-3.1294078084286178E-2</v>
      </c>
      <c r="L49" s="86">
        <v>52542838.9424714</v>
      </c>
      <c r="M49" s="86">
        <v>-826883.86166925728</v>
      </c>
      <c r="N49" s="84">
        <v>-1.5493501150526943E-2</v>
      </c>
      <c r="O49" s="80">
        <v>12295113.105624607</v>
      </c>
      <c r="P49" s="80">
        <v>-202782.54753042944</v>
      </c>
      <c r="Q49" s="84">
        <v>-1.6225335301086302E-2</v>
      </c>
    </row>
    <row r="50" spans="1:17">
      <c r="A50" s="954" t="s">
        <v>59</v>
      </c>
      <c r="B50" s="954" t="s">
        <v>345</v>
      </c>
      <c r="C50" s="393" t="s">
        <v>83</v>
      </c>
      <c r="D50" s="80">
        <v>21477003.955894291</v>
      </c>
      <c r="E50" s="80">
        <v>-1295800.005833745</v>
      </c>
      <c r="F50" s="81">
        <v>-5.6901205842348875E-2</v>
      </c>
      <c r="G50" s="230">
        <v>9.3681433331937445</v>
      </c>
      <c r="H50" s="230">
        <v>-0.18877711376047479</v>
      </c>
      <c r="I50" s="82">
        <v>5.8827664475425498</v>
      </c>
      <c r="J50" s="82">
        <v>-0.17465131428363279</v>
      </c>
      <c r="K50" s="81">
        <v>-2.883263482077867E-2</v>
      </c>
      <c r="L50" s="83">
        <v>126344198.26547354</v>
      </c>
      <c r="M50" s="83">
        <v>-11600188.938883513</v>
      </c>
      <c r="N50" s="81">
        <v>-8.4093228974213119E-2</v>
      </c>
      <c r="O50" s="80">
        <v>37513671.047809206</v>
      </c>
      <c r="P50" s="80">
        <v>-2329377.735291414</v>
      </c>
      <c r="Q50" s="81">
        <v>-5.8463842663551806E-2</v>
      </c>
    </row>
    <row r="51" spans="1:17">
      <c r="A51" s="954" t="s">
        <v>59</v>
      </c>
      <c r="B51" s="954" t="s">
        <v>345</v>
      </c>
      <c r="C51" s="87" t="s">
        <v>305</v>
      </c>
      <c r="D51" s="80">
        <v>127573408.49273542</v>
      </c>
      <c r="E51" s="80">
        <v>-4803302.0563449264</v>
      </c>
      <c r="F51" s="84">
        <v>-3.6285099066304727E-2</v>
      </c>
      <c r="G51" s="231">
        <v>55.646773577839916</v>
      </c>
      <c r="H51" s="231">
        <v>9.3066011868003784E-2</v>
      </c>
      <c r="I51" s="85">
        <v>5.2969817383493014</v>
      </c>
      <c r="J51" s="85">
        <v>-0.17029571700560275</v>
      </c>
      <c r="K51" s="84">
        <v>-3.1148175375443451E-2</v>
      </c>
      <c r="L51" s="86">
        <v>675754015.08499515</v>
      </c>
      <c r="M51" s="86">
        <v>-47986190.11403358</v>
      </c>
      <c r="N51" s="84">
        <v>-6.6303059812515691E-2</v>
      </c>
      <c r="O51" s="80">
        <v>204205430.86871991</v>
      </c>
      <c r="P51" s="80">
        <v>-6326197.8958333135</v>
      </c>
      <c r="Q51" s="84">
        <v>-3.004868167769784E-2</v>
      </c>
    </row>
    <row r="52" spans="1:17">
      <c r="A52" s="954" t="s">
        <v>59</v>
      </c>
      <c r="B52" s="954" t="s">
        <v>345</v>
      </c>
      <c r="C52" s="393" t="s">
        <v>306</v>
      </c>
      <c r="D52" s="80">
        <v>3103788.5224257689</v>
      </c>
      <c r="E52" s="80">
        <v>-266443.27987692598</v>
      </c>
      <c r="F52" s="81">
        <v>-7.9057849876937217E-2</v>
      </c>
      <c r="G52" s="230">
        <v>1.3538543743679956</v>
      </c>
      <c r="H52" s="230">
        <v>-6.0509762632106945E-2</v>
      </c>
      <c r="I52" s="82">
        <v>9.4481312423965829</v>
      </c>
      <c r="J52" s="82">
        <v>9.0370709554029816E-2</v>
      </c>
      <c r="K52" s="81">
        <v>9.6573009361437916E-3</v>
      </c>
      <c r="L52" s="83">
        <v>29325001.308522832</v>
      </c>
      <c r="M52" s="83">
        <v>-2212820.837596152</v>
      </c>
      <c r="N52" s="81">
        <v>-7.0164034388419547E-2</v>
      </c>
      <c r="O52" s="80">
        <v>5569431.3546289653</v>
      </c>
      <c r="P52" s="80">
        <v>-480091.2946382435</v>
      </c>
      <c r="Q52" s="81">
        <v>-7.9360194592609373E-2</v>
      </c>
    </row>
    <row r="53" spans="1:17">
      <c r="A53" s="954" t="s">
        <v>59</v>
      </c>
      <c r="B53" s="954" t="s">
        <v>345</v>
      </c>
      <c r="C53" s="87" t="s">
        <v>307</v>
      </c>
      <c r="D53" s="80">
        <v>1600286.5905955536</v>
      </c>
      <c r="E53" s="80">
        <v>-43866.311720161932</v>
      </c>
      <c r="F53" s="84">
        <v>-2.6680189937552768E-2</v>
      </c>
      <c r="G53" s="231">
        <v>0.69803563782334077</v>
      </c>
      <c r="H53" s="231">
        <v>8.0442552747750362E-3</v>
      </c>
      <c r="I53" s="85">
        <v>9.2712482688899733</v>
      </c>
      <c r="J53" s="85">
        <v>-0.38961358111588495</v>
      </c>
      <c r="K53" s="84">
        <v>-4.0329070756316497E-2</v>
      </c>
      <c r="L53" s="86">
        <v>14836654.282786863</v>
      </c>
      <c r="M53" s="86">
        <v>-1047279.7667714432</v>
      </c>
      <c r="N53" s="84">
        <v>-6.5933273426085875E-2</v>
      </c>
      <c r="O53" s="80">
        <v>2610466.5823064661</v>
      </c>
      <c r="P53" s="80">
        <v>-156383.28427157132</v>
      </c>
      <c r="Q53" s="84">
        <v>-5.6520336054583904E-2</v>
      </c>
    </row>
    <row r="54" spans="1:17">
      <c r="A54" s="954" t="s">
        <v>59</v>
      </c>
      <c r="B54" s="954" t="s">
        <v>345</v>
      </c>
      <c r="C54" s="393" t="s">
        <v>308</v>
      </c>
      <c r="D54" s="80">
        <v>3618557.2808330669</v>
      </c>
      <c r="E54" s="80">
        <v>-395034.6421027733</v>
      </c>
      <c r="F54" s="81">
        <v>-9.8424216932800568E-2</v>
      </c>
      <c r="G54" s="230">
        <v>1.5783934917473659</v>
      </c>
      <c r="H54" s="230">
        <v>-0.10596556998695372</v>
      </c>
      <c r="I54" s="82">
        <v>9.872532018961774</v>
      </c>
      <c r="J54" s="82">
        <v>0.34808528519616111</v>
      </c>
      <c r="K54" s="81">
        <v>3.6546509726611817E-2</v>
      </c>
      <c r="L54" s="83">
        <v>35724322.617471702</v>
      </c>
      <c r="M54" s="83">
        <v>-2502919.8636026084</v>
      </c>
      <c r="N54" s="81">
        <v>-6.547476880765761E-2</v>
      </c>
      <c r="O54" s="80">
        <v>6578947.039447844</v>
      </c>
      <c r="P54" s="80">
        <v>-699227.78164566401</v>
      </c>
      <c r="Q54" s="81">
        <v>-9.6071858513094729E-2</v>
      </c>
    </row>
    <row r="55" spans="1:17">
      <c r="A55" s="954" t="s">
        <v>59</v>
      </c>
      <c r="B55" s="954" t="s">
        <v>345</v>
      </c>
      <c r="C55" s="87" t="s">
        <v>309</v>
      </c>
      <c r="D55" s="80">
        <v>29265897.501213621</v>
      </c>
      <c r="E55" s="80">
        <v>-169152.2392481491</v>
      </c>
      <c r="F55" s="84">
        <v>-5.7466265808829402E-3</v>
      </c>
      <c r="G55" s="231">
        <v>12.76561307754854</v>
      </c>
      <c r="H55" s="231">
        <v>0.41278954319149186</v>
      </c>
      <c r="I55" s="85">
        <v>10.412198744477271</v>
      </c>
      <c r="J55" s="85">
        <v>8.3270353342852488E-2</v>
      </c>
      <c r="K55" s="84">
        <v>8.0618579381696118E-3</v>
      </c>
      <c r="L55" s="86">
        <v>304722341.21813697</v>
      </c>
      <c r="M55" s="86">
        <v>689820.25942760706</v>
      </c>
      <c r="N55" s="84">
        <v>2.2689028701679301E-3</v>
      </c>
      <c r="O55" s="80">
        <v>53765517.212467514</v>
      </c>
      <c r="P55" s="80">
        <v>-499706.13509708643</v>
      </c>
      <c r="Q55" s="84">
        <v>-9.2085889317456027E-3</v>
      </c>
    </row>
    <row r="56" spans="1:17">
      <c r="A56" s="954" t="s">
        <v>59</v>
      </c>
      <c r="B56" s="954" t="s">
        <v>345</v>
      </c>
      <c r="C56" s="393" t="s">
        <v>310</v>
      </c>
      <c r="D56" s="80">
        <v>15620.545253172337</v>
      </c>
      <c r="E56" s="80">
        <v>-16.294942833663299</v>
      </c>
      <c r="F56" s="81">
        <v>-1.0420866766819932E-3</v>
      </c>
      <c r="G56" s="230">
        <v>6.8135903487691243E-3</v>
      </c>
      <c r="H56" s="230">
        <v>2.5137525895786543E-4</v>
      </c>
      <c r="I56" s="82">
        <v>11.881451446734339</v>
      </c>
      <c r="J56" s="82">
        <v>0.56068839397654635</v>
      </c>
      <c r="K56" s="81">
        <v>4.9527438332874561E-2</v>
      </c>
      <c r="L56" s="83">
        <v>185594.74999708368</v>
      </c>
      <c r="M56" s="83">
        <v>8573.7872442610387</v>
      </c>
      <c r="N56" s="81">
        <v>4.8433739772575764E-2</v>
      </c>
      <c r="O56" s="80">
        <v>49277.277799009316</v>
      </c>
      <c r="P56" s="80">
        <v>-415.8156787166663</v>
      </c>
      <c r="Q56" s="81">
        <v>-8.3676754578188624E-3</v>
      </c>
    </row>
    <row r="57" spans="1:17">
      <c r="A57" s="954" t="s">
        <v>59</v>
      </c>
      <c r="B57" s="954" t="s">
        <v>345</v>
      </c>
      <c r="C57" s="393" t="s">
        <v>311</v>
      </c>
      <c r="D57" s="80">
        <v>3299231.1782427831</v>
      </c>
      <c r="E57" s="80">
        <v>-225408.56266833702</v>
      </c>
      <c r="F57" s="84">
        <v>-6.3952227528952743E-2</v>
      </c>
      <c r="G57" s="231">
        <v>1.4391053161135898</v>
      </c>
      <c r="H57" s="231">
        <v>-4.0058236370829503E-2</v>
      </c>
      <c r="I57" s="85">
        <v>8.0774399586956012</v>
      </c>
      <c r="J57" s="85">
        <v>5.4066295565654343E-2</v>
      </c>
      <c r="K57" s="84">
        <v>6.7385987286254457E-3</v>
      </c>
      <c r="L57" s="86">
        <v>26649341.752112627</v>
      </c>
      <c r="M57" s="86">
        <v>-1630159.9171348102</v>
      </c>
      <c r="N57" s="84">
        <v>-5.7644577199446503E-2</v>
      </c>
      <c r="O57" s="80">
        <v>6459530.7645368623</v>
      </c>
      <c r="P57" s="80">
        <v>-420829.56333715469</v>
      </c>
      <c r="Q57" s="84">
        <v>-6.1163884343712574E-2</v>
      </c>
    </row>
    <row r="58" spans="1:17">
      <c r="A58" s="954" t="s">
        <v>59</v>
      </c>
      <c r="B58" s="954" t="s">
        <v>350</v>
      </c>
      <c r="C58" s="87" t="s">
        <v>83</v>
      </c>
      <c r="D58" s="80">
        <v>296345426.02042341</v>
      </c>
      <c r="E58" s="80">
        <v>-3963475.6557918191</v>
      </c>
      <c r="F58" s="81">
        <v>-1.3197995909109379E-2</v>
      </c>
      <c r="G58" s="230">
        <v>9.5469787002084292</v>
      </c>
      <c r="H58" s="230">
        <v>1.4344595636336166E-2</v>
      </c>
      <c r="I58" s="82">
        <v>6.0466153171461885</v>
      </c>
      <c r="J58" s="82">
        <v>-0.17636120340536809</v>
      </c>
      <c r="K58" s="81">
        <v>-2.8340329233595887E-2</v>
      </c>
      <c r="L58" s="83">
        <v>1791886792.1413047</v>
      </c>
      <c r="M58" s="83">
        <v>-76928451.9024086</v>
      </c>
      <c r="N58" s="81">
        <v>-4.1164289593417495E-2</v>
      </c>
      <c r="O58" s="80">
        <v>510902682.10022843</v>
      </c>
      <c r="P58" s="80">
        <v>-9097557.9657407999</v>
      </c>
      <c r="Q58" s="81">
        <v>-1.7495295703299385E-2</v>
      </c>
    </row>
    <row r="59" spans="1:17">
      <c r="A59" s="954" t="s">
        <v>59</v>
      </c>
      <c r="B59" s="954" t="s">
        <v>350</v>
      </c>
      <c r="C59" s="393" t="s">
        <v>305</v>
      </c>
      <c r="D59" s="80">
        <v>1707292032.4457316</v>
      </c>
      <c r="E59" s="80">
        <v>-26219187.633130789</v>
      </c>
      <c r="F59" s="84">
        <v>-1.5124902180868493E-2</v>
      </c>
      <c r="G59" s="231">
        <v>55.001627282317607</v>
      </c>
      <c r="H59" s="231">
        <v>-2.4807448541160682E-2</v>
      </c>
      <c r="I59" s="85">
        <v>5.4385853029449258</v>
      </c>
      <c r="J59" s="85">
        <v>-2.6766077359352103E-2</v>
      </c>
      <c r="K59" s="84">
        <v>-4.897411986319886E-3</v>
      </c>
      <c r="L59" s="86">
        <v>9285253355.4943275</v>
      </c>
      <c r="M59" s="86">
        <v>-188994583.93663597</v>
      </c>
      <c r="N59" s="84">
        <v>-1.994824128995586E-2</v>
      </c>
      <c r="O59" s="80">
        <v>2726658003.9452672</v>
      </c>
      <c r="P59" s="80">
        <v>-31948782.663060188</v>
      </c>
      <c r="Q59" s="84">
        <v>-1.15814920843941E-2</v>
      </c>
    </row>
    <row r="60" spans="1:17">
      <c r="A60" s="954" t="s">
        <v>59</v>
      </c>
      <c r="B60" s="954" t="s">
        <v>350</v>
      </c>
      <c r="C60" s="87" t="s">
        <v>306</v>
      </c>
      <c r="D60" s="80">
        <v>42981696.192238614</v>
      </c>
      <c r="E60" s="80">
        <v>-1860647.8146094531</v>
      </c>
      <c r="F60" s="81">
        <v>-4.1493098896108228E-2</v>
      </c>
      <c r="G60" s="230">
        <v>1.3846859172304276</v>
      </c>
      <c r="H60" s="230">
        <v>-3.8733952852263442E-2</v>
      </c>
      <c r="I60" s="82">
        <v>9.551804052478083</v>
      </c>
      <c r="J60" s="82">
        <v>0.18972467934429105</v>
      </c>
      <c r="K60" s="81">
        <v>2.0265228672247844E-2</v>
      </c>
      <c r="L60" s="83">
        <v>410552739.87140661</v>
      </c>
      <c r="M60" s="83">
        <v>-9264843.9980754256</v>
      </c>
      <c r="N60" s="81">
        <v>-2.2068737361310223E-2</v>
      </c>
      <c r="O60" s="80">
        <v>77053775.721189529</v>
      </c>
      <c r="P60" s="80">
        <v>-3326556.4873083681</v>
      </c>
      <c r="Q60" s="81">
        <v>-4.1385204513457848E-2</v>
      </c>
    </row>
    <row r="61" spans="1:17">
      <c r="A61" s="954" t="s">
        <v>59</v>
      </c>
      <c r="B61" s="954" t="s">
        <v>350</v>
      </c>
      <c r="C61" s="393" t="s">
        <v>307</v>
      </c>
      <c r="D61" s="80">
        <v>22071708.214512344</v>
      </c>
      <c r="E61" s="80">
        <v>199043.67327496037</v>
      </c>
      <c r="F61" s="84">
        <v>9.1001109123991543E-3</v>
      </c>
      <c r="G61" s="231">
        <v>0.71105578051554796</v>
      </c>
      <c r="H61" s="231">
        <v>1.675698750651633E-2</v>
      </c>
      <c r="I61" s="85">
        <v>9.5008519979441939</v>
      </c>
      <c r="J61" s="85">
        <v>-0.23537470134780847</v>
      </c>
      <c r="K61" s="84">
        <v>-2.4175145938716117E-2</v>
      </c>
      <c r="L61" s="86">
        <v>209700033.08789089</v>
      </c>
      <c r="M61" s="86">
        <v>-3257187.4031619728</v>
      </c>
      <c r="N61" s="84">
        <v>-1.5295031535682631E-2</v>
      </c>
      <c r="O61" s="80">
        <v>36264460.699180879</v>
      </c>
      <c r="P61" s="80">
        <v>-6641.6000163778663</v>
      </c>
      <c r="Q61" s="84">
        <v>-1.8310995793819194E-4</v>
      </c>
    </row>
    <row r="62" spans="1:17">
      <c r="A62" s="954" t="s">
        <v>59</v>
      </c>
      <c r="B62" s="954" t="s">
        <v>350</v>
      </c>
      <c r="C62" s="87" t="s">
        <v>308</v>
      </c>
      <c r="D62" s="80">
        <v>51135950.393264271</v>
      </c>
      <c r="E62" s="80">
        <v>-2388102.064651683</v>
      </c>
      <c r="F62" s="81">
        <v>-4.4617362755358672E-2</v>
      </c>
      <c r="G62" s="230">
        <v>1.6473810167252714</v>
      </c>
      <c r="H62" s="230">
        <v>-5.1620261716171845E-2</v>
      </c>
      <c r="I62" s="82">
        <v>9.7551093678934162</v>
      </c>
      <c r="J62" s="82">
        <v>0.19240926564711636</v>
      </c>
      <c r="K62" s="81">
        <v>2.0120809351944331E-2</v>
      </c>
      <c r="L62" s="83">
        <v>498836788.71746534</v>
      </c>
      <c r="M62" s="83">
        <v>-12997673.194483876</v>
      </c>
      <c r="N62" s="81">
        <v>-2.5394290853201409E-2</v>
      </c>
      <c r="O62" s="80">
        <v>92645780.751028419</v>
      </c>
      <c r="P62" s="80">
        <v>-4116825.1808844805</v>
      </c>
      <c r="Q62" s="81">
        <v>-4.2545621226667753E-2</v>
      </c>
    </row>
    <row r="63" spans="1:17">
      <c r="A63" s="954" t="s">
        <v>59</v>
      </c>
      <c r="B63" s="954" t="s">
        <v>350</v>
      </c>
      <c r="C63" s="393" t="s">
        <v>309</v>
      </c>
      <c r="D63" s="80">
        <v>394051588.12418777</v>
      </c>
      <c r="E63" s="80">
        <v>9812773.9769678712</v>
      </c>
      <c r="F63" s="84">
        <v>2.5538216379171256E-2</v>
      </c>
      <c r="G63" s="231">
        <v>12.694652214222659</v>
      </c>
      <c r="H63" s="231">
        <v>0.49785084204999741</v>
      </c>
      <c r="I63" s="85">
        <v>10.509573146863884</v>
      </c>
      <c r="J63" s="85">
        <v>6.8788565847761163E-2</v>
      </c>
      <c r="K63" s="84">
        <v>6.588447957525668E-3</v>
      </c>
      <c r="L63" s="86">
        <v>4141313989.0290313</v>
      </c>
      <c r="M63" s="86">
        <v>129559302.85281801</v>
      </c>
      <c r="N63" s="84">
        <v>3.2294921546239135E-2</v>
      </c>
      <c r="O63" s="80">
        <v>725793866.34299374</v>
      </c>
      <c r="P63" s="80">
        <v>15213225.200667262</v>
      </c>
      <c r="Q63" s="84">
        <v>2.1409568907211636E-2</v>
      </c>
    </row>
    <row r="64" spans="1:17">
      <c r="A64" s="954" t="s">
        <v>59</v>
      </c>
      <c r="B64" s="954" t="s">
        <v>350</v>
      </c>
      <c r="C64" s="87" t="s">
        <v>310</v>
      </c>
      <c r="D64" s="80">
        <v>201107.46307535504</v>
      </c>
      <c r="E64" s="80">
        <v>-48996.743518019968</v>
      </c>
      <c r="F64" s="81">
        <v>-0.1959053155698415</v>
      </c>
      <c r="G64" s="230">
        <v>6.4788199778087613E-3</v>
      </c>
      <c r="H64" s="230">
        <v>-1.4601784207118329E-3</v>
      </c>
      <c r="I64" s="82">
        <v>12.20301087511233</v>
      </c>
      <c r="J64" s="82">
        <v>1.8305876078011174</v>
      </c>
      <c r="K64" s="81">
        <v>0.17648601109156731</v>
      </c>
      <c r="L64" s="83">
        <v>2454116.558974809</v>
      </c>
      <c r="M64" s="83">
        <v>-140070.13274672441</v>
      </c>
      <c r="N64" s="81">
        <v>-5.3993852174830249E-2</v>
      </c>
      <c r="O64" s="80">
        <v>667255.24516195746</v>
      </c>
      <c r="P64" s="80">
        <v>-87508.535314493463</v>
      </c>
      <c r="Q64" s="81">
        <v>-0.11594161985257556</v>
      </c>
    </row>
    <row r="65" spans="1:17">
      <c r="A65" s="954" t="s">
        <v>59</v>
      </c>
      <c r="B65" s="954" t="s">
        <v>350</v>
      </c>
      <c r="C65" s="87" t="s">
        <v>311</v>
      </c>
      <c r="D65" s="80">
        <v>43703890.111061417</v>
      </c>
      <c r="E65" s="80">
        <v>-2423408.1746396646</v>
      </c>
      <c r="F65" s="84">
        <v>-5.2537396828005699E-2</v>
      </c>
      <c r="G65" s="231">
        <v>1.4079519080473271</v>
      </c>
      <c r="H65" s="231">
        <v>-5.6255960369880897E-2</v>
      </c>
      <c r="I65" s="85">
        <v>8.1760838871370769</v>
      </c>
      <c r="J65" s="85">
        <v>6.1113790801783807E-2</v>
      </c>
      <c r="K65" s="84">
        <v>7.5309939625510993E-3</v>
      </c>
      <c r="L65" s="86">
        <v>357326671.74225867</v>
      </c>
      <c r="M65" s="86">
        <v>-16994974.470943868</v>
      </c>
      <c r="N65" s="84">
        <v>-4.5402061683774586E-2</v>
      </c>
      <c r="O65" s="80">
        <v>85875514.979754627</v>
      </c>
      <c r="P65" s="80">
        <v>-4656069.6093931496</v>
      </c>
      <c r="Q65" s="84">
        <v>-5.1430333739582897E-2</v>
      </c>
    </row>
    <row r="66" spans="1:17">
      <c r="A66" s="954" t="s">
        <v>59</v>
      </c>
      <c r="B66" s="954" t="s">
        <v>353</v>
      </c>
      <c r="C66" s="393" t="s">
        <v>83</v>
      </c>
      <c r="D66" s="80">
        <v>22713222.454965662</v>
      </c>
      <c r="E66" s="80">
        <v>517217.40821418166</v>
      </c>
      <c r="F66" s="81">
        <v>2.330227476182159E-2</v>
      </c>
      <c r="G66" s="230">
        <v>9.1083550819233103</v>
      </c>
      <c r="H66" s="230">
        <v>7.6938411964972531E-2</v>
      </c>
      <c r="I66" s="82">
        <v>6.1650874753619549</v>
      </c>
      <c r="J66" s="82">
        <v>-0.18398258050420413</v>
      </c>
      <c r="K66" s="81">
        <v>-2.8977878474378351E-2</v>
      </c>
      <c r="L66" s="83">
        <v>140029003.28221872</v>
      </c>
      <c r="M66" s="83">
        <v>-894987.7199652493</v>
      </c>
      <c r="N66" s="81">
        <v>-6.3508541987813789E-3</v>
      </c>
      <c r="O66" s="80">
        <v>39206620.926611379</v>
      </c>
      <c r="P66" s="80">
        <v>1079985.4548060149</v>
      </c>
      <c r="Q66" s="81">
        <v>2.8326272209481054E-2</v>
      </c>
    </row>
    <row r="67" spans="1:17">
      <c r="A67" s="954" t="s">
        <v>59</v>
      </c>
      <c r="B67" s="954" t="s">
        <v>353</v>
      </c>
      <c r="C67" s="87" t="s">
        <v>305</v>
      </c>
      <c r="D67" s="80">
        <v>138922974.43154776</v>
      </c>
      <c r="E67" s="80">
        <v>1239859.3198915422</v>
      </c>
      <c r="F67" s="84">
        <v>9.0051660937948662E-3</v>
      </c>
      <c r="G67" s="231">
        <v>55.71027108409497</v>
      </c>
      <c r="H67" s="231">
        <v>-0.31213377534141529</v>
      </c>
      <c r="I67" s="85">
        <v>5.464490299715405</v>
      </c>
      <c r="J67" s="85">
        <v>-0.10127349204401881</v>
      </c>
      <c r="K67" s="84">
        <v>-1.8195794114360841E-2</v>
      </c>
      <c r="L67" s="86">
        <v>759143246.18880391</v>
      </c>
      <c r="M67" s="86">
        <v>-7168450.6362969875</v>
      </c>
      <c r="N67" s="84">
        <v>-9.3544841687743137E-3</v>
      </c>
      <c r="O67" s="80">
        <v>220543278.09666321</v>
      </c>
      <c r="P67" s="80">
        <v>1105879.2501652539</v>
      </c>
      <c r="Q67" s="84">
        <v>5.0396115519891144E-3</v>
      </c>
    </row>
    <row r="68" spans="1:17">
      <c r="A68" s="954" t="s">
        <v>59</v>
      </c>
      <c r="B68" s="954" t="s">
        <v>353</v>
      </c>
      <c r="C68" s="393" t="s">
        <v>306</v>
      </c>
      <c r="D68" s="80">
        <v>3376891.1561485049</v>
      </c>
      <c r="E68" s="80">
        <v>-16585.352697064169</v>
      </c>
      <c r="F68" s="81">
        <v>-4.887422280316996E-3</v>
      </c>
      <c r="G68" s="230">
        <v>1.3541858177188191</v>
      </c>
      <c r="H68" s="230">
        <v>-2.659870844010781E-2</v>
      </c>
      <c r="I68" s="82">
        <v>9.6176520975435924</v>
      </c>
      <c r="J68" s="82">
        <v>0.20162152867752248</v>
      </c>
      <c r="K68" s="81">
        <v>2.1412582213165315E-2</v>
      </c>
      <c r="L68" s="83">
        <v>32477764.311108075</v>
      </c>
      <c r="M68" s="83">
        <v>524685.76908928528</v>
      </c>
      <c r="N68" s="81">
        <v>1.6420507601460542E-2</v>
      </c>
      <c r="O68" s="80">
        <v>6063997.8438275708</v>
      </c>
      <c r="P68" s="80">
        <v>-18700.57352215331</v>
      </c>
      <c r="Q68" s="81">
        <v>-3.0743877534374436E-3</v>
      </c>
    </row>
    <row r="69" spans="1:17">
      <c r="A69" s="954" t="s">
        <v>59</v>
      </c>
      <c r="B69" s="954" t="s">
        <v>353</v>
      </c>
      <c r="C69" s="87" t="s">
        <v>307</v>
      </c>
      <c r="D69" s="80">
        <v>1668626.2785224956</v>
      </c>
      <c r="E69" s="80">
        <v>32887.952240907354</v>
      </c>
      <c r="F69" s="84">
        <v>2.0105876173769969E-2</v>
      </c>
      <c r="G69" s="231">
        <v>0.66914506182227818</v>
      </c>
      <c r="H69" s="231">
        <v>3.5732908412920983E-3</v>
      </c>
      <c r="I69" s="85">
        <v>9.7680764802521036</v>
      </c>
      <c r="J69" s="85">
        <v>-6.0980826086654005E-2</v>
      </c>
      <c r="K69" s="84">
        <v>-6.2041378116014729E-3</v>
      </c>
      <c r="L69" s="86">
        <v>16299269.105566187</v>
      </c>
      <c r="M69" s="86">
        <v>221503.35836981051</v>
      </c>
      <c r="N69" s="84">
        <v>1.3776998735563492E-2</v>
      </c>
      <c r="O69" s="80">
        <v>2761863.8136156872</v>
      </c>
      <c r="P69" s="80">
        <v>213.50502413697541</v>
      </c>
      <c r="Q69" s="84">
        <v>7.731066582642884E-5</v>
      </c>
    </row>
    <row r="70" spans="1:17">
      <c r="A70" s="954" t="s">
        <v>59</v>
      </c>
      <c r="B70" s="954" t="s">
        <v>353</v>
      </c>
      <c r="C70" s="393" t="s">
        <v>308</v>
      </c>
      <c r="D70" s="80">
        <v>4033508.688646087</v>
      </c>
      <c r="E70" s="80">
        <v>-39234.671769869514</v>
      </c>
      <c r="F70" s="81">
        <v>-9.6334751045699107E-3</v>
      </c>
      <c r="G70" s="230">
        <v>1.617499649600775</v>
      </c>
      <c r="H70" s="230">
        <v>-3.9674341856132056E-2</v>
      </c>
      <c r="I70" s="82">
        <v>9.8612273098265373</v>
      </c>
      <c r="J70" s="82">
        <v>0.30372939931643472</v>
      </c>
      <c r="K70" s="81">
        <v>3.1779175068658121E-2</v>
      </c>
      <c r="L70" s="83">
        <v>39775346.034899414</v>
      </c>
      <c r="M70" s="83">
        <v>850109.87768001854</v>
      </c>
      <c r="N70" s="81">
        <v>2.1839556072220521E-2</v>
      </c>
      <c r="O70" s="80">
        <v>7314871.6641506972</v>
      </c>
      <c r="P70" s="80">
        <v>-54888.595536175184</v>
      </c>
      <c r="Q70" s="81">
        <v>-7.4478129005660894E-3</v>
      </c>
    </row>
    <row r="71" spans="1:17">
      <c r="A71" s="954" t="s">
        <v>59</v>
      </c>
      <c r="B71" s="954" t="s">
        <v>353</v>
      </c>
      <c r="C71" s="87" t="s">
        <v>309</v>
      </c>
      <c r="D71" s="80">
        <v>30910496.053625304</v>
      </c>
      <c r="E71" s="80">
        <v>1774749.0981837213</v>
      </c>
      <c r="F71" s="84">
        <v>6.0913114769218492E-2</v>
      </c>
      <c r="G71" s="231">
        <v>12.395589149581729</v>
      </c>
      <c r="H71" s="231">
        <v>0.54043457600792699</v>
      </c>
      <c r="I71" s="85">
        <v>10.685006625500225</v>
      </c>
      <c r="J71" s="85">
        <v>0.11012839958150522</v>
      </c>
      <c r="K71" s="84">
        <v>1.041415297923561E-2</v>
      </c>
      <c r="L71" s="86">
        <v>330278855.13048494</v>
      </c>
      <c r="M71" s="86">
        <v>22171879.055508077</v>
      </c>
      <c r="N71" s="84">
        <v>7.1961626244102378E-2</v>
      </c>
      <c r="O71" s="80">
        <v>57205720.096982993</v>
      </c>
      <c r="P71" s="80">
        <v>2889387.0885358602</v>
      </c>
      <c r="Q71" s="84">
        <v>5.3195547793819409E-2</v>
      </c>
    </row>
    <row r="72" spans="1:17">
      <c r="A72" s="954" t="s">
        <v>59</v>
      </c>
      <c r="B72" s="954" t="s">
        <v>353</v>
      </c>
      <c r="C72" s="393" t="s">
        <v>310</v>
      </c>
      <c r="D72" s="80">
        <v>18356.801445156336</v>
      </c>
      <c r="E72" s="80">
        <v>-40.313828386366367</v>
      </c>
      <c r="F72" s="81">
        <v>-2.1913124849710854E-3</v>
      </c>
      <c r="G72" s="230">
        <v>7.3613625747011883E-3</v>
      </c>
      <c r="H72" s="230">
        <v>-1.2430942846570776E-4</v>
      </c>
      <c r="I72" s="82">
        <v>12.335588467949769</v>
      </c>
      <c r="J72" s="82">
        <v>1.4053407915855818</v>
      </c>
      <c r="K72" s="81">
        <v>0.1285735541587518</v>
      </c>
      <c r="L72" s="83">
        <v>226441.94821531416</v>
      </c>
      <c r="M72" s="83">
        <v>25356.921744869935</v>
      </c>
      <c r="N72" s="81">
        <v>0.12610049683931554</v>
      </c>
      <c r="O72" s="80">
        <v>60519.960101485252</v>
      </c>
      <c r="P72" s="80">
        <v>5744.5940659046173</v>
      </c>
      <c r="Q72" s="81">
        <v>0.10487550301668601</v>
      </c>
    </row>
    <row r="73" spans="1:17">
      <c r="A73" s="954" t="s">
        <v>59</v>
      </c>
      <c r="B73" s="954" t="s">
        <v>353</v>
      </c>
      <c r="C73" s="393" t="s">
        <v>311</v>
      </c>
      <c r="D73" s="80">
        <v>3552787.8291905103</v>
      </c>
      <c r="E73" s="80">
        <v>-245121.72984570358</v>
      </c>
      <c r="F73" s="84">
        <v>-6.4541223542960699E-2</v>
      </c>
      <c r="G73" s="231">
        <v>1.4247231163769973</v>
      </c>
      <c r="H73" s="231">
        <v>-0.12062270735238889</v>
      </c>
      <c r="I73" s="85">
        <v>8.1376775843711329</v>
      </c>
      <c r="J73" s="85">
        <v>5.6769121981998794E-2</v>
      </c>
      <c r="K73" s="84">
        <v>7.0250915780346443E-3</v>
      </c>
      <c r="L73" s="86">
        <v>28911441.879630193</v>
      </c>
      <c r="M73" s="86">
        <v>-1779117.615374133</v>
      </c>
      <c r="N73" s="84">
        <v>-5.7969539970873778E-2</v>
      </c>
      <c r="O73" s="80">
        <v>6987503.0407405999</v>
      </c>
      <c r="P73" s="80">
        <v>-497893.69301988464</v>
      </c>
      <c r="Q73" s="84">
        <v>-6.6515337894422433E-2</v>
      </c>
    </row>
    <row r="74" spans="1:17">
      <c r="A74" s="954" t="s">
        <v>60</v>
      </c>
      <c r="B74" s="954" t="s">
        <v>345</v>
      </c>
      <c r="C74" s="87" t="s">
        <v>83</v>
      </c>
      <c r="D74" s="80">
        <v>40252.718488120605</v>
      </c>
      <c r="E74" s="80">
        <v>-6233.0745437828227</v>
      </c>
      <c r="F74" s="81">
        <v>-0.13408558050209088</v>
      </c>
      <c r="G74" s="230">
        <v>1.862564612912567</v>
      </c>
      <c r="H74" s="230">
        <v>-0.24866689707034406</v>
      </c>
      <c r="I74" s="82">
        <v>10.222893520657081</v>
      </c>
      <c r="J74" s="82">
        <v>8.3315168989431143E-2</v>
      </c>
      <c r="K74" s="81">
        <v>8.2168277713173688E-3</v>
      </c>
      <c r="L74" s="83">
        <v>411499.25502104161</v>
      </c>
      <c r="M74" s="83">
        <v>-59847.085665349266</v>
      </c>
      <c r="N74" s="81">
        <v>-0.12697051085237634</v>
      </c>
      <c r="O74" s="80">
        <v>79746.713364362717</v>
      </c>
      <c r="P74" s="80">
        <v>-11356.982543518374</v>
      </c>
      <c r="Q74" s="81">
        <v>-0.12465995402647455</v>
      </c>
    </row>
    <row r="75" spans="1:17">
      <c r="A75" s="954" t="s">
        <v>60</v>
      </c>
      <c r="B75" s="954" t="s">
        <v>345</v>
      </c>
      <c r="C75" s="393" t="s">
        <v>307</v>
      </c>
      <c r="D75" s="80">
        <v>10223.964102561644</v>
      </c>
      <c r="E75" s="80">
        <v>-4022.1142528734927</v>
      </c>
      <c r="F75" s="81">
        <v>-0.28233133024563095</v>
      </c>
      <c r="G75" s="230">
        <v>0.47308093605502999</v>
      </c>
      <c r="H75" s="230">
        <v>-0.17392899011829266</v>
      </c>
      <c r="I75" s="82">
        <v>11.91590703908591</v>
      </c>
      <c r="J75" s="82">
        <v>-2.8881281498883027E-2</v>
      </c>
      <c r="K75" s="81">
        <v>-2.4178981430010857E-3</v>
      </c>
      <c r="L75" s="83">
        <v>121827.80581707596</v>
      </c>
      <c r="M75" s="83">
        <v>-48338.58453706147</v>
      </c>
      <c r="N75" s="81">
        <v>-0.28406657998952001</v>
      </c>
      <c r="O75" s="80">
        <v>23214.79466688633</v>
      </c>
      <c r="P75" s="80">
        <v>-10526.085594296455</v>
      </c>
      <c r="Q75" s="81">
        <v>-0.31196831596614261</v>
      </c>
    </row>
    <row r="76" spans="1:17">
      <c r="A76" s="954" t="s">
        <v>60</v>
      </c>
      <c r="B76" s="954" t="s">
        <v>345</v>
      </c>
      <c r="C76" s="393" t="s">
        <v>311</v>
      </c>
      <c r="D76" s="80">
        <v>6878.0655955610819</v>
      </c>
      <c r="E76" s="80">
        <v>-1896.9591483758522</v>
      </c>
      <c r="F76" s="84">
        <v>-0.21617707114575924</v>
      </c>
      <c r="G76" s="231">
        <v>0.31826028314992466</v>
      </c>
      <c r="H76" s="231">
        <v>-8.0272419681773233E-2</v>
      </c>
      <c r="I76" s="85">
        <v>14.413667423005647</v>
      </c>
      <c r="J76" s="85">
        <v>-0.55890527782936772</v>
      </c>
      <c r="K76" s="84">
        <v>-3.7328606712872921E-2</v>
      </c>
      <c r="L76" s="86">
        <v>99138.150008034703</v>
      </c>
      <c r="M76" s="86">
        <v>-32246.545922187201</v>
      </c>
      <c r="N76" s="84">
        <v>-0.24543608898949132</v>
      </c>
      <c r="O76" s="80">
        <v>21562.365371346474</v>
      </c>
      <c r="P76" s="80">
        <v>-6409.2075164071066</v>
      </c>
      <c r="Q76" s="84">
        <v>-0.2291328965348661</v>
      </c>
    </row>
    <row r="77" spans="1:17">
      <c r="A77" s="954" t="s">
        <v>60</v>
      </c>
      <c r="B77" s="954" t="s">
        <v>350</v>
      </c>
      <c r="C77" s="87" t="s">
        <v>83</v>
      </c>
      <c r="D77" s="80">
        <v>628293.69176551059</v>
      </c>
      <c r="E77" s="80">
        <v>-104299.2464348136</v>
      </c>
      <c r="F77" s="81">
        <v>-0.14236998610856585</v>
      </c>
      <c r="G77" s="230">
        <v>2.1995200432747697</v>
      </c>
      <c r="H77" s="230">
        <v>-0.25164135622285055</v>
      </c>
      <c r="I77" s="82">
        <v>10.205398849121339</v>
      </c>
      <c r="J77" s="82">
        <v>0.14767952098165082</v>
      </c>
      <c r="K77" s="81">
        <v>1.4683201644777471E-2</v>
      </c>
      <c r="L77" s="83">
        <v>6411987.7188539393</v>
      </c>
      <c r="M77" s="83">
        <v>-956226.43534210511</v>
      </c>
      <c r="N77" s="81">
        <v>-0.12977723167798455</v>
      </c>
      <c r="O77" s="80">
        <v>1253778.678630729</v>
      </c>
      <c r="P77" s="80">
        <v>-184660.66283932608</v>
      </c>
      <c r="Q77" s="81">
        <v>-0.12837570380312785</v>
      </c>
    </row>
    <row r="78" spans="1:17">
      <c r="A78" s="954" t="s">
        <v>60</v>
      </c>
      <c r="B78" s="954" t="s">
        <v>350</v>
      </c>
      <c r="C78" s="393" t="s">
        <v>307</v>
      </c>
      <c r="D78" s="80">
        <v>168359.51812092782</v>
      </c>
      <c r="E78" s="80">
        <v>-12053.124494186282</v>
      </c>
      <c r="F78" s="81">
        <v>-6.6808646663970156E-2</v>
      </c>
      <c r="G78" s="230">
        <v>0.58939018397986442</v>
      </c>
      <c r="H78" s="230">
        <v>-1.4247228422551994E-2</v>
      </c>
      <c r="I78" s="82">
        <v>11.252797595701754</v>
      </c>
      <c r="J78" s="82">
        <v>-0.64489342492415247</v>
      </c>
      <c r="K78" s="81">
        <v>-5.4203241940487569E-2</v>
      </c>
      <c r="L78" s="83">
        <v>1894515.5807246824</v>
      </c>
      <c r="M78" s="83">
        <v>-251978.2973245515</v>
      </c>
      <c r="N78" s="81">
        <v>-0.11739064336561406</v>
      </c>
      <c r="O78" s="80">
        <v>373833.09542434063</v>
      </c>
      <c r="P78" s="80">
        <v>-45816.094451377634</v>
      </c>
      <c r="Q78" s="81">
        <v>-0.10917713070039849</v>
      </c>
    </row>
    <row r="79" spans="1:17">
      <c r="A79" s="954" t="s">
        <v>60</v>
      </c>
      <c r="B79" s="954" t="s">
        <v>350</v>
      </c>
      <c r="C79" s="393" t="s">
        <v>311</v>
      </c>
      <c r="D79" s="80">
        <v>99086.345799984803</v>
      </c>
      <c r="E79" s="80">
        <v>-18699.492322865364</v>
      </c>
      <c r="F79" s="81">
        <v>-0.15875840950727765</v>
      </c>
      <c r="G79" s="230">
        <v>0.34687982142475654</v>
      </c>
      <c r="H79" s="230">
        <v>-4.7216387751721434E-2</v>
      </c>
      <c r="I79" s="82">
        <v>15.11648137721842</v>
      </c>
      <c r="J79" s="82">
        <v>-0.63814448221445907</v>
      </c>
      <c r="K79" s="81">
        <v>-4.05052133835586E-2</v>
      </c>
      <c r="L79" s="83">
        <v>1497836.901022095</v>
      </c>
      <c r="M79" s="83">
        <v>-357834.91014313535</v>
      </c>
      <c r="N79" s="81">
        <v>-0.19283307963730956</v>
      </c>
      <c r="O79" s="80">
        <v>323514.39982896077</v>
      </c>
      <c r="P79" s="80">
        <v>-77577.541658255388</v>
      </c>
      <c r="Q79" s="81">
        <v>-0.19341585714887266</v>
      </c>
    </row>
    <row r="80" spans="1:17">
      <c r="A80" s="954" t="s">
        <v>60</v>
      </c>
      <c r="B80" s="954" t="s">
        <v>353</v>
      </c>
      <c r="C80" s="87" t="s">
        <v>83</v>
      </c>
      <c r="D80" s="80">
        <v>50355.508239915267</v>
      </c>
      <c r="E80" s="80">
        <v>-4250.4903460316491</v>
      </c>
      <c r="F80" s="84">
        <v>-7.7839256786808961E-2</v>
      </c>
      <c r="G80" s="231">
        <v>2.6206639506642211</v>
      </c>
      <c r="H80" s="231">
        <v>-0.21100942751484419</v>
      </c>
      <c r="I80" s="85">
        <v>10.359207981092933</v>
      </c>
      <c r="J80" s="85">
        <v>0.28812407984777266</v>
      </c>
      <c r="K80" s="84">
        <v>2.860904374077847E-2</v>
      </c>
      <c r="L80" s="86">
        <v>521643.18285092118</v>
      </c>
      <c r="M80" s="86">
        <v>-28298.410419424763</v>
      </c>
      <c r="N80" s="84">
        <v>-5.1457119748193947E-2</v>
      </c>
      <c r="O80" s="80">
        <v>102019.85375607014</v>
      </c>
      <c r="P80" s="80">
        <v>-6095.8373971385154</v>
      </c>
      <c r="Q80" s="84">
        <v>-5.6382541073526714E-2</v>
      </c>
    </row>
    <row r="81" spans="1:17">
      <c r="A81" s="954" t="s">
        <v>60</v>
      </c>
      <c r="B81" s="954" t="s">
        <v>353</v>
      </c>
      <c r="C81" s="393" t="s">
        <v>307</v>
      </c>
      <c r="D81" s="80">
        <v>11333.032267326333</v>
      </c>
      <c r="E81" s="80">
        <v>-2419.9345247578531</v>
      </c>
      <c r="F81" s="84">
        <v>-0.1759572724447134</v>
      </c>
      <c r="G81" s="231">
        <v>0.58980775197804858</v>
      </c>
      <c r="H81" s="231">
        <v>-0.12337231879439425</v>
      </c>
      <c r="I81" s="85">
        <v>11.048470335359609</v>
      </c>
      <c r="J81" s="85">
        <v>-0.32715868574349116</v>
      </c>
      <c r="K81" s="84">
        <v>-2.8759612777154931E-2</v>
      </c>
      <c r="L81" s="86">
        <v>125212.67081522822</v>
      </c>
      <c r="M81" s="86">
        <v>-31235.977351071837</v>
      </c>
      <c r="N81" s="84">
        <v>-0.19965642220103405</v>
      </c>
      <c r="O81" s="80">
        <v>25299.81172990799</v>
      </c>
      <c r="P81" s="80">
        <v>-3715.1212624311447</v>
      </c>
      <c r="Q81" s="84">
        <v>-0.12804169712926977</v>
      </c>
    </row>
    <row r="82" spans="1:17">
      <c r="A82" s="954" t="s">
        <v>60</v>
      </c>
      <c r="B82" s="954" t="s">
        <v>353</v>
      </c>
      <c r="C82" s="393" t="s">
        <v>311</v>
      </c>
      <c r="D82" s="80">
        <v>7857.1810192146668</v>
      </c>
      <c r="E82" s="80">
        <v>-1335.5325900027428</v>
      </c>
      <c r="F82" s="84">
        <v>-0.14528164879014857</v>
      </c>
      <c r="G82" s="231">
        <v>0.40891318091348666</v>
      </c>
      <c r="H82" s="231">
        <v>-6.7788336768207391E-2</v>
      </c>
      <c r="I82" s="85">
        <v>14.809574486831998</v>
      </c>
      <c r="J82" s="85">
        <v>-0.88256194091443341</v>
      </c>
      <c r="K82" s="84">
        <v>-5.6242306137098713E-2</v>
      </c>
      <c r="L82" s="86">
        <v>116361.50756058216</v>
      </c>
      <c r="M82" s="86">
        <v>-27891.808536458731</v>
      </c>
      <c r="N82" s="84">
        <v>-0.19335297995988934</v>
      </c>
      <c r="O82" s="80">
        <v>25022.224353432655</v>
      </c>
      <c r="P82" s="80">
        <v>-5422.0721071920452</v>
      </c>
      <c r="Q82" s="84">
        <v>-0.1780981246915892</v>
      </c>
    </row>
    <row r="83" spans="1:17">
      <c r="A83" s="954" t="s">
        <v>116</v>
      </c>
      <c r="B83" s="954" t="s">
        <v>345</v>
      </c>
      <c r="C83" s="87" t="s">
        <v>83</v>
      </c>
      <c r="D83" s="80">
        <v>19137923.611952979</v>
      </c>
      <c r="E83" s="80">
        <v>788713.63269724324</v>
      </c>
      <c r="F83" s="81">
        <v>4.2983519922051398E-2</v>
      </c>
      <c r="G83" s="230">
        <v>9.2510747490733909</v>
      </c>
      <c r="H83" s="230">
        <v>0.21207193273866842</v>
      </c>
      <c r="I83" s="82">
        <v>4.2993680227506417</v>
      </c>
      <c r="J83" s="82">
        <v>-0.22643534935085619</v>
      </c>
      <c r="K83" s="81">
        <v>-5.0032078447480997E-2</v>
      </c>
      <c r="L83" s="83">
        <v>82280976.799075097</v>
      </c>
      <c r="M83" s="83">
        <v>-763939.60043896735</v>
      </c>
      <c r="N83" s="81">
        <v>-9.1991133661185488E-3</v>
      </c>
      <c r="O83" s="80">
        <v>21515352.231244139</v>
      </c>
      <c r="P83" s="80">
        <v>1067092.5062390678</v>
      </c>
      <c r="Q83" s="81">
        <v>5.2185003545029217E-2</v>
      </c>
    </row>
    <row r="84" spans="1:17">
      <c r="A84" s="954" t="s">
        <v>116</v>
      </c>
      <c r="B84" s="954" t="s">
        <v>345</v>
      </c>
      <c r="C84" s="393" t="s">
        <v>305</v>
      </c>
      <c r="D84" s="80">
        <v>113868592.15704216</v>
      </c>
      <c r="E84" s="80">
        <v>2785998.1902518272</v>
      </c>
      <c r="F84" s="84">
        <v>2.5080420710059576E-2</v>
      </c>
      <c r="G84" s="231">
        <v>55.042902196486054</v>
      </c>
      <c r="H84" s="231">
        <v>0.32251473311741563</v>
      </c>
      <c r="I84" s="85">
        <v>4.0503865466823816</v>
      </c>
      <c r="J84" s="85">
        <v>-0.2979757710414157</v>
      </c>
      <c r="K84" s="84">
        <v>-6.8525975820109372E-2</v>
      </c>
      <c r="L84" s="86">
        <v>461211813.76254654</v>
      </c>
      <c r="M84" s="86">
        <v>-21815551.997657359</v>
      </c>
      <c r="N84" s="84">
        <v>-4.5164215413185431E-2</v>
      </c>
      <c r="O84" s="80">
        <v>112413591.80757263</v>
      </c>
      <c r="P84" s="80">
        <v>3535234.4515856504</v>
      </c>
      <c r="Q84" s="84">
        <v>3.2469579239030058E-2</v>
      </c>
    </row>
    <row r="85" spans="1:17">
      <c r="A85" s="954" t="s">
        <v>116</v>
      </c>
      <c r="B85" s="954" t="s">
        <v>345</v>
      </c>
      <c r="C85" s="87" t="s">
        <v>306</v>
      </c>
      <c r="D85" s="80">
        <v>1027189.5465648258</v>
      </c>
      <c r="E85" s="80">
        <v>890302.28401137004</v>
      </c>
      <c r="F85" s="81">
        <v>6.5039088911848069</v>
      </c>
      <c r="G85" s="230">
        <v>0.49653282505542862</v>
      </c>
      <c r="H85" s="230">
        <v>0.42910080192528488</v>
      </c>
      <c r="I85" s="82">
        <v>6.9176923113772144</v>
      </c>
      <c r="J85" s="82">
        <v>5.2163801639648177E-2</v>
      </c>
      <c r="K85" s="81">
        <v>7.5979295061789978E-3</v>
      </c>
      <c r="L85" s="83">
        <v>7105781.2285985425</v>
      </c>
      <c r="M85" s="83">
        <v>6165977.8249178603</v>
      </c>
      <c r="N85" s="81">
        <v>6.5609230619608185</v>
      </c>
      <c r="O85" s="80">
        <v>1803846.9534723489</v>
      </c>
      <c r="P85" s="80">
        <v>1677645.3119522892</v>
      </c>
      <c r="Q85" s="81">
        <v>13.293371557973186</v>
      </c>
    </row>
    <row r="86" spans="1:17">
      <c r="A86" s="954" t="s">
        <v>116</v>
      </c>
      <c r="B86" s="954" t="s">
        <v>345</v>
      </c>
      <c r="C86" s="393" t="s">
        <v>307</v>
      </c>
      <c r="D86" s="80">
        <v>4019323.8388567083</v>
      </c>
      <c r="E86" s="80">
        <v>-575798.85185580514</v>
      </c>
      <c r="F86" s="84">
        <v>-0.12530652402809347</v>
      </c>
      <c r="G86" s="231">
        <v>1.9428996597505792</v>
      </c>
      <c r="H86" s="231">
        <v>-0.3207033503904988</v>
      </c>
      <c r="I86" s="85">
        <v>4.9829111176314198</v>
      </c>
      <c r="J86" s="85">
        <v>1.5866024830312853E-2</v>
      </c>
      <c r="K86" s="84">
        <v>3.1942582629877823E-3</v>
      </c>
      <c r="L86" s="86">
        <v>20027933.442000087</v>
      </c>
      <c r="M86" s="86">
        <v>-2796248.1697225198</v>
      </c>
      <c r="N86" s="84">
        <v>-0.12251252716488874</v>
      </c>
      <c r="O86" s="80">
        <v>2286143.9042870407</v>
      </c>
      <c r="P86" s="80">
        <v>-327579.22415798856</v>
      </c>
      <c r="Q86" s="84">
        <v>-0.12533049908498681</v>
      </c>
    </row>
    <row r="87" spans="1:17">
      <c r="A87" s="954" t="s">
        <v>116</v>
      </c>
      <c r="B87" s="954" t="s">
        <v>345</v>
      </c>
      <c r="C87" s="87" t="s">
        <v>308</v>
      </c>
      <c r="D87" s="80">
        <v>738005.5564391003</v>
      </c>
      <c r="E87" s="80">
        <v>109683.11478704726</v>
      </c>
      <c r="F87" s="81">
        <v>0.17456501235043684</v>
      </c>
      <c r="G87" s="230">
        <v>0.35674426893341038</v>
      </c>
      <c r="H87" s="230">
        <v>4.7226402710290327E-2</v>
      </c>
      <c r="I87" s="82">
        <v>6.5550575279633314</v>
      </c>
      <c r="J87" s="82">
        <v>0.74460919835244699</v>
      </c>
      <c r="K87" s="81">
        <v>0.12815004215041564</v>
      </c>
      <c r="L87" s="83">
        <v>4837668.8784148917</v>
      </c>
      <c r="M87" s="83">
        <v>1186833.7968606874</v>
      </c>
      <c r="N87" s="81">
        <v>0.32508556819154866</v>
      </c>
      <c r="O87" s="80">
        <v>1180039.4370630831</v>
      </c>
      <c r="P87" s="80">
        <v>316739.88503763266</v>
      </c>
      <c r="Q87" s="81">
        <v>0.36689453190900656</v>
      </c>
    </row>
    <row r="88" spans="1:17">
      <c r="A88" s="954" t="s">
        <v>116</v>
      </c>
      <c r="B88" s="954" t="s">
        <v>345</v>
      </c>
      <c r="C88" s="393" t="s">
        <v>309</v>
      </c>
      <c r="D88" s="80">
        <v>27520496.514020629</v>
      </c>
      <c r="E88" s="80">
        <v>907511.9708532691</v>
      </c>
      <c r="F88" s="84">
        <v>3.4100345618179248E-2</v>
      </c>
      <c r="G88" s="231">
        <v>13.303123972331383</v>
      </c>
      <c r="H88" s="231">
        <v>0.19330384881021878</v>
      </c>
      <c r="I88" s="85">
        <v>6.5200684457174614</v>
      </c>
      <c r="J88" s="85">
        <v>2.1576555220168991E-2</v>
      </c>
      <c r="K88" s="84">
        <v>3.3202403855762696E-3</v>
      </c>
      <c r="L88" s="86">
        <v>179435520.93154329</v>
      </c>
      <c r="M88" s="86">
        <v>6491256.6958404183</v>
      </c>
      <c r="N88" s="84">
        <v>3.7533807348439099E-2</v>
      </c>
      <c r="O88" s="80">
        <v>26806787.397594072</v>
      </c>
      <c r="P88" s="80">
        <v>1498560.6719415337</v>
      </c>
      <c r="Q88" s="84">
        <v>5.9212393194762458E-2</v>
      </c>
    </row>
    <row r="89" spans="1:17">
      <c r="A89" s="954" t="s">
        <v>116</v>
      </c>
      <c r="B89" s="954" t="s">
        <v>345</v>
      </c>
      <c r="C89" s="393" t="s">
        <v>310</v>
      </c>
      <c r="D89" s="80">
        <v>11671.36576002836</v>
      </c>
      <c r="E89" s="80">
        <v>885.54873075179603</v>
      </c>
      <c r="F89" s="81">
        <v>8.210307372618135E-2</v>
      </c>
      <c r="G89" s="230">
        <v>5.6418177467466527E-3</v>
      </c>
      <c r="H89" s="230">
        <v>3.2861730845419688E-4</v>
      </c>
      <c r="I89" s="82">
        <v>8.4534522277199997</v>
      </c>
      <c r="J89" s="82">
        <v>0.89905813060569262</v>
      </c>
      <c r="K89" s="81">
        <v>0.11901128257911811</v>
      </c>
      <c r="L89" s="83">
        <v>98663.332884646661</v>
      </c>
      <c r="M89" s="83">
        <v>17183.020386124816</v>
      </c>
      <c r="N89" s="81">
        <v>0.21088554841314014</v>
      </c>
      <c r="O89" s="80">
        <v>23342.731520056725</v>
      </c>
      <c r="P89" s="80">
        <v>1771.0974615035811</v>
      </c>
      <c r="Q89" s="81">
        <v>8.2103073726180781E-2</v>
      </c>
    </row>
    <row r="90" spans="1:17">
      <c r="A90" s="954" t="s">
        <v>116</v>
      </c>
      <c r="B90" s="954" t="s">
        <v>345</v>
      </c>
      <c r="C90" s="393" t="s">
        <v>311</v>
      </c>
      <c r="D90" s="80">
        <v>3308827.7089823377</v>
      </c>
      <c r="E90" s="80">
        <v>-530792.38276868965</v>
      </c>
      <c r="F90" s="84">
        <v>-0.13824085979470591</v>
      </c>
      <c r="G90" s="231">
        <v>1.5994531636902674</v>
      </c>
      <c r="H90" s="231">
        <v>-0.29198177341216613</v>
      </c>
      <c r="I90" s="85">
        <v>6.3986249844393761</v>
      </c>
      <c r="J90" s="85">
        <v>0.40570734299120659</v>
      </c>
      <c r="K90" s="84">
        <v>6.7697800514603557E-2</v>
      </c>
      <c r="L90" s="86">
        <v>21171947.647899687</v>
      </c>
      <c r="M90" s="86">
        <v>-1838579.3364138827</v>
      </c>
      <c r="N90" s="84">
        <v>-7.9901661429451598E-2</v>
      </c>
      <c r="O90" s="80">
        <v>4574288.0319258589</v>
      </c>
      <c r="P90" s="80">
        <v>-429411.3706041025</v>
      </c>
      <c r="Q90" s="84">
        <v>-8.5818778479575392E-2</v>
      </c>
    </row>
    <row r="91" spans="1:17">
      <c r="A91" s="954" t="s">
        <v>116</v>
      </c>
      <c r="B91" s="954" t="s">
        <v>350</v>
      </c>
      <c r="C91" s="87" t="s">
        <v>83</v>
      </c>
      <c r="D91" s="80">
        <v>260574352.89540258</v>
      </c>
      <c r="E91" s="80">
        <v>5538435.2143734097</v>
      </c>
      <c r="F91" s="81">
        <v>2.1716294962422802E-2</v>
      </c>
      <c r="G91" s="230">
        <v>9.450647877096765</v>
      </c>
      <c r="H91" s="230">
        <v>-9.0299471452263802E-2</v>
      </c>
      <c r="I91" s="82">
        <v>4.4047479318311655</v>
      </c>
      <c r="J91" s="82">
        <v>-0.16568291612085861</v>
      </c>
      <c r="K91" s="81">
        <v>-3.6251049765931784E-2</v>
      </c>
      <c r="L91" s="83">
        <v>1147764342.0042689</v>
      </c>
      <c r="M91" s="83">
        <v>-17859683.500859976</v>
      </c>
      <c r="N91" s="81">
        <v>-1.5321993292923415E-2</v>
      </c>
      <c r="O91" s="80">
        <v>294744806.02202129</v>
      </c>
      <c r="P91" s="80">
        <v>7630196.3938326836</v>
      </c>
      <c r="Q91" s="81">
        <v>2.6575437605608904E-2</v>
      </c>
    </row>
    <row r="92" spans="1:17">
      <c r="A92" s="954" t="s">
        <v>116</v>
      </c>
      <c r="B92" s="954" t="s">
        <v>350</v>
      </c>
      <c r="C92" s="393" t="s">
        <v>305</v>
      </c>
      <c r="D92" s="80">
        <v>1497591950.2111998</v>
      </c>
      <c r="E92" s="80">
        <v>49324733.910818577</v>
      </c>
      <c r="F92" s="84">
        <v>3.4057757681499753E-2</v>
      </c>
      <c r="G92" s="231">
        <v>54.315453642139275</v>
      </c>
      <c r="H92" s="231">
        <v>0.1354723163973901</v>
      </c>
      <c r="I92" s="85">
        <v>4.1631655290335168</v>
      </c>
      <c r="J92" s="85">
        <v>-0.14059521630667327</v>
      </c>
      <c r="K92" s="84">
        <v>-3.2667990770374467E-2</v>
      </c>
      <c r="L92" s="86">
        <v>6234723183.6773453</v>
      </c>
      <c r="M92" s="86">
        <v>1727589.4006547928</v>
      </c>
      <c r="N92" s="84">
        <v>2.7716839752640182E-4</v>
      </c>
      <c r="O92" s="80">
        <v>1479217566.9824662</v>
      </c>
      <c r="P92" s="80">
        <v>55886682.393111467</v>
      </c>
      <c r="Q92" s="84">
        <v>3.9264715603522744E-2</v>
      </c>
    </row>
    <row r="93" spans="1:17">
      <c r="A93" s="954" t="s">
        <v>116</v>
      </c>
      <c r="B93" s="954" t="s">
        <v>350</v>
      </c>
      <c r="C93" s="87" t="s">
        <v>306</v>
      </c>
      <c r="D93" s="80">
        <v>8526057.3128728345</v>
      </c>
      <c r="E93" s="80">
        <v>6805847.5096359104</v>
      </c>
      <c r="F93" s="81">
        <v>3.9564054900915724</v>
      </c>
      <c r="G93" s="230">
        <v>0.30922753735572511</v>
      </c>
      <c r="H93" s="230">
        <v>0.24487412662685579</v>
      </c>
      <c r="I93" s="82">
        <v>7.426253130720486</v>
      </c>
      <c r="J93" s="82">
        <v>0.54679396945556391</v>
      </c>
      <c r="K93" s="81">
        <v>7.948211576490051E-2</v>
      </c>
      <c r="L93" s="83">
        <v>63316659.812424183</v>
      </c>
      <c r="M93" s="83">
        <v>51482546.722248197</v>
      </c>
      <c r="N93" s="81">
        <v>4.3503510850328198</v>
      </c>
      <c r="O93" s="80">
        <v>14293307.267553478</v>
      </c>
      <c r="P93" s="80">
        <v>12699356.50482206</v>
      </c>
      <c r="Q93" s="81">
        <v>7.9672200683666361</v>
      </c>
    </row>
    <row r="94" spans="1:17">
      <c r="A94" s="954" t="s">
        <v>116</v>
      </c>
      <c r="B94" s="954" t="s">
        <v>350</v>
      </c>
      <c r="C94" s="393" t="s">
        <v>307</v>
      </c>
      <c r="D94" s="80">
        <v>59040241.124168485</v>
      </c>
      <c r="E94" s="80">
        <v>905804.07109127194</v>
      </c>
      <c r="F94" s="84">
        <v>1.5581196223922586E-2</v>
      </c>
      <c r="G94" s="231">
        <v>2.1413025619884345</v>
      </c>
      <c r="H94" s="231">
        <v>-3.3518961600458752E-2</v>
      </c>
      <c r="I94" s="85">
        <v>4.9824046822337271</v>
      </c>
      <c r="J94" s="85">
        <v>-0.1165529760869557</v>
      </c>
      <c r="K94" s="84">
        <v>-2.285819649762337E-2</v>
      </c>
      <c r="L94" s="86">
        <v>294162373.81726533</v>
      </c>
      <c r="M94" s="86">
        <v>-2262659.2066844106</v>
      </c>
      <c r="N94" s="84">
        <v>-7.6331583186552213E-3</v>
      </c>
      <c r="O94" s="80">
        <v>32880305.342484668</v>
      </c>
      <c r="P94" s="80">
        <v>1080862.7036031894</v>
      </c>
      <c r="Q94" s="84">
        <v>3.3989988940296971E-2</v>
      </c>
    </row>
    <row r="95" spans="1:17">
      <c r="A95" s="954" t="s">
        <v>116</v>
      </c>
      <c r="B95" s="954" t="s">
        <v>350</v>
      </c>
      <c r="C95" s="87" t="s">
        <v>308</v>
      </c>
      <c r="D95" s="80">
        <v>8334293.2611372769</v>
      </c>
      <c r="E95" s="80">
        <v>93567.832487873733</v>
      </c>
      <c r="F95" s="81">
        <v>1.1354319871231148E-2</v>
      </c>
      <c r="G95" s="230">
        <v>0.30227253772394785</v>
      </c>
      <c r="H95" s="230">
        <v>-6.0147346865512819E-3</v>
      </c>
      <c r="I95" s="82">
        <v>6.5621006745800106</v>
      </c>
      <c r="J95" s="82">
        <v>0.83336195157685466</v>
      </c>
      <c r="K95" s="81">
        <v>0.14547040664126926</v>
      </c>
      <c r="L95" s="83">
        <v>54690471.431056559</v>
      </c>
      <c r="M95" s="83">
        <v>7481508.5623159409</v>
      </c>
      <c r="N95" s="81">
        <v>0.15847644404130337</v>
      </c>
      <c r="O95" s="80">
        <v>12813120.890070841</v>
      </c>
      <c r="P95" s="80">
        <v>1302390.5801902413</v>
      </c>
      <c r="Q95" s="81">
        <v>0.11314578181649285</v>
      </c>
    </row>
    <row r="96" spans="1:17">
      <c r="A96" s="954" t="s">
        <v>116</v>
      </c>
      <c r="B96" s="954" t="s">
        <v>350</v>
      </c>
      <c r="C96" s="393" t="s">
        <v>309</v>
      </c>
      <c r="D96" s="80">
        <v>363856985.34027475</v>
      </c>
      <c r="E96" s="80">
        <v>22333146.300818086</v>
      </c>
      <c r="F96" s="84">
        <v>6.5392642468621087E-2</v>
      </c>
      <c r="G96" s="231">
        <v>13.1965567902733</v>
      </c>
      <c r="H96" s="231">
        <v>0.42007810374918009</v>
      </c>
      <c r="I96" s="85">
        <v>6.5100823126607246</v>
      </c>
      <c r="J96" s="85">
        <v>0.10487893652955016</v>
      </c>
      <c r="K96" s="84">
        <v>1.6374021302801845E-2</v>
      </c>
      <c r="L96" s="86">
        <v>2368738924.6017752</v>
      </c>
      <c r="M96" s="86">
        <v>181209277.75696754</v>
      </c>
      <c r="N96" s="84">
        <v>8.2837404292250616E-2</v>
      </c>
      <c r="O96" s="80">
        <v>350302681.81773269</v>
      </c>
      <c r="P96" s="80">
        <v>21688101.693001032</v>
      </c>
      <c r="Q96" s="84">
        <v>6.5998598372503492E-2</v>
      </c>
    </row>
    <row r="97" spans="1:17">
      <c r="A97" s="954" t="s">
        <v>116</v>
      </c>
      <c r="B97" s="954" t="s">
        <v>350</v>
      </c>
      <c r="C97" s="393" t="s">
        <v>310</v>
      </c>
      <c r="D97" s="80">
        <v>153058.35023363895</v>
      </c>
      <c r="E97" s="80">
        <v>23003.145329702413</v>
      </c>
      <c r="F97" s="81">
        <v>0.17687216245357781</v>
      </c>
      <c r="G97" s="230">
        <v>5.5512008631490853E-3</v>
      </c>
      <c r="H97" s="230">
        <v>6.8580827972037663E-4</v>
      </c>
      <c r="I97" s="82">
        <v>8.2729676516804869</v>
      </c>
      <c r="J97" s="82">
        <v>0.94140322900462436</v>
      </c>
      <c r="K97" s="81">
        <v>0.12840414060782848</v>
      </c>
      <c r="L97" s="83">
        <v>1266246.7803024775</v>
      </c>
      <c r="M97" s="83">
        <v>312738.66704495705</v>
      </c>
      <c r="N97" s="81">
        <v>0.32798742107870621</v>
      </c>
      <c r="O97" s="80">
        <v>306116.7004672779</v>
      </c>
      <c r="P97" s="80">
        <v>68643.64065931004</v>
      </c>
      <c r="Q97" s="81">
        <v>0.28905864401974096</v>
      </c>
    </row>
    <row r="98" spans="1:17">
      <c r="A98" s="954" t="s">
        <v>116</v>
      </c>
      <c r="B98" s="954" t="s">
        <v>350</v>
      </c>
      <c r="C98" s="87" t="s">
        <v>311</v>
      </c>
      <c r="D98" s="80">
        <v>43907480.738173731</v>
      </c>
      <c r="E98" s="80">
        <v>-1308069.361818254</v>
      </c>
      <c r="F98" s="84">
        <v>-2.8929635024356054E-2</v>
      </c>
      <c r="G98" s="231">
        <v>1.5924596377812203</v>
      </c>
      <c r="H98" s="231">
        <v>-9.9063606326109221E-2</v>
      </c>
      <c r="I98" s="85">
        <v>6.3750381118805342</v>
      </c>
      <c r="J98" s="85">
        <v>9.5863949907697865E-2</v>
      </c>
      <c r="K98" s="84">
        <v>1.5266967826479053E-2</v>
      </c>
      <c r="L98" s="86">
        <v>279911863.10251796</v>
      </c>
      <c r="M98" s="86">
        <v>-4004450.8047400117</v>
      </c>
      <c r="N98" s="84">
        <v>-1.4104335005025729E-2</v>
      </c>
      <c r="O98" s="80">
        <v>60881229.226427056</v>
      </c>
      <c r="P98" s="80">
        <v>-1264939.8296450824</v>
      </c>
      <c r="Q98" s="84">
        <v>-2.035426879658141E-2</v>
      </c>
    </row>
    <row r="99" spans="1:17">
      <c r="A99" s="954" t="s">
        <v>116</v>
      </c>
      <c r="B99" s="954" t="s">
        <v>353</v>
      </c>
      <c r="C99" s="393" t="s">
        <v>83</v>
      </c>
      <c r="D99" s="80">
        <v>19783146.446410678</v>
      </c>
      <c r="E99" s="80">
        <v>790716.57005283982</v>
      </c>
      <c r="F99" s="81">
        <v>4.1633249415712718E-2</v>
      </c>
      <c r="G99" s="230">
        <v>8.9265825797079845</v>
      </c>
      <c r="H99" s="230">
        <v>-0.24836270428857787</v>
      </c>
      <c r="I99" s="82">
        <v>4.4393397912660033</v>
      </c>
      <c r="J99" s="82">
        <v>-0.26462991359705246</v>
      </c>
      <c r="K99" s="81">
        <v>-5.6256721492800622E-2</v>
      </c>
      <c r="L99" s="83">
        <v>87824109.215993553</v>
      </c>
      <c r="M99" s="83">
        <v>-1515705.5441297144</v>
      </c>
      <c r="N99" s="81">
        <v>-1.6965622194308017E-2</v>
      </c>
      <c r="O99" s="80">
        <v>23503165.536478579</v>
      </c>
      <c r="P99" s="80">
        <v>1544545.9977787919</v>
      </c>
      <c r="Q99" s="81">
        <v>7.033893888715044E-2</v>
      </c>
    </row>
    <row r="100" spans="1:17">
      <c r="A100" s="954" t="s">
        <v>116</v>
      </c>
      <c r="B100" s="954" t="s">
        <v>353</v>
      </c>
      <c r="C100" s="87" t="s">
        <v>305</v>
      </c>
      <c r="D100" s="80">
        <v>122219449.56590411</v>
      </c>
      <c r="E100" s="80">
        <v>8621384.4647787064</v>
      </c>
      <c r="F100" s="84">
        <v>7.5893761545180544E-2</v>
      </c>
      <c r="G100" s="231">
        <v>55.148053033517442</v>
      </c>
      <c r="H100" s="231">
        <v>0.27060773263330162</v>
      </c>
      <c r="I100" s="85">
        <v>4.1130246026541748</v>
      </c>
      <c r="J100" s="85">
        <v>-0.3313283468723478</v>
      </c>
      <c r="K100" s="84">
        <v>-7.455041276765513E-2</v>
      </c>
      <c r="L100" s="86">
        <v>502691602.98741472</v>
      </c>
      <c r="M100" s="86">
        <v>-2178292.7052779198</v>
      </c>
      <c r="N100" s="84">
        <v>-4.3145624721578103E-3</v>
      </c>
      <c r="O100" s="80">
        <v>123260250.91146162</v>
      </c>
      <c r="P100" s="80">
        <v>10208276.369779229</v>
      </c>
      <c r="Q100" s="84">
        <v>9.0297196587357492E-2</v>
      </c>
    </row>
    <row r="101" spans="1:17">
      <c r="A101" s="954" t="s">
        <v>116</v>
      </c>
      <c r="B101" s="954" t="s">
        <v>353</v>
      </c>
      <c r="C101" s="393" t="s">
        <v>306</v>
      </c>
      <c r="D101" s="80">
        <v>971263.95487982035</v>
      </c>
      <c r="E101" s="80">
        <v>839770.68867954379</v>
      </c>
      <c r="F101" s="81">
        <v>6.3864159203445015</v>
      </c>
      <c r="G101" s="230">
        <v>0.43825525547284855</v>
      </c>
      <c r="H101" s="230">
        <v>0.37473291891793847</v>
      </c>
      <c r="I101" s="82">
        <v>7.7006475453168255</v>
      </c>
      <c r="J101" s="82">
        <v>0.82071217249913886</v>
      </c>
      <c r="K101" s="81">
        <v>0.1192906805115838</v>
      </c>
      <c r="L101" s="83">
        <v>7479361.3900000006</v>
      </c>
      <c r="M101" s="83">
        <v>6574696.2165813856</v>
      </c>
      <c r="N101" s="81">
        <v>7.2675465020239942</v>
      </c>
      <c r="O101" s="80">
        <v>1692263.7208206058</v>
      </c>
      <c r="P101" s="80">
        <v>1570193.2215411365</v>
      </c>
      <c r="Q101" s="81">
        <v>12.863003189217098</v>
      </c>
    </row>
    <row r="102" spans="1:17">
      <c r="A102" s="954" t="s">
        <v>116</v>
      </c>
      <c r="B102" s="954" t="s">
        <v>353</v>
      </c>
      <c r="C102" s="87" t="s">
        <v>307</v>
      </c>
      <c r="D102" s="80">
        <v>4012410.5214841138</v>
      </c>
      <c r="E102" s="80">
        <v>-205480.2098578657</v>
      </c>
      <c r="F102" s="84">
        <v>-4.8716342585880451E-2</v>
      </c>
      <c r="G102" s="231">
        <v>1.8104862116215867</v>
      </c>
      <c r="H102" s="231">
        <v>-0.22711071125093629</v>
      </c>
      <c r="I102" s="85">
        <v>5.0064279823152482</v>
      </c>
      <c r="J102" s="85">
        <v>-0.26248322746784769</v>
      </c>
      <c r="K102" s="84">
        <v>-4.9817356379147124E-2</v>
      </c>
      <c r="L102" s="86">
        <v>20087844.311294183</v>
      </c>
      <c r="M102" s="86">
        <v>-2135847.4447137937</v>
      </c>
      <c r="N102" s="84">
        <v>-9.6106779564938238E-2</v>
      </c>
      <c r="O102" s="80">
        <v>2260227.8479765654</v>
      </c>
      <c r="P102" s="80">
        <v>-76803.540030479431</v>
      </c>
      <c r="Q102" s="84">
        <v>-3.286371780225654E-2</v>
      </c>
    </row>
    <row r="103" spans="1:17">
      <c r="A103" s="954" t="s">
        <v>116</v>
      </c>
      <c r="B103" s="954" t="s">
        <v>353</v>
      </c>
      <c r="C103" s="393" t="s">
        <v>308</v>
      </c>
      <c r="D103" s="80">
        <v>785831.54608674021</v>
      </c>
      <c r="E103" s="80">
        <v>171610.76405046321</v>
      </c>
      <c r="F103" s="81">
        <v>0.27939589325117881</v>
      </c>
      <c r="G103" s="230">
        <v>0.35458415115536918</v>
      </c>
      <c r="H103" s="230">
        <v>5.7863715478440214E-2</v>
      </c>
      <c r="I103" s="82">
        <v>6.9942938845088074</v>
      </c>
      <c r="J103" s="82">
        <v>1.1557073084606602</v>
      </c>
      <c r="K103" s="81">
        <v>0.1979429941489198</v>
      </c>
      <c r="L103" s="83">
        <v>5496336.7770485878</v>
      </c>
      <c r="M103" s="83">
        <v>1910155.5643217862</v>
      </c>
      <c r="N103" s="81">
        <v>0.53264334706314898</v>
      </c>
      <c r="O103" s="80">
        <v>1268571.5649367888</v>
      </c>
      <c r="P103" s="80">
        <v>409623.63188225031</v>
      </c>
      <c r="Q103" s="81">
        <v>0.4768899442199851</v>
      </c>
    </row>
    <row r="104" spans="1:17">
      <c r="A104" s="954" t="s">
        <v>116</v>
      </c>
      <c r="B104" s="954" t="s">
        <v>353</v>
      </c>
      <c r="C104" s="87" t="s">
        <v>309</v>
      </c>
      <c r="D104" s="80">
        <v>28414986.640198097</v>
      </c>
      <c r="E104" s="80">
        <v>2308797.0614146478</v>
      </c>
      <c r="F104" s="84">
        <v>8.8438684414174781E-2</v>
      </c>
      <c r="G104" s="231">
        <v>12.821455142745901</v>
      </c>
      <c r="H104" s="231">
        <v>0.20996401084274652</v>
      </c>
      <c r="I104" s="85">
        <v>6.6143505197225023</v>
      </c>
      <c r="J104" s="85">
        <v>0.12646752051458865</v>
      </c>
      <c r="K104" s="84">
        <v>1.9492879346009892E-2</v>
      </c>
      <c r="L104" s="86">
        <v>187946681.65150225</v>
      </c>
      <c r="M104" s="86">
        <v>18572778.109214306</v>
      </c>
      <c r="N104" s="84">
        <v>0.10965548836499006</v>
      </c>
      <c r="O104" s="80">
        <v>28060224.482727498</v>
      </c>
      <c r="P104" s="80">
        <v>2535575.0032866523</v>
      </c>
      <c r="Q104" s="84">
        <v>9.9338288869704694E-2</v>
      </c>
    </row>
    <row r="105" spans="1:17">
      <c r="A105" s="954" t="s">
        <v>116</v>
      </c>
      <c r="B105" s="954" t="s">
        <v>353</v>
      </c>
      <c r="C105" s="393" t="s">
        <v>310</v>
      </c>
      <c r="D105" s="80">
        <v>13212.215764224529</v>
      </c>
      <c r="E105" s="80">
        <v>2370.6112686178822</v>
      </c>
      <c r="F105" s="81">
        <v>0.21865871140923163</v>
      </c>
      <c r="G105" s="230">
        <v>5.9616368609386773E-3</v>
      </c>
      <c r="H105" s="230">
        <v>7.2422760443560143E-4</v>
      </c>
      <c r="I105" s="82">
        <v>8.3386924500889759</v>
      </c>
      <c r="J105" s="82">
        <v>0.77335665856012525</v>
      </c>
      <c r="K105" s="81">
        <v>0.10222370557908052</v>
      </c>
      <c r="L105" s="83">
        <v>110172.60384208562</v>
      </c>
      <c r="M105" s="83">
        <v>28152.225313872565</v>
      </c>
      <c r="N105" s="81">
        <v>0.34323452072571048</v>
      </c>
      <c r="O105" s="80">
        <v>26424.431528449059</v>
      </c>
      <c r="P105" s="80">
        <v>4740.5975372357789</v>
      </c>
      <c r="Q105" s="81">
        <v>0.21862358562405354</v>
      </c>
    </row>
    <row r="106" spans="1:17">
      <c r="A106" s="954" t="s">
        <v>116</v>
      </c>
      <c r="B106" s="954" t="s">
        <v>353</v>
      </c>
      <c r="C106" s="87" t="s">
        <v>311</v>
      </c>
      <c r="D106" s="80">
        <v>3911670.030142114</v>
      </c>
      <c r="E106" s="80">
        <v>364920.57405142486</v>
      </c>
      <c r="F106" s="84">
        <v>0.10288873758047994</v>
      </c>
      <c r="G106" s="231">
        <v>1.7650299280359252</v>
      </c>
      <c r="H106" s="231">
        <v>5.1650839234621992E-2</v>
      </c>
      <c r="I106" s="85">
        <v>6.0412552390014964</v>
      </c>
      <c r="J106" s="85">
        <v>-0.35309643142459901</v>
      </c>
      <c r="K106" s="84">
        <v>-5.5220051949546593E-2</v>
      </c>
      <c r="L106" s="86">
        <v>23631397.062841188</v>
      </c>
      <c r="M106" s="86">
        <v>952233.75370484591</v>
      </c>
      <c r="N106" s="84">
        <v>4.1987164196716061E-2</v>
      </c>
      <c r="O106" s="80">
        <v>5307610.064884007</v>
      </c>
      <c r="P106" s="80">
        <v>295111.1454894552</v>
      </c>
      <c r="Q106" s="84">
        <v>5.8875054186565488E-2</v>
      </c>
    </row>
    <row r="107" spans="1:17">
      <c r="A107" s="235"/>
      <c r="B107" s="235"/>
      <c r="C107" s="87"/>
      <c r="D107" s="80"/>
      <c r="E107" s="80"/>
      <c r="F107" s="84"/>
      <c r="G107" s="231"/>
      <c r="H107" s="231"/>
      <c r="I107" s="85"/>
      <c r="J107" s="85"/>
      <c r="K107" s="84"/>
      <c r="L107" s="86"/>
      <c r="M107" s="86"/>
      <c r="N107" s="84"/>
      <c r="O107" s="80"/>
      <c r="P107" s="80"/>
      <c r="Q107" s="84"/>
    </row>
    <row r="108" spans="1:17">
      <c r="A108" s="235"/>
      <c r="B108" s="235"/>
      <c r="C108" s="235"/>
      <c r="D108" s="80"/>
      <c r="E108" s="80"/>
      <c r="F108" s="81"/>
      <c r="G108" s="230"/>
      <c r="H108" s="230"/>
      <c r="I108" s="82"/>
      <c r="J108" s="82"/>
      <c r="K108" s="81"/>
      <c r="L108" s="83"/>
      <c r="M108" s="83"/>
      <c r="N108" s="81"/>
      <c r="O108" s="80"/>
      <c r="P108" s="80"/>
      <c r="Q108" s="81"/>
    </row>
    <row r="109" spans="1:17">
      <c r="A109" s="235"/>
      <c r="B109" s="235"/>
      <c r="C109" s="87"/>
      <c r="D109" s="80"/>
      <c r="E109" s="80"/>
      <c r="F109" s="84"/>
      <c r="G109" s="231"/>
      <c r="H109" s="231"/>
      <c r="I109" s="85"/>
      <c r="J109" s="85"/>
      <c r="K109" s="84"/>
      <c r="L109" s="86"/>
      <c r="M109" s="86"/>
      <c r="N109" s="84"/>
      <c r="O109" s="80"/>
      <c r="P109" s="80"/>
      <c r="Q109" s="84"/>
    </row>
    <row r="110" spans="1:17">
      <c r="A110" s="235"/>
      <c r="B110" s="235"/>
      <c r="C110" s="235"/>
      <c r="D110" s="80"/>
      <c r="E110" s="80"/>
      <c r="F110" s="81"/>
      <c r="G110" s="230"/>
      <c r="H110" s="230"/>
      <c r="I110" s="82"/>
      <c r="J110" s="82"/>
      <c r="K110" s="81"/>
      <c r="L110" s="83"/>
      <c r="M110" s="83"/>
      <c r="N110" s="81"/>
      <c r="O110" s="80"/>
      <c r="P110" s="80"/>
      <c r="Q110" s="81"/>
    </row>
    <row r="111" spans="1:17">
      <c r="A111" s="235"/>
      <c r="B111" s="235"/>
      <c r="C111" s="87"/>
      <c r="D111" s="80"/>
      <c r="E111" s="80"/>
      <c r="F111" s="84"/>
      <c r="G111" s="231"/>
      <c r="H111" s="231"/>
      <c r="I111" s="85"/>
      <c r="J111" s="85"/>
      <c r="K111" s="84"/>
      <c r="L111" s="86"/>
      <c r="M111" s="86"/>
      <c r="N111" s="84"/>
      <c r="O111" s="80"/>
      <c r="P111" s="80"/>
      <c r="Q111" s="84"/>
    </row>
    <row r="112" spans="1:17">
      <c r="A112" s="235"/>
      <c r="B112" s="235"/>
      <c r="C112" s="235"/>
      <c r="D112" s="80"/>
      <c r="E112" s="80"/>
      <c r="F112" s="81"/>
      <c r="G112" s="230"/>
      <c r="H112" s="230"/>
      <c r="I112" s="82"/>
      <c r="J112" s="82"/>
      <c r="K112" s="81"/>
      <c r="L112" s="83"/>
      <c r="M112" s="83"/>
      <c r="N112" s="81"/>
      <c r="O112" s="80"/>
      <c r="P112" s="80"/>
      <c r="Q112" s="81"/>
    </row>
    <row r="113" spans="1:17">
      <c r="A113" s="235"/>
      <c r="B113" s="235"/>
      <c r="C113" s="87"/>
      <c r="D113" s="80"/>
      <c r="E113" s="80"/>
      <c r="F113" s="84"/>
      <c r="G113" s="231"/>
      <c r="H113" s="231"/>
      <c r="I113" s="85"/>
      <c r="J113" s="85"/>
      <c r="K113" s="84"/>
      <c r="L113" s="86"/>
      <c r="M113" s="86"/>
      <c r="N113" s="84"/>
      <c r="O113" s="80"/>
      <c r="P113" s="80"/>
      <c r="Q113" s="84"/>
    </row>
    <row r="114" spans="1:17">
      <c r="A114" s="235"/>
      <c r="B114" s="235"/>
      <c r="C114" s="235"/>
      <c r="D114" s="80"/>
      <c r="E114" s="80"/>
      <c r="F114" s="81"/>
      <c r="G114" s="230"/>
      <c r="H114" s="230"/>
      <c r="I114" s="82"/>
      <c r="J114" s="82"/>
      <c r="K114" s="81"/>
      <c r="L114" s="83"/>
      <c r="M114" s="83"/>
      <c r="N114" s="81"/>
      <c r="O114" s="80"/>
      <c r="P114" s="80"/>
      <c r="Q114" s="81"/>
    </row>
    <row r="115" spans="1:17">
      <c r="A115" s="235"/>
      <c r="B115" s="235"/>
      <c r="C115" s="87"/>
      <c r="D115" s="80"/>
      <c r="E115" s="80"/>
      <c r="F115" s="84"/>
      <c r="G115" s="231"/>
      <c r="H115" s="231"/>
      <c r="I115" s="85"/>
      <c r="J115" s="85"/>
      <c r="K115" s="84"/>
      <c r="L115" s="86"/>
      <c r="M115" s="86"/>
      <c r="N115" s="84"/>
      <c r="O115" s="80"/>
      <c r="P115" s="80"/>
      <c r="Q115" s="84"/>
    </row>
    <row r="116" spans="1:17">
      <c r="A116" s="235"/>
      <c r="B116" s="235"/>
      <c r="C116" s="235"/>
      <c r="D116" s="80"/>
      <c r="E116" s="80"/>
      <c r="F116" s="81"/>
      <c r="G116" s="230"/>
      <c r="H116" s="230"/>
      <c r="I116" s="82"/>
      <c r="J116" s="82"/>
      <c r="K116" s="81"/>
      <c r="L116" s="83"/>
      <c r="M116" s="83"/>
      <c r="N116" s="81"/>
      <c r="O116" s="80"/>
      <c r="P116" s="80"/>
      <c r="Q116" s="81"/>
    </row>
    <row r="117" spans="1:17">
      <c r="A117" s="235"/>
      <c r="B117" s="235"/>
      <c r="C117" s="87"/>
      <c r="D117" s="80"/>
      <c r="E117" s="80"/>
      <c r="F117" s="84"/>
      <c r="G117" s="231"/>
      <c r="H117" s="231"/>
      <c r="I117" s="85"/>
      <c r="J117" s="85"/>
      <c r="K117" s="84"/>
      <c r="L117" s="86"/>
      <c r="M117" s="86"/>
      <c r="N117" s="84"/>
      <c r="O117" s="80"/>
      <c r="P117" s="80"/>
      <c r="Q117" s="84"/>
    </row>
    <row r="118" spans="1:17">
      <c r="A118" s="235"/>
      <c r="B118" s="235"/>
      <c r="C118" s="235"/>
      <c r="D118" s="80"/>
      <c r="E118" s="80"/>
      <c r="F118" s="81"/>
      <c r="G118" s="230"/>
      <c r="H118" s="230"/>
      <c r="I118" s="82"/>
      <c r="J118" s="82"/>
      <c r="K118" s="81"/>
      <c r="L118" s="83"/>
      <c r="M118" s="83"/>
      <c r="N118" s="81"/>
      <c r="O118" s="80"/>
      <c r="P118" s="80"/>
      <c r="Q118" s="81"/>
    </row>
    <row r="119" spans="1:17">
      <c r="A119" s="235"/>
      <c r="B119" s="235"/>
      <c r="C119" s="87"/>
      <c r="D119" s="80"/>
      <c r="E119" s="80"/>
      <c r="F119" s="84"/>
      <c r="G119" s="231"/>
      <c r="H119" s="231"/>
      <c r="I119" s="85"/>
      <c r="J119" s="85"/>
      <c r="K119" s="84"/>
      <c r="L119" s="86"/>
      <c r="M119" s="86"/>
      <c r="N119" s="84"/>
      <c r="O119" s="80"/>
      <c r="P119" s="80"/>
      <c r="Q119" s="84"/>
    </row>
    <row r="120" spans="1:17">
      <c r="A120" s="235"/>
      <c r="B120" s="235"/>
      <c r="C120" s="235"/>
      <c r="D120" s="80"/>
      <c r="E120" s="80"/>
      <c r="F120" s="81"/>
      <c r="G120" s="230"/>
      <c r="H120" s="230"/>
      <c r="I120" s="82"/>
      <c r="J120" s="82"/>
      <c r="K120" s="81"/>
      <c r="L120" s="83"/>
      <c r="M120" s="83"/>
      <c r="N120" s="81"/>
      <c r="O120" s="80"/>
      <c r="P120" s="80"/>
      <c r="Q120" s="81"/>
    </row>
    <row r="121" spans="1:17">
      <c r="A121" s="235"/>
      <c r="B121" s="235"/>
      <c r="C121" s="87"/>
      <c r="D121" s="80"/>
      <c r="E121" s="80"/>
      <c r="F121" s="84"/>
      <c r="G121" s="231"/>
      <c r="H121" s="231"/>
      <c r="I121" s="85"/>
      <c r="J121" s="85"/>
      <c r="K121" s="84"/>
      <c r="L121" s="86"/>
      <c r="M121" s="86"/>
      <c r="N121" s="84"/>
      <c r="O121" s="80"/>
      <c r="P121" s="80"/>
      <c r="Q121" s="84"/>
    </row>
    <row r="122" spans="1:17">
      <c r="A122" s="235"/>
      <c r="B122" s="235"/>
      <c r="C122" s="235"/>
      <c r="D122" s="80"/>
      <c r="E122" s="80"/>
      <c r="F122" s="81"/>
      <c r="G122" s="230"/>
      <c r="H122" s="230"/>
      <c r="I122" s="82"/>
      <c r="J122" s="82"/>
      <c r="K122" s="81"/>
      <c r="L122" s="83"/>
      <c r="M122" s="83"/>
      <c r="N122" s="81"/>
      <c r="O122" s="80"/>
      <c r="P122" s="80"/>
      <c r="Q122" s="81"/>
    </row>
    <row r="123" spans="1:17">
      <c r="A123" s="235"/>
      <c r="B123" s="235"/>
      <c r="C123" s="87"/>
      <c r="D123" s="80"/>
      <c r="E123" s="80"/>
      <c r="F123" s="84"/>
      <c r="G123" s="231"/>
      <c r="H123" s="231"/>
      <c r="I123" s="85"/>
      <c r="J123" s="85"/>
      <c r="K123" s="84"/>
      <c r="L123" s="86"/>
      <c r="M123" s="86"/>
      <c r="N123" s="84"/>
      <c r="O123" s="80"/>
      <c r="P123" s="80"/>
      <c r="Q123" s="84"/>
    </row>
    <row r="124" spans="1:17">
      <c r="A124" s="235"/>
      <c r="B124" s="235"/>
      <c r="C124" s="235"/>
      <c r="D124" s="80"/>
      <c r="E124" s="80"/>
      <c r="F124" s="81"/>
      <c r="G124" s="230"/>
      <c r="H124" s="230"/>
      <c r="I124" s="82"/>
      <c r="J124" s="82"/>
      <c r="K124" s="81"/>
      <c r="L124" s="83"/>
      <c r="M124" s="83"/>
      <c r="N124" s="81"/>
      <c r="O124" s="80"/>
      <c r="P124" s="80"/>
      <c r="Q124" s="81"/>
    </row>
    <row r="125" spans="1:17">
      <c r="A125" s="235"/>
      <c r="B125" s="235"/>
      <c r="C125" s="87"/>
      <c r="D125" s="80"/>
      <c r="E125" s="80"/>
      <c r="F125" s="84"/>
      <c r="G125" s="231"/>
      <c r="H125" s="231"/>
      <c r="I125" s="85"/>
      <c r="J125" s="85"/>
      <c r="K125" s="84"/>
      <c r="L125" s="86"/>
      <c r="M125" s="86"/>
      <c r="N125" s="84"/>
      <c r="O125" s="80"/>
      <c r="P125" s="80"/>
      <c r="Q125" s="84"/>
    </row>
    <row r="126" spans="1:17">
      <c r="A126" s="235"/>
      <c r="B126" s="235"/>
      <c r="C126" s="235"/>
      <c r="D126" s="80"/>
      <c r="E126" s="80"/>
      <c r="F126" s="81"/>
      <c r="G126" s="230"/>
      <c r="H126" s="230"/>
      <c r="I126" s="82"/>
      <c r="J126" s="82"/>
      <c r="K126" s="81"/>
      <c r="L126" s="83"/>
      <c r="M126" s="83"/>
      <c r="N126" s="81"/>
      <c r="O126" s="80"/>
      <c r="P126" s="80"/>
      <c r="Q126" s="81"/>
    </row>
    <row r="127" spans="1:17">
      <c r="A127" s="235"/>
      <c r="B127" s="235"/>
      <c r="C127" s="87"/>
      <c r="D127" s="80"/>
      <c r="E127" s="80"/>
      <c r="F127" s="84"/>
      <c r="G127" s="231"/>
      <c r="H127" s="231"/>
      <c r="I127" s="85"/>
      <c r="J127" s="85"/>
      <c r="K127" s="84"/>
      <c r="L127" s="86"/>
      <c r="M127" s="86"/>
      <c r="N127" s="84"/>
      <c r="O127" s="80"/>
      <c r="P127" s="80"/>
      <c r="Q127" s="84"/>
    </row>
    <row r="128" spans="1:17">
      <c r="A128" s="235"/>
      <c r="B128" s="235"/>
      <c r="C128" s="235"/>
      <c r="D128" s="80"/>
      <c r="E128" s="80"/>
      <c r="F128" s="81"/>
      <c r="G128" s="230"/>
      <c r="H128" s="230"/>
      <c r="I128" s="82"/>
      <c r="J128" s="82"/>
      <c r="K128" s="81"/>
      <c r="L128" s="83"/>
      <c r="M128" s="83"/>
      <c r="N128" s="81"/>
      <c r="O128" s="80"/>
      <c r="P128" s="80"/>
      <c r="Q128" s="81"/>
    </row>
    <row r="129" spans="1:17">
      <c r="A129" s="235"/>
      <c r="B129" s="235"/>
      <c r="C129" s="87"/>
      <c r="D129" s="80"/>
      <c r="E129" s="80"/>
      <c r="F129" s="84"/>
      <c r="G129" s="231"/>
      <c r="H129" s="231"/>
      <c r="I129" s="85"/>
      <c r="J129" s="85"/>
      <c r="K129" s="84"/>
      <c r="L129" s="86"/>
      <c r="M129" s="86"/>
      <c r="N129" s="84"/>
      <c r="O129" s="80"/>
      <c r="P129" s="80"/>
      <c r="Q129" s="84"/>
    </row>
    <row r="130" spans="1:17">
      <c r="A130" s="235"/>
      <c r="B130" s="235"/>
      <c r="C130" s="235"/>
      <c r="D130" s="80"/>
      <c r="E130" s="80"/>
      <c r="F130" s="81"/>
      <c r="G130" s="230"/>
      <c r="H130" s="230"/>
      <c r="I130" s="82"/>
      <c r="J130" s="82"/>
      <c r="K130" s="81"/>
      <c r="L130" s="83"/>
      <c r="M130" s="83"/>
      <c r="N130" s="81"/>
      <c r="O130" s="80"/>
      <c r="P130" s="80"/>
      <c r="Q130" s="81"/>
    </row>
    <row r="131" spans="1:17">
      <c r="A131" s="235"/>
      <c r="B131" s="235"/>
      <c r="C131" s="87"/>
      <c r="D131" s="80"/>
      <c r="E131" s="80"/>
      <c r="F131" s="84"/>
      <c r="G131" s="231"/>
      <c r="H131" s="231"/>
      <c r="I131" s="85"/>
      <c r="J131" s="85"/>
      <c r="K131" s="84"/>
      <c r="L131" s="86"/>
      <c r="M131" s="86"/>
      <c r="N131" s="84"/>
      <c r="O131" s="80"/>
      <c r="P131" s="80"/>
      <c r="Q131" s="84"/>
    </row>
    <row r="132" spans="1:17">
      <c r="A132" s="235"/>
      <c r="B132" s="235"/>
      <c r="C132" s="235"/>
      <c r="D132" s="80"/>
      <c r="E132" s="80"/>
      <c r="F132" s="81"/>
      <c r="G132" s="230"/>
      <c r="H132" s="230"/>
      <c r="I132" s="82"/>
      <c r="J132" s="82"/>
      <c r="K132" s="81"/>
      <c r="L132" s="83"/>
      <c r="M132" s="83"/>
      <c r="N132" s="81"/>
      <c r="O132" s="80"/>
      <c r="P132" s="80"/>
      <c r="Q132" s="81"/>
    </row>
    <row r="133" spans="1:17">
      <c r="A133" s="235"/>
      <c r="B133" s="235"/>
      <c r="C133" s="87"/>
      <c r="D133" s="80"/>
      <c r="E133" s="80"/>
      <c r="F133" s="84"/>
      <c r="G133" s="231"/>
      <c r="H133" s="231"/>
      <c r="I133" s="85"/>
      <c r="J133" s="85"/>
      <c r="K133" s="84"/>
      <c r="L133" s="86"/>
      <c r="M133" s="86"/>
      <c r="N133" s="84"/>
      <c r="O133" s="80"/>
      <c r="P133" s="80"/>
      <c r="Q133" s="84"/>
    </row>
    <row r="134" spans="1:17">
      <c r="A134" s="235"/>
      <c r="B134" s="235"/>
      <c r="C134" s="235"/>
      <c r="D134" s="80"/>
      <c r="E134" s="80"/>
      <c r="F134" s="81"/>
      <c r="G134" s="230"/>
      <c r="H134" s="230"/>
      <c r="I134" s="82"/>
      <c r="J134" s="82"/>
      <c r="K134" s="81"/>
      <c r="L134" s="83"/>
      <c r="M134" s="83"/>
      <c r="N134" s="81"/>
      <c r="O134" s="80"/>
      <c r="P134" s="80"/>
      <c r="Q134" s="81"/>
    </row>
    <row r="135" spans="1:17">
      <c r="A135" s="235"/>
      <c r="B135" s="235"/>
      <c r="C135" s="87"/>
      <c r="D135" s="80"/>
      <c r="E135" s="80"/>
      <c r="F135" s="84"/>
      <c r="G135" s="231"/>
      <c r="H135" s="231"/>
      <c r="I135" s="85"/>
      <c r="J135" s="85"/>
      <c r="K135" s="84"/>
      <c r="L135" s="86"/>
      <c r="M135" s="86"/>
      <c r="N135" s="84"/>
      <c r="O135" s="80"/>
      <c r="P135" s="80"/>
      <c r="Q135" s="84"/>
    </row>
    <row r="136" spans="1:17">
      <c r="A136" s="235"/>
      <c r="B136" s="235"/>
      <c r="C136" s="235"/>
      <c r="D136" s="80"/>
      <c r="E136" s="80"/>
      <c r="F136" s="81"/>
      <c r="G136" s="230"/>
      <c r="H136" s="230"/>
      <c r="I136" s="82"/>
      <c r="J136" s="82"/>
      <c r="K136" s="81"/>
      <c r="L136" s="83"/>
      <c r="M136" s="83"/>
      <c r="N136" s="81"/>
      <c r="O136" s="80"/>
      <c r="P136" s="80"/>
      <c r="Q136" s="81"/>
    </row>
    <row r="137" spans="1:17">
      <c r="A137" s="235"/>
      <c r="B137" s="235"/>
      <c r="C137" s="87"/>
      <c r="D137" s="80"/>
      <c r="E137" s="80"/>
      <c r="F137" s="84"/>
      <c r="G137" s="231"/>
      <c r="H137" s="231"/>
      <c r="I137" s="85"/>
      <c r="J137" s="85"/>
      <c r="K137" s="84"/>
      <c r="L137" s="86"/>
      <c r="M137" s="86"/>
      <c r="N137" s="84"/>
      <c r="O137" s="80"/>
      <c r="P137" s="80"/>
      <c r="Q137" s="84"/>
    </row>
    <row r="138" spans="1:17">
      <c r="A138" s="235"/>
      <c r="B138" s="235"/>
      <c r="C138" s="235"/>
      <c r="D138" s="80"/>
      <c r="E138" s="80"/>
      <c r="F138" s="81"/>
      <c r="G138" s="230"/>
      <c r="H138" s="230"/>
      <c r="I138" s="82"/>
      <c r="J138" s="82"/>
      <c r="K138" s="81"/>
      <c r="L138" s="83"/>
      <c r="M138" s="83"/>
      <c r="N138" s="81"/>
      <c r="O138" s="80"/>
      <c r="P138" s="80"/>
      <c r="Q138" s="81"/>
    </row>
    <row r="139" spans="1:17">
      <c r="A139" s="235"/>
      <c r="B139" s="235"/>
      <c r="C139" s="87"/>
      <c r="D139" s="80"/>
      <c r="E139" s="80"/>
      <c r="F139" s="84"/>
      <c r="G139" s="231"/>
      <c r="H139" s="231"/>
      <c r="I139" s="85"/>
      <c r="J139" s="85"/>
      <c r="K139" s="84"/>
      <c r="L139" s="86"/>
      <c r="M139" s="86"/>
      <c r="N139" s="84"/>
      <c r="O139" s="80"/>
      <c r="P139" s="80"/>
      <c r="Q139" s="84"/>
    </row>
    <row r="140" spans="1:17">
      <c r="A140" s="235"/>
      <c r="B140" s="235"/>
      <c r="C140" s="235"/>
      <c r="D140" s="80"/>
      <c r="E140" s="80"/>
      <c r="F140" s="81"/>
      <c r="G140" s="230"/>
      <c r="H140" s="230"/>
      <c r="I140" s="82"/>
      <c r="J140" s="82"/>
      <c r="K140" s="81"/>
      <c r="L140" s="83"/>
      <c r="M140" s="83"/>
      <c r="N140" s="81"/>
      <c r="O140" s="80"/>
      <c r="P140" s="80"/>
      <c r="Q140" s="81"/>
    </row>
    <row r="141" spans="1:17">
      <c r="A141" s="235"/>
      <c r="B141" s="235"/>
      <c r="C141" s="87"/>
      <c r="D141" s="80"/>
      <c r="E141" s="80"/>
      <c r="F141" s="84"/>
      <c r="G141" s="231"/>
      <c r="H141" s="231"/>
      <c r="I141" s="85"/>
      <c r="J141" s="85"/>
      <c r="K141" s="84"/>
      <c r="L141" s="86"/>
      <c r="M141" s="86"/>
      <c r="N141" s="84"/>
      <c r="O141" s="80"/>
      <c r="P141" s="80"/>
      <c r="Q141" s="84"/>
    </row>
    <row r="142" spans="1:17">
      <c r="A142" s="235"/>
      <c r="B142" s="235"/>
      <c r="C142" s="235"/>
      <c r="D142" s="80"/>
      <c r="E142" s="80"/>
      <c r="F142" s="81"/>
      <c r="G142" s="230"/>
      <c r="H142" s="230"/>
      <c r="I142" s="82"/>
      <c r="J142" s="82"/>
      <c r="K142" s="81"/>
      <c r="L142" s="83"/>
      <c r="M142" s="83"/>
      <c r="N142" s="81"/>
      <c r="O142" s="80"/>
      <c r="P142" s="80"/>
      <c r="Q142" s="81"/>
    </row>
    <row r="143" spans="1:17">
      <c r="A143" s="235"/>
      <c r="B143" s="235"/>
      <c r="C143" s="87"/>
      <c r="D143" s="80"/>
      <c r="E143" s="80"/>
      <c r="F143" s="84"/>
      <c r="G143" s="231"/>
      <c r="H143" s="231"/>
      <c r="I143" s="85"/>
      <c r="J143" s="85"/>
      <c r="K143" s="84"/>
      <c r="L143" s="86"/>
      <c r="M143" s="86"/>
      <c r="N143" s="84"/>
      <c r="O143" s="80"/>
      <c r="P143" s="80"/>
      <c r="Q143" s="84"/>
    </row>
    <row r="144" spans="1:17">
      <c r="A144" s="235"/>
      <c r="B144" s="235"/>
      <c r="C144" s="235"/>
      <c r="D144" s="80"/>
      <c r="E144" s="80"/>
      <c r="F144" s="81"/>
      <c r="G144" s="230"/>
      <c r="H144" s="230"/>
      <c r="I144" s="82"/>
      <c r="J144" s="82"/>
      <c r="K144" s="81"/>
      <c r="L144" s="83"/>
      <c r="M144" s="83"/>
      <c r="N144" s="81"/>
      <c r="O144" s="80"/>
      <c r="P144" s="80"/>
      <c r="Q144" s="81"/>
    </row>
    <row r="145" spans="1:17">
      <c r="A145" s="235"/>
      <c r="B145" s="235"/>
      <c r="C145" s="87"/>
      <c r="D145" s="80"/>
      <c r="E145" s="80"/>
      <c r="F145" s="84"/>
      <c r="G145" s="231"/>
      <c r="H145" s="231"/>
      <c r="I145" s="85"/>
      <c r="J145" s="85"/>
      <c r="K145" s="84"/>
      <c r="L145" s="86"/>
      <c r="M145" s="86"/>
      <c r="N145" s="84"/>
      <c r="O145" s="80"/>
      <c r="P145" s="80"/>
      <c r="Q145" s="84"/>
    </row>
    <row r="146" spans="1:17">
      <c r="A146" s="235"/>
      <c r="B146" s="235"/>
      <c r="C146" s="235"/>
      <c r="D146" s="80"/>
      <c r="E146" s="80"/>
      <c r="F146" s="81"/>
      <c r="G146" s="230"/>
      <c r="H146" s="230"/>
      <c r="I146" s="82"/>
      <c r="J146" s="82"/>
      <c r="K146" s="81"/>
      <c r="L146" s="83"/>
      <c r="M146" s="83"/>
      <c r="N146" s="81"/>
      <c r="O146" s="80"/>
      <c r="P146" s="80"/>
      <c r="Q146" s="81"/>
    </row>
    <row r="147" spans="1:17">
      <c r="A147" s="235"/>
      <c r="B147" s="235"/>
      <c r="C147" s="87"/>
      <c r="D147" s="80"/>
      <c r="E147" s="80"/>
      <c r="F147" s="84"/>
      <c r="G147" s="231"/>
      <c r="H147" s="231"/>
      <c r="I147" s="85"/>
      <c r="J147" s="85"/>
      <c r="K147" s="84"/>
      <c r="L147" s="86"/>
      <c r="M147" s="86"/>
      <c r="N147" s="84"/>
      <c r="O147" s="80"/>
      <c r="P147" s="80"/>
      <c r="Q147" s="84"/>
    </row>
    <row r="148" spans="1:17">
      <c r="A148" s="235"/>
      <c r="B148" s="235"/>
      <c r="C148" s="235"/>
      <c r="D148" s="80"/>
      <c r="E148" s="80"/>
      <c r="F148" s="81"/>
      <c r="G148" s="230"/>
      <c r="H148" s="230"/>
      <c r="I148" s="82"/>
      <c r="J148" s="82"/>
      <c r="K148" s="81"/>
      <c r="L148" s="83"/>
      <c r="M148" s="83"/>
      <c r="N148" s="81"/>
      <c r="O148" s="80"/>
      <c r="P148" s="80"/>
      <c r="Q148" s="81"/>
    </row>
    <row r="149" spans="1:17">
      <c r="A149" s="235"/>
      <c r="B149" s="235"/>
      <c r="C149" s="87"/>
      <c r="D149" s="80"/>
      <c r="E149" s="80"/>
      <c r="F149" s="84"/>
      <c r="G149" s="231"/>
      <c r="H149" s="231"/>
      <c r="I149" s="85"/>
      <c r="J149" s="85"/>
      <c r="K149" s="84"/>
      <c r="L149" s="86"/>
      <c r="M149" s="86"/>
      <c r="N149" s="84"/>
      <c r="O149" s="80"/>
      <c r="P149" s="80"/>
      <c r="Q149" s="84"/>
    </row>
    <row r="150" spans="1:17">
      <c r="A150" s="235"/>
      <c r="B150" s="235"/>
      <c r="C150" s="235"/>
      <c r="D150" s="80"/>
      <c r="E150" s="80"/>
      <c r="F150" s="81"/>
      <c r="G150" s="230"/>
      <c r="H150" s="230"/>
      <c r="I150" s="82"/>
      <c r="J150" s="82"/>
      <c r="K150" s="81"/>
      <c r="L150" s="83"/>
      <c r="M150" s="83"/>
      <c r="N150" s="81"/>
      <c r="O150" s="80"/>
      <c r="P150" s="80"/>
      <c r="Q150" s="81"/>
    </row>
    <row r="151" spans="1:17">
      <c r="A151" s="235"/>
      <c r="B151" s="235"/>
      <c r="C151" s="87"/>
      <c r="D151" s="80"/>
      <c r="E151" s="80"/>
      <c r="F151" s="84"/>
      <c r="G151" s="231"/>
      <c r="H151" s="231"/>
      <c r="I151" s="85"/>
      <c r="J151" s="85"/>
      <c r="K151" s="84"/>
      <c r="L151" s="86"/>
      <c r="M151" s="86"/>
      <c r="N151" s="84"/>
      <c r="O151" s="80"/>
      <c r="P151" s="80"/>
      <c r="Q151" s="84"/>
    </row>
    <row r="152" spans="1:17">
      <c r="A152" s="235"/>
      <c r="B152" s="235"/>
      <c r="C152" s="235"/>
      <c r="D152" s="80"/>
      <c r="E152" s="80"/>
      <c r="F152" s="81"/>
      <c r="G152" s="230"/>
      <c r="H152" s="230"/>
      <c r="I152" s="82"/>
      <c r="J152" s="82"/>
      <c r="K152" s="81"/>
      <c r="L152" s="83"/>
      <c r="M152" s="83"/>
      <c r="N152" s="81"/>
      <c r="O152" s="80"/>
      <c r="P152" s="80"/>
      <c r="Q152" s="81"/>
    </row>
    <row r="153" spans="1:17">
      <c r="A153" s="235"/>
      <c r="B153" s="235"/>
      <c r="C153" s="87"/>
      <c r="D153" s="80"/>
      <c r="E153" s="80"/>
      <c r="F153" s="84"/>
      <c r="G153" s="231"/>
      <c r="H153" s="231"/>
      <c r="I153" s="85"/>
      <c r="J153" s="85"/>
      <c r="K153" s="84"/>
      <c r="L153" s="86"/>
      <c r="M153" s="86"/>
      <c r="N153" s="84"/>
      <c r="O153" s="80"/>
      <c r="P153" s="80"/>
      <c r="Q153" s="84"/>
    </row>
    <row r="154" spans="1:17">
      <c r="A154" s="235"/>
      <c r="B154" s="235"/>
      <c r="C154" s="235"/>
      <c r="D154" s="80"/>
      <c r="E154" s="80"/>
      <c r="F154" s="81"/>
      <c r="G154" s="230"/>
      <c r="H154" s="230"/>
      <c r="I154" s="82"/>
      <c r="J154" s="82"/>
      <c r="K154" s="81"/>
      <c r="L154" s="83"/>
      <c r="M154" s="83"/>
      <c r="N154" s="81"/>
      <c r="O154" s="80"/>
      <c r="P154" s="80"/>
      <c r="Q154" s="81"/>
    </row>
    <row r="155" spans="1:17">
      <c r="A155" s="235"/>
      <c r="B155" s="235"/>
      <c r="C155" s="87"/>
      <c r="D155" s="80"/>
      <c r="E155" s="80"/>
      <c r="F155" s="84"/>
      <c r="G155" s="231"/>
      <c r="H155" s="231"/>
      <c r="I155" s="85"/>
      <c r="J155" s="85"/>
      <c r="K155" s="84"/>
      <c r="L155" s="86"/>
      <c r="M155" s="86"/>
      <c r="N155" s="84"/>
      <c r="O155" s="80"/>
      <c r="P155" s="80"/>
      <c r="Q155" s="84"/>
    </row>
    <row r="156" spans="1:17">
      <c r="A156" s="235"/>
      <c r="B156" s="235"/>
      <c r="C156" s="235"/>
      <c r="D156" s="80"/>
      <c r="E156" s="80"/>
      <c r="F156" s="81"/>
      <c r="G156" s="230"/>
      <c r="H156" s="230"/>
      <c r="I156" s="82"/>
      <c r="J156" s="82"/>
      <c r="K156" s="81"/>
      <c r="L156" s="83"/>
      <c r="M156" s="83"/>
      <c r="N156" s="81"/>
      <c r="O156" s="80"/>
      <c r="P156" s="80"/>
      <c r="Q156" s="81"/>
    </row>
    <row r="157" spans="1:17">
      <c r="A157" s="235"/>
      <c r="B157" s="235"/>
      <c r="C157" s="87"/>
      <c r="D157" s="80"/>
      <c r="E157" s="80"/>
      <c r="F157" s="84"/>
      <c r="G157" s="231"/>
      <c r="H157" s="231"/>
      <c r="I157" s="85"/>
      <c r="J157" s="85"/>
      <c r="K157" s="84"/>
      <c r="L157" s="86"/>
      <c r="M157" s="86"/>
      <c r="N157" s="84"/>
      <c r="O157" s="80"/>
      <c r="P157" s="80"/>
      <c r="Q157" s="84"/>
    </row>
    <row r="158" spans="1:17">
      <c r="A158" s="235"/>
      <c r="B158" s="235"/>
      <c r="C158" s="235"/>
      <c r="D158" s="80"/>
      <c r="E158" s="80"/>
      <c r="F158" s="81"/>
      <c r="G158" s="230"/>
      <c r="H158" s="230"/>
      <c r="I158" s="82"/>
      <c r="J158" s="82"/>
      <c r="K158" s="81"/>
      <c r="L158" s="83"/>
      <c r="M158" s="83"/>
      <c r="N158" s="81"/>
      <c r="O158" s="80"/>
      <c r="P158" s="80"/>
      <c r="Q158" s="81"/>
    </row>
    <row r="159" spans="1:17">
      <c r="A159" s="235"/>
      <c r="B159" s="235"/>
      <c r="C159" s="87"/>
      <c r="D159" s="80"/>
      <c r="E159" s="80"/>
      <c r="F159" s="84"/>
      <c r="G159" s="231"/>
      <c r="H159" s="231"/>
      <c r="I159" s="85"/>
      <c r="J159" s="85"/>
      <c r="K159" s="84"/>
      <c r="L159" s="86"/>
      <c r="M159" s="86"/>
      <c r="N159" s="84"/>
      <c r="O159" s="80"/>
      <c r="P159" s="80"/>
      <c r="Q159" s="84"/>
    </row>
    <row r="160" spans="1:17">
      <c r="A160" s="235"/>
      <c r="B160" s="235"/>
      <c r="C160" s="235"/>
      <c r="D160" s="80"/>
      <c r="E160" s="80"/>
      <c r="F160" s="81"/>
      <c r="G160" s="230"/>
      <c r="H160" s="230"/>
      <c r="I160" s="82"/>
      <c r="J160" s="82"/>
      <c r="K160" s="81"/>
      <c r="L160" s="83"/>
      <c r="M160" s="83"/>
      <c r="N160" s="81"/>
      <c r="O160" s="80"/>
      <c r="P160" s="80"/>
      <c r="Q160" s="81"/>
    </row>
    <row r="161" spans="4:17">
      <c r="D161" s="80"/>
      <c r="E161" s="80"/>
      <c r="F161" s="84"/>
      <c r="G161" s="231"/>
      <c r="H161" s="231"/>
      <c r="I161" s="85"/>
      <c r="J161" s="85"/>
      <c r="K161" s="84"/>
      <c r="L161" s="86"/>
      <c r="M161" s="86"/>
      <c r="N161" s="84"/>
      <c r="O161" s="80"/>
      <c r="P161" s="80"/>
      <c r="Q161" s="84"/>
    </row>
    <row r="162" spans="4:17">
      <c r="D162" s="80"/>
      <c r="E162" s="80"/>
      <c r="F162" s="81"/>
      <c r="G162" s="230"/>
      <c r="H162" s="230"/>
      <c r="I162" s="82"/>
      <c r="J162" s="82"/>
      <c r="K162" s="81"/>
      <c r="L162" s="83"/>
      <c r="M162" s="83"/>
      <c r="N162" s="81"/>
      <c r="O162" s="80"/>
      <c r="P162" s="80"/>
      <c r="Q162" s="81"/>
    </row>
  </sheetData>
  <mergeCells count="20">
    <mergeCell ref="A74:A82"/>
    <mergeCell ref="B74:B76"/>
    <mergeCell ref="B77:B79"/>
    <mergeCell ref="B80:B82"/>
    <mergeCell ref="A83:A106"/>
    <mergeCell ref="B83:B90"/>
    <mergeCell ref="B91:B98"/>
    <mergeCell ref="B99:B106"/>
    <mergeCell ref="A50:A73"/>
    <mergeCell ref="B50:B57"/>
    <mergeCell ref="B58:B65"/>
    <mergeCell ref="B66:B73"/>
    <mergeCell ref="A2:A25"/>
    <mergeCell ref="B2:B9"/>
    <mergeCell ref="B10:B17"/>
    <mergeCell ref="B18:B25"/>
    <mergeCell ref="A26:A49"/>
    <mergeCell ref="B26:B33"/>
    <mergeCell ref="B34:B41"/>
    <mergeCell ref="B42:B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826"/>
  <sheetViews>
    <sheetView topLeftCell="A757" zoomScale="55" zoomScaleNormal="55" workbookViewId="0">
      <selection activeCell="K10" sqref="K10"/>
    </sheetView>
  </sheetViews>
  <sheetFormatPr defaultColWidth="9.21875" defaultRowHeight="14.4"/>
  <cols>
    <col min="1" max="1" width="27.77734375" style="92" bestFit="1" customWidth="1"/>
    <col min="2" max="2" width="32.21875" style="92" bestFit="1" customWidth="1"/>
    <col min="3" max="3" width="39.5546875" style="92" bestFit="1" customWidth="1"/>
    <col min="4" max="4" width="28.21875" style="92" customWidth="1"/>
    <col min="5" max="5" width="20.6640625" style="92" customWidth="1"/>
    <col min="6" max="6" width="13" style="92" bestFit="1" customWidth="1"/>
    <col min="7" max="7" width="16.77734375" style="92" customWidth="1"/>
    <col min="8" max="8" width="20.109375" style="92" customWidth="1"/>
    <col min="9" max="9" width="16.109375" style="92" customWidth="1"/>
    <col min="10" max="10" width="11.77734375" style="92" bestFit="1" customWidth="1"/>
    <col min="11" max="11" width="13.33203125" style="92" bestFit="1" customWidth="1"/>
    <col min="12" max="12" width="14.21875" style="92" bestFit="1" customWidth="1"/>
    <col min="13" max="13" width="13.109375" style="92" bestFit="1" customWidth="1"/>
    <col min="14" max="14" width="13.33203125" style="92" bestFit="1" customWidth="1"/>
    <col min="15" max="15" width="13" style="92" bestFit="1" customWidth="1"/>
    <col min="16" max="16" width="12.109375" style="92" bestFit="1" customWidth="1"/>
    <col min="17" max="17" width="13.33203125" style="92" bestFit="1" customWidth="1"/>
    <col min="18" max="18" width="9.21875" style="92" customWidth="1"/>
    <col min="19" max="19" width="21.44140625" style="92" bestFit="1" customWidth="1"/>
    <col min="20" max="16384" width="9.21875" style="92"/>
  </cols>
  <sheetData>
    <row r="1" spans="1:18" ht="79.2" customHeight="1">
      <c r="A1" s="93" t="s">
        <v>287</v>
      </c>
      <c r="B1" s="93" t="s">
        <v>0</v>
      </c>
      <c r="C1" s="93" t="s">
        <v>1</v>
      </c>
      <c r="D1" s="93" t="s">
        <v>352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954" t="s">
        <v>284</v>
      </c>
      <c r="B2" s="954" t="s">
        <v>278</v>
      </c>
      <c r="C2" s="954" t="s">
        <v>345</v>
      </c>
      <c r="D2" s="235" t="s">
        <v>312</v>
      </c>
      <c r="E2" s="80">
        <v>16180913.706039196</v>
      </c>
      <c r="F2" s="80">
        <v>606818.38251116872</v>
      </c>
      <c r="G2" s="81">
        <v>3.8963315037274675E-2</v>
      </c>
      <c r="H2" s="230">
        <v>3.6918341153785348</v>
      </c>
      <c r="I2" s="230">
        <v>0.18010714876457135</v>
      </c>
      <c r="J2" s="82">
        <v>5.3972384356425156</v>
      </c>
      <c r="K2" s="82">
        <v>-9.4145825490209667E-2</v>
      </c>
      <c r="L2" s="81">
        <v>-1.714427929521543E-2</v>
      </c>
      <c r="M2" s="83">
        <v>87332249.378049523</v>
      </c>
      <c r="N2" s="83">
        <v>1808907.4370469302</v>
      </c>
      <c r="O2" s="81">
        <v>2.1151037786792601E-2</v>
      </c>
      <c r="P2" s="80">
        <v>16576306.579321915</v>
      </c>
      <c r="Q2" s="80">
        <v>620323.78939702362</v>
      </c>
      <c r="R2" s="81">
        <v>3.8877190929832009E-2</v>
      </c>
    </row>
    <row r="3" spans="1:18">
      <c r="A3" s="954" t="s">
        <v>284</v>
      </c>
      <c r="B3" s="954" t="s">
        <v>278</v>
      </c>
      <c r="C3" s="954" t="s">
        <v>345</v>
      </c>
      <c r="D3" s="87" t="s">
        <v>313</v>
      </c>
      <c r="E3" s="88">
        <v>36118381.607141703</v>
      </c>
      <c r="F3" s="88">
        <v>-457683.89936721325</v>
      </c>
      <c r="G3" s="84">
        <v>-1.2513207558800053E-2</v>
      </c>
      <c r="H3" s="231">
        <v>8.2407629032555043</v>
      </c>
      <c r="I3" s="231">
        <v>-6.596118478624291E-3</v>
      </c>
      <c r="J3" s="85">
        <v>4.5163678432428096</v>
      </c>
      <c r="K3" s="85">
        <v>-0.24473074452359445</v>
      </c>
      <c r="L3" s="84">
        <v>-5.1402158559040907E-2</v>
      </c>
      <c r="M3" s="86">
        <v>163123897.24046734</v>
      </c>
      <c r="N3" s="86">
        <v>-11018356.588623732</v>
      </c>
      <c r="O3" s="84">
        <v>-6.3272160238821248E-2</v>
      </c>
      <c r="P3" s="88">
        <v>46336337.328183688</v>
      </c>
      <c r="Q3" s="88">
        <v>-1449892.9440844506</v>
      </c>
      <c r="R3" s="84">
        <v>-3.0341228756139597E-2</v>
      </c>
    </row>
    <row r="4" spans="1:18">
      <c r="A4" s="954" t="s">
        <v>284</v>
      </c>
      <c r="B4" s="954" t="s">
        <v>278</v>
      </c>
      <c r="C4" s="954" t="s">
        <v>345</v>
      </c>
      <c r="D4" s="235" t="s">
        <v>314</v>
      </c>
      <c r="E4" s="80">
        <v>2598623.1214773101</v>
      </c>
      <c r="F4" s="80">
        <v>-85800.925737357233</v>
      </c>
      <c r="G4" s="81">
        <v>-3.1962508243205262E-2</v>
      </c>
      <c r="H4" s="230">
        <v>0.59290134458233623</v>
      </c>
      <c r="I4" s="230">
        <v>-1.239637066853172E-2</v>
      </c>
      <c r="J4" s="82">
        <v>6.6941184321136946</v>
      </c>
      <c r="K4" s="82">
        <v>-0.15356801140177367</v>
      </c>
      <c r="L4" s="81">
        <v>-2.2426262164383634E-2</v>
      </c>
      <c r="M4" s="83">
        <v>17395490.935598087</v>
      </c>
      <c r="N4" s="83">
        <v>-986603.22116071731</v>
      </c>
      <c r="O4" s="81">
        <v>-5.3671970818295424E-2</v>
      </c>
      <c r="P4" s="80">
        <v>2311746.9928419236</v>
      </c>
      <c r="Q4" s="80">
        <v>-47022.216906755231</v>
      </c>
      <c r="R4" s="81">
        <v>-1.9935064741567206E-2</v>
      </c>
    </row>
    <row r="5" spans="1:18">
      <c r="A5" s="954" t="s">
        <v>284</v>
      </c>
      <c r="B5" s="954" t="s">
        <v>278</v>
      </c>
      <c r="C5" s="954" t="s">
        <v>345</v>
      </c>
      <c r="D5" s="87" t="s">
        <v>315</v>
      </c>
      <c r="E5" s="88">
        <v>121183.30378483227</v>
      </c>
      <c r="F5" s="88">
        <v>-24963.962921674654</v>
      </c>
      <c r="G5" s="84">
        <v>-0.17081375166466375</v>
      </c>
      <c r="H5" s="231">
        <v>2.764915895695963E-2</v>
      </c>
      <c r="I5" s="231">
        <v>-5.3048770193593262E-3</v>
      </c>
      <c r="J5" s="85">
        <v>6.5289829180428125</v>
      </c>
      <c r="K5" s="85">
        <v>-0.13443285058456755</v>
      </c>
      <c r="L5" s="84">
        <v>-2.0174765503527908E-2</v>
      </c>
      <c r="M5" s="86">
        <v>791203.72036316281</v>
      </c>
      <c r="N5" s="86">
        <v>-182636.28115076676</v>
      </c>
      <c r="O5" s="84">
        <v>-0.18754238978357923</v>
      </c>
      <c r="P5" s="88">
        <v>199644.54411625862</v>
      </c>
      <c r="Q5" s="88">
        <v>-37041.455502031982</v>
      </c>
      <c r="R5" s="84">
        <v>-0.15650040797414996</v>
      </c>
    </row>
    <row r="6" spans="1:18">
      <c r="A6" s="954" t="s">
        <v>284</v>
      </c>
      <c r="B6" s="954" t="s">
        <v>278</v>
      </c>
      <c r="C6" s="954" t="s">
        <v>345</v>
      </c>
      <c r="D6" s="235" t="s">
        <v>316</v>
      </c>
      <c r="E6" s="80">
        <v>251445.30895939565</v>
      </c>
      <c r="F6" s="80">
        <v>-60955.29440407423</v>
      </c>
      <c r="G6" s="81">
        <v>-0.19511900344556746</v>
      </c>
      <c r="H6" s="230">
        <v>5.7369712652365602E-2</v>
      </c>
      <c r="I6" s="230">
        <v>-1.3071979171660662E-2</v>
      </c>
      <c r="J6" s="82">
        <v>15.579542487069453</v>
      </c>
      <c r="K6" s="82">
        <v>1.518475083333632</v>
      </c>
      <c r="L6" s="81">
        <v>0.10799145183886931</v>
      </c>
      <c r="M6" s="83">
        <v>3917402.87410721</v>
      </c>
      <c r="N6" s="83">
        <v>-475283.06675427966</v>
      </c>
      <c r="O6" s="81">
        <v>-0.10819873607013834</v>
      </c>
      <c r="P6" s="80">
        <v>371859.57796868874</v>
      </c>
      <c r="Q6" s="80">
        <v>-82935.636251265882</v>
      </c>
      <c r="R6" s="81">
        <v>-0.18235819915896334</v>
      </c>
    </row>
    <row r="7" spans="1:18">
      <c r="A7" s="954" t="s">
        <v>284</v>
      </c>
      <c r="B7" s="954" t="s">
        <v>278</v>
      </c>
      <c r="C7" s="954" t="s">
        <v>345</v>
      </c>
      <c r="D7" s="87" t="s">
        <v>96</v>
      </c>
      <c r="E7" s="88">
        <v>320448.62686355872</v>
      </c>
      <c r="F7" s="88">
        <v>-29117.825220109546</v>
      </c>
      <c r="G7" s="84">
        <v>-8.3296966990242624E-2</v>
      </c>
      <c r="H7" s="231">
        <v>7.311349620754394E-2</v>
      </c>
      <c r="I7" s="231">
        <v>-5.7085419850217978E-3</v>
      </c>
      <c r="J7" s="85">
        <v>11.135165386251478</v>
      </c>
      <c r="K7" s="85">
        <v>0.23161068049834377</v>
      </c>
      <c r="L7" s="84">
        <v>2.1241758926209366E-2</v>
      </c>
      <c r="M7" s="86">
        <v>3568248.4579229145</v>
      </c>
      <c r="N7" s="86">
        <v>-243268.47566739377</v>
      </c>
      <c r="O7" s="84">
        <v>-6.382458215612434E-2</v>
      </c>
      <c r="P7" s="88">
        <v>686434.92661787919</v>
      </c>
      <c r="Q7" s="88">
        <v>-73335.391475374345</v>
      </c>
      <c r="R7" s="84">
        <v>-9.6523106692848221E-2</v>
      </c>
    </row>
    <row r="8" spans="1:18">
      <c r="A8" s="954" t="s">
        <v>284</v>
      </c>
      <c r="B8" s="954" t="s">
        <v>278</v>
      </c>
      <c r="C8" s="954" t="s">
        <v>345</v>
      </c>
      <c r="D8" s="235" t="s">
        <v>317</v>
      </c>
      <c r="E8" s="80">
        <v>630222.55920205556</v>
      </c>
      <c r="F8" s="80">
        <v>-20454.659467170481</v>
      </c>
      <c r="G8" s="81">
        <v>-3.1435954541338684E-2</v>
      </c>
      <c r="H8" s="230">
        <v>0.14379145619415376</v>
      </c>
      <c r="I8" s="230">
        <v>-2.9265834668791013E-3</v>
      </c>
      <c r="J8" s="82">
        <v>10.437519990175389</v>
      </c>
      <c r="K8" s="82">
        <v>9.3828922860312858E-2</v>
      </c>
      <c r="L8" s="81">
        <v>9.0711257953944423E-3</v>
      </c>
      <c r="M8" s="83">
        <v>6577960.5599309476</v>
      </c>
      <c r="N8" s="83">
        <v>-152443.5745233437</v>
      </c>
      <c r="O8" s="81">
        <v>-2.264998824408692E-2</v>
      </c>
      <c r="P8" s="80">
        <v>1141980.468848706</v>
      </c>
      <c r="Q8" s="80">
        <v>-42191.671894082101</v>
      </c>
      <c r="R8" s="81">
        <v>-3.5629677850398341E-2</v>
      </c>
    </row>
    <row r="9" spans="1:18">
      <c r="A9" s="954" t="s">
        <v>284</v>
      </c>
      <c r="B9" s="954" t="s">
        <v>278</v>
      </c>
      <c r="C9" s="954" t="s">
        <v>345</v>
      </c>
      <c r="D9" s="87" t="s">
        <v>95</v>
      </c>
      <c r="E9" s="88">
        <v>642165.32462332782</v>
      </c>
      <c r="F9" s="88">
        <v>-50534.806895273272</v>
      </c>
      <c r="G9" s="84">
        <v>-7.2953366970620048E-2</v>
      </c>
      <c r="H9" s="231">
        <v>0.14651631522345321</v>
      </c>
      <c r="I9" s="231">
        <v>-9.6772665607794406E-3</v>
      </c>
      <c r="J9" s="85">
        <v>13.071218276315527</v>
      </c>
      <c r="K9" s="85">
        <v>-0.17641908005858831</v>
      </c>
      <c r="L9" s="84">
        <v>-1.3317022146119064E-2</v>
      </c>
      <c r="M9" s="86">
        <v>8393883.127632536</v>
      </c>
      <c r="N9" s="86">
        <v>-782757.0114385467</v>
      </c>
      <c r="O9" s="84">
        <v>-8.529886751315742E-2</v>
      </c>
      <c r="P9" s="88">
        <v>1833100.1786239706</v>
      </c>
      <c r="Q9" s="88">
        <v>-158631.94989313022</v>
      </c>
      <c r="R9" s="84">
        <v>-7.9645223181310051E-2</v>
      </c>
    </row>
    <row r="10" spans="1:18">
      <c r="A10" s="954" t="s">
        <v>284</v>
      </c>
      <c r="B10" s="954" t="s">
        <v>278</v>
      </c>
      <c r="C10" s="954" t="s">
        <v>345</v>
      </c>
      <c r="D10" s="235" t="s">
        <v>92</v>
      </c>
      <c r="E10" s="80">
        <v>814624.54224933521</v>
      </c>
      <c r="F10" s="80">
        <v>-12216.54075757484</v>
      </c>
      <c r="G10" s="81">
        <v>-1.4774956165878787E-2</v>
      </c>
      <c r="H10" s="230">
        <v>0.18586457668198589</v>
      </c>
      <c r="I10" s="230">
        <v>-5.7579548609032472E-4</v>
      </c>
      <c r="J10" s="82">
        <v>13.681731286500222</v>
      </c>
      <c r="K10" s="82">
        <v>0.30629960831381098</v>
      </c>
      <c r="L10" s="81">
        <v>2.2900166191521562E-2</v>
      </c>
      <c r="M10" s="83">
        <v>11145474.086443651</v>
      </c>
      <c r="N10" s="83">
        <v>86117.671967066824</v>
      </c>
      <c r="O10" s="81">
        <v>7.786861073971689E-3</v>
      </c>
      <c r="P10" s="80">
        <v>1618614.7438015507</v>
      </c>
      <c r="Q10" s="80">
        <v>-8195.0387990686577</v>
      </c>
      <c r="R10" s="81">
        <v>-5.037490483963074E-3</v>
      </c>
    </row>
    <row r="11" spans="1:18">
      <c r="A11" s="954" t="s">
        <v>284</v>
      </c>
      <c r="B11" s="954" t="s">
        <v>278</v>
      </c>
      <c r="C11" s="954" t="s">
        <v>345</v>
      </c>
      <c r="D11" s="87" t="s">
        <v>318</v>
      </c>
      <c r="E11" s="88">
        <v>69610.196312496933</v>
      </c>
      <c r="F11" s="88">
        <v>-15485.400045737348</v>
      </c>
      <c r="G11" s="84">
        <v>-0.18197651474874355</v>
      </c>
      <c r="H11" s="231">
        <v>1.5882248814463255E-2</v>
      </c>
      <c r="I11" s="231">
        <v>-3.3055431094668256E-3</v>
      </c>
      <c r="J11" s="85">
        <v>12.913639090965301</v>
      </c>
      <c r="K11" s="85">
        <v>0.6415584633726148</v>
      </c>
      <c r="L11" s="84">
        <v>5.2277888553806225E-2</v>
      </c>
      <c r="M11" s="86">
        <v>898920.95223082905</v>
      </c>
      <c r="N11" s="86">
        <v>-145379.06733050465</v>
      </c>
      <c r="O11" s="84">
        <v>-0.13921197415238223</v>
      </c>
      <c r="P11" s="88">
        <v>151333.84657792849</v>
      </c>
      <c r="Q11" s="88">
        <v>-32851.990318315336</v>
      </c>
      <c r="R11" s="84">
        <v>-0.17836328173713828</v>
      </c>
    </row>
    <row r="12" spans="1:18">
      <c r="A12" s="954" t="s">
        <v>284</v>
      </c>
      <c r="B12" s="954" t="s">
        <v>278</v>
      </c>
      <c r="C12" s="954" t="s">
        <v>345</v>
      </c>
      <c r="D12" s="235" t="s">
        <v>82</v>
      </c>
      <c r="E12" s="80">
        <v>5828850.6961751487</v>
      </c>
      <c r="F12" s="80">
        <v>-21335.925516907126</v>
      </c>
      <c r="G12" s="81">
        <v>-3.6470504099467707E-3</v>
      </c>
      <c r="H12" s="230">
        <v>1.3299094380285679</v>
      </c>
      <c r="I12" s="230">
        <v>1.0779325341784496E-2</v>
      </c>
      <c r="J12" s="82">
        <v>9.003426168626218</v>
      </c>
      <c r="K12" s="82">
        <v>0.26340872947764638</v>
      </c>
      <c r="L12" s="81">
        <v>3.0138238431627995E-2</v>
      </c>
      <c r="M12" s="83">
        <v>52479626.890958481</v>
      </c>
      <c r="N12" s="83">
        <v>1348893.7950962409</v>
      </c>
      <c r="O12" s="81">
        <v>2.6381272346853956E-2</v>
      </c>
      <c r="P12" s="80">
        <v>8571097.7861292586</v>
      </c>
      <c r="Q12" s="80">
        <v>-221158.87395089306</v>
      </c>
      <c r="R12" s="81">
        <v>-2.5153823699782321E-2</v>
      </c>
    </row>
    <row r="13" spans="1:18">
      <c r="A13" s="954" t="s">
        <v>284</v>
      </c>
      <c r="B13" s="954" t="s">
        <v>278</v>
      </c>
      <c r="C13" s="954" t="s">
        <v>345</v>
      </c>
      <c r="D13" s="87" t="s">
        <v>319</v>
      </c>
      <c r="E13" s="88">
        <v>73738977.160930276</v>
      </c>
      <c r="F13" s="88">
        <v>-2416612.4686697274</v>
      </c>
      <c r="G13" s="84">
        <v>-3.1732568553713141E-2</v>
      </c>
      <c r="H13" s="231">
        <v>16.824270647598592</v>
      </c>
      <c r="I13" s="231">
        <v>-0.34768266365608014</v>
      </c>
      <c r="J13" s="85">
        <v>4.6470299404037512</v>
      </c>
      <c r="K13" s="85">
        <v>-0.28530475791346799</v>
      </c>
      <c r="L13" s="84">
        <v>-5.7843754603840315E-2</v>
      </c>
      <c r="M13" s="86">
        <v>342667234.64159137</v>
      </c>
      <c r="N13" s="86">
        <v>-32957622.55929172</v>
      </c>
      <c r="O13" s="84">
        <v>-8.7740792249183019E-2</v>
      </c>
      <c r="P13" s="88">
        <v>101469804.83618672</v>
      </c>
      <c r="Q13" s="88">
        <v>-3658480.8690612763</v>
      </c>
      <c r="R13" s="84">
        <v>-3.4800157203349558E-2</v>
      </c>
    </row>
    <row r="14" spans="1:18">
      <c r="A14" s="954" t="s">
        <v>284</v>
      </c>
      <c r="B14" s="954" t="s">
        <v>278</v>
      </c>
      <c r="C14" s="954" t="s">
        <v>345</v>
      </c>
      <c r="D14" s="235" t="s">
        <v>91</v>
      </c>
      <c r="E14" s="80">
        <v>854107.85678891419</v>
      </c>
      <c r="F14" s="80">
        <v>-98732.173367865616</v>
      </c>
      <c r="G14" s="81">
        <v>-0.10361883447699009</v>
      </c>
      <c r="H14" s="230">
        <v>0.19487308202683762</v>
      </c>
      <c r="I14" s="230">
        <v>-1.9978179588069744E-2</v>
      </c>
      <c r="J14" s="82">
        <v>5.3801152389857823</v>
      </c>
      <c r="K14" s="82">
        <v>-0.21712778001827004</v>
      </c>
      <c r="L14" s="81">
        <v>-3.8791915820175479E-2</v>
      </c>
      <c r="M14" s="83">
        <v>4595198.6960475231</v>
      </c>
      <c r="N14" s="83">
        <v>-738078.51097512338</v>
      </c>
      <c r="O14" s="81">
        <v>-0.13839117719274954</v>
      </c>
      <c r="P14" s="80">
        <v>1383173.8234424302</v>
      </c>
      <c r="Q14" s="80">
        <v>-166932.11314705852</v>
      </c>
      <c r="R14" s="81">
        <v>-0.1076907772602556</v>
      </c>
    </row>
    <row r="15" spans="1:18">
      <c r="A15" s="954" t="s">
        <v>284</v>
      </c>
      <c r="B15" s="954" t="s">
        <v>278</v>
      </c>
      <c r="C15" s="954" t="s">
        <v>345</v>
      </c>
      <c r="D15" s="87" t="s">
        <v>320</v>
      </c>
      <c r="E15" s="88">
        <v>27432811.557840027</v>
      </c>
      <c r="F15" s="88">
        <v>443469.7628797926</v>
      </c>
      <c r="G15" s="84">
        <v>1.6431292257842407E-2</v>
      </c>
      <c r="H15" s="231">
        <v>6.2590649347684657</v>
      </c>
      <c r="I15" s="231">
        <v>0.17336959108203231</v>
      </c>
      <c r="J15" s="85">
        <v>4.6555488632047455</v>
      </c>
      <c r="K15" s="85">
        <v>-0.32022093388493111</v>
      </c>
      <c r="L15" s="84">
        <v>-6.4356058849874456E-2</v>
      </c>
      <c r="M15" s="86">
        <v>127714794.66261214</v>
      </c>
      <c r="N15" s="86">
        <v>-6577957.0840810835</v>
      </c>
      <c r="O15" s="84">
        <v>-4.8982219803557318E-2</v>
      </c>
      <c r="P15" s="88">
        <v>39452728.00838957</v>
      </c>
      <c r="Q15" s="88">
        <v>1343112.3680062965</v>
      </c>
      <c r="R15" s="84">
        <v>3.5243398429425581E-2</v>
      </c>
    </row>
    <row r="16" spans="1:18">
      <c r="A16" s="954" t="s">
        <v>284</v>
      </c>
      <c r="B16" s="954" t="s">
        <v>278</v>
      </c>
      <c r="C16" s="954" t="s">
        <v>345</v>
      </c>
      <c r="D16" s="235" t="s">
        <v>98</v>
      </c>
      <c r="E16" s="80">
        <v>632629.68105137674</v>
      </c>
      <c r="F16" s="80">
        <v>73269.681496315636</v>
      </c>
      <c r="G16" s="81">
        <v>0.13098841811105097</v>
      </c>
      <c r="H16" s="230">
        <v>0.14434066464582979</v>
      </c>
      <c r="I16" s="230">
        <v>1.821330034781149E-2</v>
      </c>
      <c r="J16" s="82">
        <v>6.9011214320735705</v>
      </c>
      <c r="K16" s="82">
        <v>-0.36760696483399613</v>
      </c>
      <c r="L16" s="81">
        <v>-5.0573765418225301E-2</v>
      </c>
      <c r="M16" s="83">
        <v>4365854.2504695235</v>
      </c>
      <c r="N16" s="83">
        <v>300018.33760944707</v>
      </c>
      <c r="O16" s="81">
        <v>7.3790075162773069E-2</v>
      </c>
      <c r="P16" s="80">
        <v>763416.58817340608</v>
      </c>
      <c r="Q16" s="80">
        <v>50137.362123040948</v>
      </c>
      <c r="R16" s="81">
        <v>7.0291353360543152E-2</v>
      </c>
    </row>
    <row r="17" spans="1:18">
      <c r="A17" s="954" t="s">
        <v>284</v>
      </c>
      <c r="B17" s="954" t="s">
        <v>278</v>
      </c>
      <c r="C17" s="954" t="s">
        <v>345</v>
      </c>
      <c r="D17" s="87" t="s">
        <v>321</v>
      </c>
      <c r="E17" s="88">
        <v>13633.166310332716</v>
      </c>
      <c r="F17" s="88">
        <v>574.45031526742787</v>
      </c>
      <c r="G17" s="84">
        <v>4.3989800795461428E-2</v>
      </c>
      <c r="H17" s="231">
        <v>3.1105405664656914E-3</v>
      </c>
      <c r="I17" s="231">
        <v>1.659942440899384E-4</v>
      </c>
      <c r="J17" s="85">
        <v>7.8695022967994985</v>
      </c>
      <c r="K17" s="85">
        <v>-0.19796594419599156</v>
      </c>
      <c r="L17" s="84">
        <v>-2.453879436302106E-2</v>
      </c>
      <c r="M17" s="86">
        <v>107286.23359181285</v>
      </c>
      <c r="N17" s="86">
        <v>1935.4570334438322</v>
      </c>
      <c r="O17" s="84">
        <v>1.8371549756650372E-2</v>
      </c>
      <c r="P17" s="88">
        <v>15383.053200602531</v>
      </c>
      <c r="Q17" s="88">
        <v>576.63826750923727</v>
      </c>
      <c r="R17" s="84">
        <v>3.89451646543022E-2</v>
      </c>
    </row>
    <row r="18" spans="1:18">
      <c r="A18" s="954" t="s">
        <v>284</v>
      </c>
      <c r="B18" s="954" t="s">
        <v>278</v>
      </c>
      <c r="C18" s="954" t="s">
        <v>345</v>
      </c>
      <c r="D18" s="235" t="s">
        <v>112</v>
      </c>
      <c r="E18" s="80">
        <v>648038.29850351543</v>
      </c>
      <c r="F18" s="80">
        <v>-86045.974670116324</v>
      </c>
      <c r="G18" s="81">
        <v>-0.11721539040486161</v>
      </c>
      <c r="H18" s="230">
        <v>0.14785629179854062</v>
      </c>
      <c r="I18" s="230">
        <v>-1.7668798700717775E-2</v>
      </c>
      <c r="J18" s="82">
        <v>8.6360888531726392</v>
      </c>
      <c r="K18" s="82">
        <v>0.60077137235720812</v>
      </c>
      <c r="L18" s="81">
        <v>7.476635164591422E-2</v>
      </c>
      <c r="M18" s="83">
        <v>5596516.3261351725</v>
      </c>
      <c r="N18" s="83">
        <v>-302083.86648860108</v>
      </c>
      <c r="O18" s="81">
        <v>-5.1212805856270499E-2</v>
      </c>
      <c r="P18" s="80">
        <v>575245.64459735795</v>
      </c>
      <c r="Q18" s="80">
        <v>-47118.971350191394</v>
      </c>
      <c r="R18" s="81">
        <v>-7.5709592323870825E-2</v>
      </c>
    </row>
    <row r="19" spans="1:18">
      <c r="A19" s="954" t="s">
        <v>284</v>
      </c>
      <c r="B19" s="954" t="s">
        <v>278</v>
      </c>
      <c r="C19" s="954" t="s">
        <v>345</v>
      </c>
      <c r="D19" s="87" t="s">
        <v>322</v>
      </c>
      <c r="E19" s="88">
        <v>63650.697693885821</v>
      </c>
      <c r="F19" s="88">
        <v>-10883.852446400568</v>
      </c>
      <c r="G19" s="84">
        <v>-0.14602425889624815</v>
      </c>
      <c r="H19" s="231">
        <v>1.4522530771932187E-2</v>
      </c>
      <c r="I19" s="231">
        <v>-2.2839022333071002E-3</v>
      </c>
      <c r="J19" s="85">
        <v>8.9903664960599023</v>
      </c>
      <c r="K19" s="85">
        <v>-0.32703861673365431</v>
      </c>
      <c r="L19" s="84">
        <v>-3.5099752857649567E-2</v>
      </c>
      <c r="M19" s="86">
        <v>572243.09999794839</v>
      </c>
      <c r="N19" s="86">
        <v>-122225.49855892372</v>
      </c>
      <c r="O19" s="84">
        <v>-0.17599859635541795</v>
      </c>
      <c r="P19" s="88">
        <v>114732.59306258925</v>
      </c>
      <c r="Q19" s="88">
        <v>-20458.348191218116</v>
      </c>
      <c r="R19" s="84">
        <v>-0.15132928287561537</v>
      </c>
    </row>
    <row r="20" spans="1:18">
      <c r="A20" s="954" t="s">
        <v>284</v>
      </c>
      <c r="B20" s="954" t="s">
        <v>278</v>
      </c>
      <c r="C20" s="954" t="s">
        <v>345</v>
      </c>
      <c r="D20" s="235" t="s">
        <v>323</v>
      </c>
      <c r="E20" s="80">
        <v>6278.1488619479987</v>
      </c>
      <c r="F20" s="80">
        <v>-414.61466216499684</v>
      </c>
      <c r="G20" s="81">
        <v>-6.1949695469024735E-2</v>
      </c>
      <c r="H20" s="230">
        <v>1.432421219903909E-3</v>
      </c>
      <c r="I20" s="230">
        <v>-7.6697458295737217E-5</v>
      </c>
      <c r="J20" s="82">
        <v>22.164085335337155</v>
      </c>
      <c r="K20" s="82">
        <v>2.0500662107578442</v>
      </c>
      <c r="L20" s="81">
        <v>0.10192225621644485</v>
      </c>
      <c r="M20" s="83">
        <v>139149.42712416529</v>
      </c>
      <c r="N20" s="83">
        <v>4531.0536038696591</v>
      </c>
      <c r="O20" s="81">
        <v>3.3658508013295368E-2</v>
      </c>
      <c r="P20" s="80">
        <v>16624.938582539558</v>
      </c>
      <c r="Q20" s="80">
        <v>-1308.1857259273529</v>
      </c>
      <c r="R20" s="81">
        <v>-7.294800969565067E-2</v>
      </c>
    </row>
    <row r="21" spans="1:18">
      <c r="A21" s="954" t="s">
        <v>284</v>
      </c>
      <c r="B21" s="954" t="s">
        <v>278</v>
      </c>
      <c r="C21" s="954" t="s">
        <v>345</v>
      </c>
      <c r="D21" s="87" t="s">
        <v>102</v>
      </c>
      <c r="E21" s="88">
        <v>291698.22313542524</v>
      </c>
      <c r="F21" s="88">
        <v>59123.20204465292</v>
      </c>
      <c r="G21" s="84">
        <v>0.25421131541713404</v>
      </c>
      <c r="H21" s="231">
        <v>6.6553809700173577E-2</v>
      </c>
      <c r="I21" s="231">
        <v>1.4111599969287014E-2</v>
      </c>
      <c r="J21" s="85">
        <v>6.4761337324558088</v>
      </c>
      <c r="K21" s="85">
        <v>-0.13168322428876156</v>
      </c>
      <c r="L21" s="84">
        <v>-1.992840073367242E-2</v>
      </c>
      <c r="M21" s="86">
        <v>1889076.7025447488</v>
      </c>
      <c r="N21" s="86">
        <v>352263.53446591739</v>
      </c>
      <c r="O21" s="84">
        <v>0.22921688971879495</v>
      </c>
      <c r="P21" s="88">
        <v>347302.13627858087</v>
      </c>
      <c r="Q21" s="88">
        <v>50662.118768224318</v>
      </c>
      <c r="R21" s="84">
        <v>0.17078652837679109</v>
      </c>
    </row>
    <row r="22" spans="1:18">
      <c r="A22" s="954" t="s">
        <v>284</v>
      </c>
      <c r="B22" s="954" t="s">
        <v>278</v>
      </c>
      <c r="C22" s="954" t="s">
        <v>345</v>
      </c>
      <c r="D22" s="235" t="s">
        <v>90</v>
      </c>
      <c r="E22" s="80">
        <v>4952616.7798876446</v>
      </c>
      <c r="F22" s="80">
        <v>75828.699514483102</v>
      </c>
      <c r="G22" s="81">
        <v>1.5548901913466138E-2</v>
      </c>
      <c r="H22" s="230">
        <v>1.1299880785818153</v>
      </c>
      <c r="I22" s="230">
        <v>3.0344866148439564E-2</v>
      </c>
      <c r="J22" s="82">
        <v>9.7455536120014994</v>
      </c>
      <c r="K22" s="82">
        <v>5.1923454500357735E-2</v>
      </c>
      <c r="L22" s="81">
        <v>5.3564509535344957E-3</v>
      </c>
      <c r="M22" s="83">
        <v>48265992.348093271</v>
      </c>
      <c r="N22" s="83">
        <v>992212.34044589102</v>
      </c>
      <c r="O22" s="81">
        <v>2.0988639797481456E-2</v>
      </c>
      <c r="P22" s="80">
        <v>9154487.0492887963</v>
      </c>
      <c r="Q22" s="80">
        <v>209334.15965077095</v>
      </c>
      <c r="R22" s="81">
        <v>2.3401965537476897E-2</v>
      </c>
    </row>
    <row r="23" spans="1:18">
      <c r="A23" s="954" t="s">
        <v>284</v>
      </c>
      <c r="B23" s="954" t="s">
        <v>278</v>
      </c>
      <c r="C23" s="954" t="s">
        <v>345</v>
      </c>
      <c r="D23" s="87" t="s">
        <v>106</v>
      </c>
      <c r="E23" s="88">
        <v>130522.41697381537</v>
      </c>
      <c r="F23" s="88">
        <v>-17787.391096619409</v>
      </c>
      <c r="G23" s="84">
        <v>-0.11993401736567472</v>
      </c>
      <c r="H23" s="231">
        <v>2.9779969200734745E-2</v>
      </c>
      <c r="I23" s="231">
        <v>-3.6616877042073212E-3</v>
      </c>
      <c r="J23" s="85">
        <v>13.441301265898799</v>
      </c>
      <c r="K23" s="85">
        <v>0.42258535763715166</v>
      </c>
      <c r="L23" s="84">
        <v>3.2459834027792248E-2</v>
      </c>
      <c r="M23" s="86">
        <v>1754391.1284983156</v>
      </c>
      <c r="N23" s="86">
        <v>-176412.12917948538</v>
      </c>
      <c r="O23" s="84">
        <v>-9.1367221635858559E-2</v>
      </c>
      <c r="P23" s="88">
        <v>274357.4173605626</v>
      </c>
      <c r="Q23" s="88">
        <v>-31698.175926180964</v>
      </c>
      <c r="R23" s="84">
        <v>-0.10356999388827681</v>
      </c>
    </row>
    <row r="24" spans="1:18">
      <c r="A24" s="954" t="s">
        <v>284</v>
      </c>
      <c r="B24" s="954" t="s">
        <v>278</v>
      </c>
      <c r="C24" s="954" t="s">
        <v>345</v>
      </c>
      <c r="D24" s="235" t="s">
        <v>324</v>
      </c>
      <c r="E24" s="80">
        <v>1422972.2256445186</v>
      </c>
      <c r="F24" s="80">
        <v>-69327.872761164792</v>
      </c>
      <c r="G24" s="81">
        <v>-4.6457058359261685E-2</v>
      </c>
      <c r="H24" s="230">
        <v>0.32466506547833829</v>
      </c>
      <c r="I24" s="230">
        <v>-1.1826421762973771E-2</v>
      </c>
      <c r="J24" s="82">
        <v>13.682175833765504</v>
      </c>
      <c r="K24" s="82">
        <v>-9.2600189840288394E-2</v>
      </c>
      <c r="L24" s="81">
        <v>-6.7224461349933914E-3</v>
      </c>
      <c r="M24" s="83">
        <v>19469356.197832946</v>
      </c>
      <c r="N24" s="83">
        <v>-1086743.417710226</v>
      </c>
      <c r="O24" s="81">
        <v>-5.2867199421844702E-2</v>
      </c>
      <c r="P24" s="80">
        <v>3950946.6416251212</v>
      </c>
      <c r="Q24" s="80">
        <v>-208466.8826101413</v>
      </c>
      <c r="R24" s="81">
        <v>-5.011929720271547E-2</v>
      </c>
    </row>
    <row r="25" spans="1:18">
      <c r="A25" s="954" t="s">
        <v>284</v>
      </c>
      <c r="B25" s="954" t="s">
        <v>278</v>
      </c>
      <c r="C25" s="954" t="s">
        <v>345</v>
      </c>
      <c r="D25" s="87" t="s">
        <v>103</v>
      </c>
      <c r="E25" s="88">
        <v>160756.25183843283</v>
      </c>
      <c r="F25" s="88">
        <v>-24126.650418743055</v>
      </c>
      <c r="G25" s="84">
        <v>-0.13049692602284224</v>
      </c>
      <c r="H25" s="231">
        <v>3.6678115066889165E-2</v>
      </c>
      <c r="I25" s="231">
        <v>-5.0102308713518562E-3</v>
      </c>
      <c r="J25" s="85">
        <v>13.68115422914873</v>
      </c>
      <c r="K25" s="85">
        <v>0.39438801061695372</v>
      </c>
      <c r="L25" s="84">
        <v>2.9682768864170976E-2</v>
      </c>
      <c r="M25" s="86">
        <v>2199331.0747014736</v>
      </c>
      <c r="N25" s="86">
        <v>-257164.82539328327</v>
      </c>
      <c r="O25" s="84">
        <v>-0.10468766725129214</v>
      </c>
      <c r="P25" s="88">
        <v>460562.83886129467</v>
      </c>
      <c r="Q25" s="88">
        <v>-42722.855619909009</v>
      </c>
      <c r="R25" s="84">
        <v>-8.4887879962391E-2</v>
      </c>
    </row>
    <row r="26" spans="1:18">
      <c r="A26" s="954" t="s">
        <v>284</v>
      </c>
      <c r="B26" s="954" t="s">
        <v>278</v>
      </c>
      <c r="C26" s="954" t="s">
        <v>345</v>
      </c>
      <c r="D26" s="235" t="s">
        <v>93</v>
      </c>
      <c r="E26" s="80">
        <v>3811802.7022267934</v>
      </c>
      <c r="F26" s="80">
        <v>186410.03494440438</v>
      </c>
      <c r="G26" s="81">
        <v>5.141788822674985E-2</v>
      </c>
      <c r="H26" s="230">
        <v>0.8697001611176427</v>
      </c>
      <c r="I26" s="230">
        <v>5.2228010743259112E-2</v>
      </c>
      <c r="J26" s="82">
        <v>7.9040027570740019</v>
      </c>
      <c r="K26" s="82">
        <v>-0.44996316290296612</v>
      </c>
      <c r="L26" s="81">
        <v>-5.3862221514090959E-2</v>
      </c>
      <c r="M26" s="83">
        <v>30128499.067822706</v>
      </c>
      <c r="N26" s="83">
        <v>-157907.72118877247</v>
      </c>
      <c r="O26" s="81">
        <v>-5.2138149727971221E-3</v>
      </c>
      <c r="P26" s="80">
        <v>7044089.9076898601</v>
      </c>
      <c r="Q26" s="80">
        <v>448378.43115485832</v>
      </c>
      <c r="R26" s="81">
        <v>6.7980297917823715E-2</v>
      </c>
    </row>
    <row r="27" spans="1:18">
      <c r="A27" s="954" t="s">
        <v>284</v>
      </c>
      <c r="B27" s="954" t="s">
        <v>278</v>
      </c>
      <c r="C27" s="954" t="s">
        <v>345</v>
      </c>
      <c r="D27" s="87" t="s">
        <v>101</v>
      </c>
      <c r="E27" s="88">
        <v>682237.18150729395</v>
      </c>
      <c r="F27" s="88">
        <v>-34836.546120826621</v>
      </c>
      <c r="G27" s="84">
        <v>-4.8581540193999545E-2</v>
      </c>
      <c r="H27" s="231">
        <v>0.15565910227481589</v>
      </c>
      <c r="I27" s="231">
        <v>-6.0303630874407044E-3</v>
      </c>
      <c r="J27" s="85">
        <v>18.126563120704812</v>
      </c>
      <c r="K27" s="85">
        <v>1.7722172446430946</v>
      </c>
      <c r="L27" s="84">
        <v>0.10836368865337104</v>
      </c>
      <c r="M27" s="86">
        <v>12366615.33388371</v>
      </c>
      <c r="N27" s="86">
        <v>639343.5736165531</v>
      </c>
      <c r="O27" s="84">
        <v>5.4517673563487738E-2</v>
      </c>
      <c r="P27" s="88">
        <v>1409395.7352309118</v>
      </c>
      <c r="Q27" s="88">
        <v>-4223.0508723361418</v>
      </c>
      <c r="R27" s="84">
        <v>-2.9874043227575632E-3</v>
      </c>
    </row>
    <row r="28" spans="1:18">
      <c r="A28" s="954" t="s">
        <v>284</v>
      </c>
      <c r="B28" s="954" t="s">
        <v>278</v>
      </c>
      <c r="C28" s="954" t="s">
        <v>345</v>
      </c>
      <c r="D28" s="235" t="s">
        <v>94</v>
      </c>
      <c r="E28" s="80">
        <v>2294702.4314970034</v>
      </c>
      <c r="F28" s="80">
        <v>-132818.66285744635</v>
      </c>
      <c r="G28" s="81">
        <v>-5.4713700806281476E-2</v>
      </c>
      <c r="H28" s="230">
        <v>0.52355885923060319</v>
      </c>
      <c r="I28" s="230">
        <v>-2.3811059341182217E-2</v>
      </c>
      <c r="J28" s="82">
        <v>7.1239981562970129</v>
      </c>
      <c r="K28" s="82">
        <v>-0.21299999156402993</v>
      </c>
      <c r="L28" s="81">
        <v>-2.9030945254651028E-2</v>
      </c>
      <c r="M28" s="83">
        <v>16347455.891234925</v>
      </c>
      <c r="N28" s="83">
        <v>-1463261.8819372859</v>
      </c>
      <c r="O28" s="81">
        <v>-8.2156255608146045E-2</v>
      </c>
      <c r="P28" s="80">
        <v>3648561.0086314525</v>
      </c>
      <c r="Q28" s="80">
        <v>-165795.24161075288</v>
      </c>
      <c r="R28" s="81">
        <v>-4.346611347595683E-2</v>
      </c>
    </row>
    <row r="29" spans="1:18">
      <c r="A29" s="954" t="s">
        <v>284</v>
      </c>
      <c r="B29" s="954" t="s">
        <v>278</v>
      </c>
      <c r="C29" s="954" t="s">
        <v>345</v>
      </c>
      <c r="D29" s="87" t="s">
        <v>107</v>
      </c>
      <c r="E29" s="88">
        <v>842870.46494843857</v>
      </c>
      <c r="F29" s="88">
        <v>246769.17091331631</v>
      </c>
      <c r="G29" s="84">
        <v>0.41397187589191287</v>
      </c>
      <c r="H29" s="231">
        <v>0.19230916089616251</v>
      </c>
      <c r="I29" s="231">
        <v>5.7897180899214029E-2</v>
      </c>
      <c r="J29" s="85">
        <v>7.918891253315989</v>
      </c>
      <c r="K29" s="85">
        <v>-0.80797361607898921</v>
      </c>
      <c r="L29" s="84">
        <v>-9.2584636999771139E-2</v>
      </c>
      <c r="M29" s="86">
        <v>6674599.5525585711</v>
      </c>
      <c r="N29" s="86">
        <v>1472504.1110425768</v>
      </c>
      <c r="O29" s="84">
        <v>0.28305980303457484</v>
      </c>
      <c r="P29" s="88">
        <v>665679.60205723019</v>
      </c>
      <c r="Q29" s="88">
        <v>84243.696629356709</v>
      </c>
      <c r="R29" s="84">
        <v>0.1448890511282796</v>
      </c>
    </row>
    <row r="30" spans="1:18">
      <c r="A30" s="954" t="s">
        <v>284</v>
      </c>
      <c r="B30" s="954" t="s">
        <v>278</v>
      </c>
      <c r="C30" s="954" t="s">
        <v>345</v>
      </c>
      <c r="D30" s="235" t="s">
        <v>325</v>
      </c>
      <c r="E30" s="80">
        <v>408195.28917416977</v>
      </c>
      <c r="F30" s="80">
        <v>-36162.170660734992</v>
      </c>
      <c r="G30" s="81">
        <v>-8.1380811462399158E-2</v>
      </c>
      <c r="H30" s="230">
        <v>9.3133757566950817E-2</v>
      </c>
      <c r="I30" s="230">
        <v>-7.0622436839791053E-3</v>
      </c>
      <c r="J30" s="82">
        <v>15.178395541738796</v>
      </c>
      <c r="K30" s="82">
        <v>0.35690081257653539</v>
      </c>
      <c r="L30" s="81">
        <v>2.4079947339879944E-2</v>
      </c>
      <c r="M30" s="83">
        <v>6195749.5573599972</v>
      </c>
      <c r="N30" s="83">
        <v>-390292.19144697487</v>
      </c>
      <c r="O30" s="81">
        <v>-5.9260509777010494E-2</v>
      </c>
      <c r="P30" s="80">
        <v>471819.99916013773</v>
      </c>
      <c r="Q30" s="80">
        <v>-72798.663550294004</v>
      </c>
      <c r="R30" s="81">
        <v>-0.13366905788353478</v>
      </c>
    </row>
    <row r="31" spans="1:18">
      <c r="A31" s="954" t="s">
        <v>284</v>
      </c>
      <c r="B31" s="954" t="s">
        <v>278</v>
      </c>
      <c r="C31" s="954" t="s">
        <v>345</v>
      </c>
      <c r="D31" s="87" t="s">
        <v>326</v>
      </c>
      <c r="E31" s="88">
        <v>31865.046158465513</v>
      </c>
      <c r="F31" s="88">
        <v>-3847.4721409078775</v>
      </c>
      <c r="G31" s="84">
        <v>-0.10773455147170019</v>
      </c>
      <c r="H31" s="231">
        <v>7.2703227168208562E-3</v>
      </c>
      <c r="I31" s="231">
        <v>-7.8231924743766331E-4</v>
      </c>
      <c r="J31" s="85">
        <v>5.8711819482708005</v>
      </c>
      <c r="K31" s="85">
        <v>-5.6861868037572094E-4</v>
      </c>
      <c r="L31" s="84">
        <v>-9.683971992546138E-5</v>
      </c>
      <c r="M31" s="86">
        <v>187085.48378639854</v>
      </c>
      <c r="N31" s="86">
        <v>-22609.515785201424</v>
      </c>
      <c r="O31" s="84">
        <v>-0.10782095820783483</v>
      </c>
      <c r="P31" s="88">
        <v>33842.716310891235</v>
      </c>
      <c r="Q31" s="88">
        <v>-4498.5954941186064</v>
      </c>
      <c r="R31" s="84">
        <v>-0.11733024464569312</v>
      </c>
    </row>
    <row r="32" spans="1:18">
      <c r="A32" s="954" t="s">
        <v>284</v>
      </c>
      <c r="B32" s="954" t="s">
        <v>278</v>
      </c>
      <c r="C32" s="954" t="s">
        <v>345</v>
      </c>
      <c r="D32" s="235" t="s">
        <v>327</v>
      </c>
      <c r="E32" s="80">
        <v>3056.6298840939999</v>
      </c>
      <c r="F32" s="80">
        <v>-465.95760609209538</v>
      </c>
      <c r="G32" s="81">
        <v>-0.13227708534997359</v>
      </c>
      <c r="H32" s="230">
        <v>6.974000782151153E-4</v>
      </c>
      <c r="I32" s="230">
        <v>-9.6891033054468875E-5</v>
      </c>
      <c r="J32" s="82">
        <v>8.7850846254471797</v>
      </c>
      <c r="K32" s="82">
        <v>0.19546551640857857</v>
      </c>
      <c r="L32" s="81">
        <v>2.2756016760149003E-2</v>
      </c>
      <c r="M32" s="83">
        <v>26852.752200436593</v>
      </c>
      <c r="N32" s="83">
        <v>-3404.932618526218</v>
      </c>
      <c r="O32" s="81">
        <v>-0.11253116816103229</v>
      </c>
      <c r="P32" s="80">
        <v>4210.9826203584671</v>
      </c>
      <c r="Q32" s="80">
        <v>-794.85214865207672</v>
      </c>
      <c r="R32" s="81">
        <v>-0.15878513481362624</v>
      </c>
    </row>
    <row r="33" spans="1:18">
      <c r="A33" s="954" t="s">
        <v>284</v>
      </c>
      <c r="B33" s="954" t="s">
        <v>278</v>
      </c>
      <c r="C33" s="954" t="s">
        <v>345</v>
      </c>
      <c r="D33" s="87" t="s">
        <v>85</v>
      </c>
      <c r="E33" s="88">
        <v>6466327.7514357995</v>
      </c>
      <c r="F33" s="88">
        <v>-225399.87219269387</v>
      </c>
      <c r="G33" s="84">
        <v>-3.3683360242698288E-2</v>
      </c>
      <c r="H33" s="231">
        <v>1.475356078628594</v>
      </c>
      <c r="I33" s="231">
        <v>-3.3529019411782324E-2</v>
      </c>
      <c r="J33" s="85">
        <v>4.5792256057147247</v>
      </c>
      <c r="K33" s="85">
        <v>-0.19639254743904555</v>
      </c>
      <c r="L33" s="84">
        <v>-4.112400555085207E-2</v>
      </c>
      <c r="M33" s="86">
        <v>29610773.614318535</v>
      </c>
      <c r="N33" s="86">
        <v>-2346362.3010422364</v>
      </c>
      <c r="O33" s="84">
        <v>-7.3422171099958161E-2</v>
      </c>
      <c r="P33" s="88">
        <v>8079329.7902048919</v>
      </c>
      <c r="Q33" s="88">
        <v>-328956.82863187976</v>
      </c>
      <c r="R33" s="84">
        <v>-3.9122932357578064E-2</v>
      </c>
    </row>
    <row r="34" spans="1:18">
      <c r="A34" s="954" t="s">
        <v>284</v>
      </c>
      <c r="B34" s="954" t="s">
        <v>278</v>
      </c>
      <c r="C34" s="954" t="s">
        <v>345</v>
      </c>
      <c r="D34" s="235" t="s">
        <v>84</v>
      </c>
      <c r="E34" s="80">
        <v>66943669.464789607</v>
      </c>
      <c r="F34" s="80">
        <v>6295.7842158377171</v>
      </c>
      <c r="G34" s="81">
        <v>9.4054843649547728E-5</v>
      </c>
      <c r="H34" s="230">
        <v>15.273854568947661</v>
      </c>
      <c r="I34" s="230">
        <v>0.18047191363097248</v>
      </c>
      <c r="J34" s="82">
        <v>4.7085262498770843</v>
      </c>
      <c r="K34" s="82">
        <v>-0.20829658289856479</v>
      </c>
      <c r="L34" s="81">
        <v>-4.2364061098572679E-2</v>
      </c>
      <c r="M34" s="83">
        <v>315206024.93805689</v>
      </c>
      <c r="N34" s="83">
        <v>-13913182.340624034</v>
      </c>
      <c r="O34" s="81">
        <v>-4.2273990800066191E-2</v>
      </c>
      <c r="P34" s="80">
        <v>69676922.388771519</v>
      </c>
      <c r="Q34" s="80">
        <v>-874208.47295029461</v>
      </c>
      <c r="R34" s="81">
        <v>-1.2391133384718072E-2</v>
      </c>
    </row>
    <row r="35" spans="1:18">
      <c r="A35" s="954" t="s">
        <v>284</v>
      </c>
      <c r="B35" s="954" t="s">
        <v>278</v>
      </c>
      <c r="C35" s="954" t="s">
        <v>345</v>
      </c>
      <c r="D35" s="87" t="s">
        <v>89</v>
      </c>
      <c r="E35" s="88">
        <v>3698399.368876955</v>
      </c>
      <c r="F35" s="88">
        <v>-89364.231843428221</v>
      </c>
      <c r="G35" s="84">
        <v>-2.359287465205915E-2</v>
      </c>
      <c r="H35" s="231">
        <v>0.84382607869779036</v>
      </c>
      <c r="I35" s="231">
        <v>-1.0258303315311412E-2</v>
      </c>
      <c r="J35" s="85">
        <v>5.7107400542034021</v>
      </c>
      <c r="K35" s="85">
        <v>-0.41912699809594756</v>
      </c>
      <c r="L35" s="84">
        <v>-6.8374565797268069E-2</v>
      </c>
      <c r="M35" s="86">
        <v>21120597.412286211</v>
      </c>
      <c r="N35" s="86">
        <v>-2097889.8856684156</v>
      </c>
      <c r="O35" s="84">
        <v>-9.0354287889083271E-2</v>
      </c>
      <c r="P35" s="88">
        <v>6075665.7828761023</v>
      </c>
      <c r="Q35" s="88">
        <v>-66634.145979335532</v>
      </c>
      <c r="R35" s="84">
        <v>-1.0848403163495828E-2</v>
      </c>
    </row>
    <row r="36" spans="1:18">
      <c r="A36" s="954" t="s">
        <v>284</v>
      </c>
      <c r="B36" s="954" t="s">
        <v>278</v>
      </c>
      <c r="C36" s="954" t="s">
        <v>345</v>
      </c>
      <c r="D36" s="235" t="s">
        <v>105</v>
      </c>
      <c r="E36" s="80">
        <v>439480.02752349747</v>
      </c>
      <c r="F36" s="80">
        <v>-33214.911570390803</v>
      </c>
      <c r="G36" s="81">
        <v>-7.0267119072737833E-2</v>
      </c>
      <c r="H36" s="230">
        <v>0.10027167736721723</v>
      </c>
      <c r="I36" s="230">
        <v>-6.3140041837490973E-3</v>
      </c>
      <c r="J36" s="82">
        <v>6.5580434049198102</v>
      </c>
      <c r="K36" s="82">
        <v>1.0580545010568061</v>
      </c>
      <c r="L36" s="81">
        <v>0.19237393375715081</v>
      </c>
      <c r="M36" s="83">
        <v>2882129.0960944491</v>
      </c>
      <c r="N36" s="83">
        <v>282312.1761658648</v>
      </c>
      <c r="O36" s="81">
        <v>0.10858925257460814</v>
      </c>
      <c r="P36" s="80">
        <v>497210.78349887626</v>
      </c>
      <c r="Q36" s="80">
        <v>33243.491722054256</v>
      </c>
      <c r="R36" s="81">
        <v>7.1650507075065692E-2</v>
      </c>
    </row>
    <row r="37" spans="1:18">
      <c r="A37" s="954" t="s">
        <v>284</v>
      </c>
      <c r="B37" s="954" t="s">
        <v>278</v>
      </c>
      <c r="C37" s="954" t="s">
        <v>345</v>
      </c>
      <c r="D37" s="87" t="s">
        <v>100</v>
      </c>
      <c r="E37" s="88">
        <v>1642652.7151830844</v>
      </c>
      <c r="F37" s="88">
        <v>136956.23165743728</v>
      </c>
      <c r="G37" s="84">
        <v>9.0958724521125883E-2</v>
      </c>
      <c r="H37" s="231">
        <v>0.37478732312679452</v>
      </c>
      <c r="I37" s="231">
        <v>3.52751501953254E-2</v>
      </c>
      <c r="J37" s="85">
        <v>4.0919376834278847</v>
      </c>
      <c r="K37" s="85">
        <v>2.9833693618543933E-2</v>
      </c>
      <c r="L37" s="84">
        <v>7.3443943565669797E-3</v>
      </c>
      <c r="M37" s="86">
        <v>6721632.5460427944</v>
      </c>
      <c r="N37" s="86">
        <v>605336.85287136864</v>
      </c>
      <c r="O37" s="84">
        <v>9.8971155620746154E-2</v>
      </c>
      <c r="P37" s="88">
        <v>1212045.7135980006</v>
      </c>
      <c r="Q37" s="88">
        <v>130130.16776225972</v>
      </c>
      <c r="R37" s="84">
        <v>0.12027756534521264</v>
      </c>
    </row>
    <row r="38" spans="1:18">
      <c r="A38" s="954" t="s">
        <v>284</v>
      </c>
      <c r="B38" s="954" t="s">
        <v>278</v>
      </c>
      <c r="C38" s="954" t="s">
        <v>345</v>
      </c>
      <c r="D38" s="235" t="s">
        <v>86</v>
      </c>
      <c r="E38" s="80">
        <v>15127288.663470041</v>
      </c>
      <c r="F38" s="80">
        <v>-460464.63353335485</v>
      </c>
      <c r="G38" s="81">
        <v>-2.9540154040151187E-2</v>
      </c>
      <c r="H38" s="230">
        <v>3.4514392311562569</v>
      </c>
      <c r="I38" s="230">
        <v>-6.3367405433161661E-2</v>
      </c>
      <c r="J38" s="82">
        <v>9.3686722247822267</v>
      </c>
      <c r="K38" s="82">
        <v>0.36241143492698846</v>
      </c>
      <c r="L38" s="81">
        <v>4.0239944565586321E-2</v>
      </c>
      <c r="M38" s="83">
        <v>141722609.13771483</v>
      </c>
      <c r="N38" s="83">
        <v>1335237.816976428</v>
      </c>
      <c r="O38" s="81">
        <v>9.5110963644005706E-3</v>
      </c>
      <c r="P38" s="80">
        <v>30408161.104554474</v>
      </c>
      <c r="Q38" s="80">
        <v>-405882.08924336359</v>
      </c>
      <c r="R38" s="81">
        <v>-1.3171984172627446E-2</v>
      </c>
    </row>
    <row r="39" spans="1:18">
      <c r="A39" s="954" t="s">
        <v>284</v>
      </c>
      <c r="B39" s="954" t="s">
        <v>278</v>
      </c>
      <c r="C39" s="954" t="s">
        <v>345</v>
      </c>
      <c r="D39" s="87" t="s">
        <v>328</v>
      </c>
      <c r="E39" s="88">
        <v>138150.96955799576</v>
      </c>
      <c r="F39" s="88">
        <v>-5158.95492830695</v>
      </c>
      <c r="G39" s="84">
        <v>-3.5998588002884843E-2</v>
      </c>
      <c r="H39" s="231">
        <v>3.152049827053164E-2</v>
      </c>
      <c r="I39" s="231">
        <v>-7.9375921585148751E-4</v>
      </c>
      <c r="J39" s="85">
        <v>23.977640041733373</v>
      </c>
      <c r="K39" s="85">
        <v>2.7242731653506134</v>
      </c>
      <c r="L39" s="84">
        <v>0.12818078101206118</v>
      </c>
      <c r="M39" s="86">
        <v>3312534.2194780875</v>
      </c>
      <c r="N39" s="86">
        <v>266715.81734398659</v>
      </c>
      <c r="O39" s="84">
        <v>8.7567865883635063E-2</v>
      </c>
      <c r="P39" s="88">
        <v>336009.19878989743</v>
      </c>
      <c r="Q39" s="88">
        <v>-11670.345276629378</v>
      </c>
      <c r="R39" s="84">
        <v>-3.3566384550930937E-2</v>
      </c>
    </row>
    <row r="40" spans="1:18">
      <c r="A40" s="954" t="s">
        <v>284</v>
      </c>
      <c r="B40" s="954" t="s">
        <v>278</v>
      </c>
      <c r="C40" s="954" t="s">
        <v>345</v>
      </c>
      <c r="D40" s="235" t="s">
        <v>97</v>
      </c>
      <c r="E40" s="80">
        <v>450938.33142720332</v>
      </c>
      <c r="F40" s="80">
        <v>-82143.922735196946</v>
      </c>
      <c r="G40" s="81">
        <v>-0.15409239773750244</v>
      </c>
      <c r="H40" s="230">
        <v>0.10288600175115409</v>
      </c>
      <c r="I40" s="230">
        <v>-1.7316121613105848E-2</v>
      </c>
      <c r="J40" s="82">
        <v>14.812956143126568</v>
      </c>
      <c r="K40" s="82">
        <v>1.3303162540755711</v>
      </c>
      <c r="L40" s="81">
        <v>9.8668826359138789E-2</v>
      </c>
      <c r="M40" s="83">
        <v>6679729.726685836</v>
      </c>
      <c r="N40" s="83">
        <v>-507626.33742936328</v>
      </c>
      <c r="O40" s="81">
        <v>-7.0627687413988546E-2</v>
      </c>
      <c r="P40" s="80">
        <v>547604.58129261399</v>
      </c>
      <c r="Q40" s="80">
        <v>-86533.631053528166</v>
      </c>
      <c r="R40" s="81">
        <v>-0.13645862900041431</v>
      </c>
    </row>
    <row r="41" spans="1:18">
      <c r="A41" s="954" t="s">
        <v>284</v>
      </c>
      <c r="B41" s="954" t="s">
        <v>278</v>
      </c>
      <c r="C41" s="954" t="s">
        <v>345</v>
      </c>
      <c r="D41" s="87" t="s">
        <v>88</v>
      </c>
      <c r="E41" s="88">
        <v>6933809.0335544143</v>
      </c>
      <c r="F41" s="88">
        <v>147553.62375755887</v>
      </c>
      <c r="G41" s="84">
        <v>2.174301066602146E-2</v>
      </c>
      <c r="H41" s="231">
        <v>1.5820165167831004</v>
      </c>
      <c r="I41" s="231">
        <v>5.1816808238172696E-2</v>
      </c>
      <c r="J41" s="85">
        <v>5.950517491541861</v>
      </c>
      <c r="K41" s="85">
        <v>-0.41423124295981228</v>
      </c>
      <c r="L41" s="84">
        <v>-6.5082104610724181E-2</v>
      </c>
      <c r="M41" s="86">
        <v>41259751.937176511</v>
      </c>
      <c r="N41" s="86">
        <v>-1933058.5943331569</v>
      </c>
      <c r="O41" s="84">
        <v>-4.4754174839420735E-2</v>
      </c>
      <c r="P41" s="88">
        <v>12313895.279030453</v>
      </c>
      <c r="Q41" s="88">
        <v>418035.60880581476</v>
      </c>
      <c r="R41" s="84">
        <v>3.5141269348709515E-2</v>
      </c>
    </row>
    <row r="42" spans="1:18">
      <c r="A42" s="954" t="s">
        <v>284</v>
      </c>
      <c r="B42" s="954" t="s">
        <v>278</v>
      </c>
      <c r="C42" s="954" t="s">
        <v>345</v>
      </c>
      <c r="D42" s="235" t="s">
        <v>329</v>
      </c>
      <c r="E42" s="80">
        <v>42964.003233259544</v>
      </c>
      <c r="F42" s="80">
        <v>-5931.2833636856813</v>
      </c>
      <c r="G42" s="81">
        <v>-0.1213058308171619</v>
      </c>
      <c r="H42" s="230">
        <v>9.8026585983572168E-3</v>
      </c>
      <c r="I42" s="230">
        <v>-1.2225016382961806E-3</v>
      </c>
      <c r="J42" s="82">
        <v>5.5649707301146973</v>
      </c>
      <c r="K42" s="82">
        <v>-0.73136714895612265</v>
      </c>
      <c r="L42" s="81">
        <v>-0.11615754475108536</v>
      </c>
      <c r="M42" s="83">
        <v>239093.42044164258</v>
      </c>
      <c r="N42" s="83">
        <v>-68767.824666727392</v>
      </c>
      <c r="O42" s="81">
        <v>-0.22337278809653516</v>
      </c>
      <c r="P42" s="80">
        <v>42468.995568221013</v>
      </c>
      <c r="Q42" s="80">
        <v>-11838.746909298228</v>
      </c>
      <c r="R42" s="81">
        <v>-0.21799372187490379</v>
      </c>
    </row>
    <row r="43" spans="1:18">
      <c r="A43" s="954" t="s">
        <v>284</v>
      </c>
      <c r="B43" s="954" t="s">
        <v>278</v>
      </c>
      <c r="C43" s="954" t="s">
        <v>345</v>
      </c>
      <c r="D43" s="87" t="s">
        <v>99</v>
      </c>
      <c r="E43" s="88">
        <v>1366716.9748514325</v>
      </c>
      <c r="F43" s="88">
        <v>-73026.363038466079</v>
      </c>
      <c r="G43" s="84">
        <v>-5.0721792639439614E-2</v>
      </c>
      <c r="H43" s="231">
        <v>0.31182987842894583</v>
      </c>
      <c r="I43" s="231">
        <v>-1.2810840639506216E-2</v>
      </c>
      <c r="J43" s="85">
        <v>5.0466940109266352</v>
      </c>
      <c r="K43" s="85">
        <v>1.1291752644015496E-2</v>
      </c>
      <c r="L43" s="84">
        <v>2.2424728084915056E-3</v>
      </c>
      <c r="M43" s="86">
        <v>6897402.3716144934</v>
      </c>
      <c r="N43" s="86">
        <v>-352284.48334365897</v>
      </c>
      <c r="O43" s="84">
        <v>-4.8593062071739988E-2</v>
      </c>
      <c r="P43" s="88">
        <v>1164086.9717787949</v>
      </c>
      <c r="Q43" s="88">
        <v>-42749.964966046158</v>
      </c>
      <c r="R43" s="84">
        <v>-3.5423149279267291E-2</v>
      </c>
    </row>
    <row r="44" spans="1:18">
      <c r="A44" s="954" t="s">
        <v>284</v>
      </c>
      <c r="B44" s="954" t="s">
        <v>278</v>
      </c>
      <c r="C44" s="954" t="s">
        <v>345</v>
      </c>
      <c r="D44" s="235" t="s">
        <v>104</v>
      </c>
      <c r="E44" s="80">
        <v>618690.7678604197</v>
      </c>
      <c r="F44" s="80">
        <v>37066.998240081128</v>
      </c>
      <c r="G44" s="81">
        <v>6.3730198413790795E-2</v>
      </c>
      <c r="H44" s="230">
        <v>0.14116036493071116</v>
      </c>
      <c r="I44" s="230">
        <v>1.0012851462383537E-2</v>
      </c>
      <c r="J44" s="82">
        <v>5.9403991322085332</v>
      </c>
      <c r="K44" s="82">
        <v>0.10816101329763494</v>
      </c>
      <c r="L44" s="81">
        <v>1.8545369906438722E-2</v>
      </c>
      <c r="M44" s="83">
        <v>3675270.1005034684</v>
      </c>
      <c r="N44" s="83">
        <v>283101.78045907943</v>
      </c>
      <c r="O44" s="81">
        <v>8.3457468424024087E-2</v>
      </c>
      <c r="P44" s="80">
        <v>536009.99954911997</v>
      </c>
      <c r="Q44" s="80">
        <v>58017.960218502732</v>
      </c>
      <c r="R44" s="81">
        <v>0.12137850726499842</v>
      </c>
    </row>
    <row r="45" spans="1:18">
      <c r="A45" s="954" t="s">
        <v>284</v>
      </c>
      <c r="B45" s="954" t="s">
        <v>278</v>
      </c>
      <c r="C45" s="954" t="s">
        <v>345</v>
      </c>
      <c r="D45" s="87" t="s">
        <v>330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>
      <c r="A46" s="954" t="s">
        <v>284</v>
      </c>
      <c r="B46" s="954" t="s">
        <v>278</v>
      </c>
      <c r="C46" s="954" t="s">
        <v>345</v>
      </c>
      <c r="D46" s="235" t="s">
        <v>87</v>
      </c>
      <c r="E46" s="80">
        <v>7136294.8847301314</v>
      </c>
      <c r="F46" s="80">
        <v>105809.37723608501</v>
      </c>
      <c r="G46" s="81">
        <v>1.5050081125023158E-2</v>
      </c>
      <c r="H46" s="230">
        <v>1.628215649096189</v>
      </c>
      <c r="I46" s="230">
        <v>4.2945684313244303E-2</v>
      </c>
      <c r="J46" s="82">
        <v>4.9928293047929095</v>
      </c>
      <c r="K46" s="82">
        <v>-0.15283897063792118</v>
      </c>
      <c r="L46" s="81">
        <v>-2.9702453103649485E-2</v>
      </c>
      <c r="M46" s="83">
        <v>35630302.228124335</v>
      </c>
      <c r="N46" s="83">
        <v>-546244.0086640045</v>
      </c>
      <c r="O46" s="81">
        <v>-1.5099396307448575E-2</v>
      </c>
      <c r="P46" s="80">
        <v>7761058.1185846832</v>
      </c>
      <c r="Q46" s="80">
        <v>226402.94566393644</v>
      </c>
      <c r="R46" s="81">
        <v>3.0048215939280098E-2</v>
      </c>
    </row>
    <row r="47" spans="1:18">
      <c r="A47" s="954" t="s">
        <v>284</v>
      </c>
      <c r="B47" s="954" t="s">
        <v>278</v>
      </c>
      <c r="C47" s="954" t="s">
        <v>345</v>
      </c>
      <c r="D47" s="87" t="s">
        <v>109</v>
      </c>
      <c r="E47" s="88">
        <v>8188317.6025903309</v>
      </c>
      <c r="F47" s="88">
        <v>-495788.56057605986</v>
      </c>
      <c r="G47" s="84">
        <v>-5.7091490046372935E-2</v>
      </c>
      <c r="H47" s="231">
        <v>1.8682449472253759</v>
      </c>
      <c r="I47" s="231">
        <v>-8.9891892226148018E-2</v>
      </c>
      <c r="J47" s="85">
        <v>3.1585006358429513</v>
      </c>
      <c r="K47" s="85">
        <v>4.2070936640500101E-2</v>
      </c>
      <c r="L47" s="84">
        <v>1.3499722663811987E-2</v>
      </c>
      <c r="M47" s="86">
        <v>25862806.354265589</v>
      </c>
      <c r="N47" s="86">
        <v>-1200600.0036531985</v>
      </c>
      <c r="O47" s="84">
        <v>-4.436248666465082E-2</v>
      </c>
      <c r="P47" s="88">
        <v>6084040.7755482551</v>
      </c>
      <c r="Q47" s="88">
        <v>-322278.8205876397</v>
      </c>
      <c r="R47" s="84">
        <v>-5.0306391329903194E-2</v>
      </c>
    </row>
    <row r="48" spans="1:18">
      <c r="A48" s="954" t="s">
        <v>284</v>
      </c>
      <c r="B48" s="954" t="s">
        <v>278</v>
      </c>
      <c r="C48" s="954" t="s">
        <v>345</v>
      </c>
      <c r="D48" s="235" t="s">
        <v>110</v>
      </c>
      <c r="E48" s="80">
        <v>159956.32011679778</v>
      </c>
      <c r="F48" s="80">
        <v>660.41075125717907</v>
      </c>
      <c r="G48" s="81">
        <v>4.1458111127117316E-3</v>
      </c>
      <c r="H48" s="230">
        <v>3.6495602801292971E-2</v>
      </c>
      <c r="I48" s="230">
        <v>5.7674337674824133E-4</v>
      </c>
      <c r="J48" s="82">
        <v>12.647231910695373</v>
      </c>
      <c r="K48" s="82">
        <v>-7.5468826286975599E-2</v>
      </c>
      <c r="L48" s="81">
        <v>-5.9318243702457607E-3</v>
      </c>
      <c r="M48" s="83">
        <v>2023004.6760985691</v>
      </c>
      <c r="N48" s="83">
        <v>-3669.5073846676387</v>
      </c>
      <c r="O48" s="81">
        <v>-1.8106054809268212E-3</v>
      </c>
      <c r="P48" s="80">
        <v>368042.78180014365</v>
      </c>
      <c r="Q48" s="80">
        <v>-12592.996712611057</v>
      </c>
      <c r="R48" s="81">
        <v>-3.3084111960823143E-2</v>
      </c>
    </row>
    <row r="49" spans="1:18">
      <c r="A49" s="954" t="s">
        <v>284</v>
      </c>
      <c r="B49" s="954" t="s">
        <v>278</v>
      </c>
      <c r="C49" s="954" t="s">
        <v>345</v>
      </c>
      <c r="D49" s="87" t="s">
        <v>331</v>
      </c>
      <c r="E49" s="88">
        <v>10263.581417584206</v>
      </c>
      <c r="F49" s="88">
        <v>-13519.66538562781</v>
      </c>
      <c r="G49" s="84">
        <v>-0.56845331074821659</v>
      </c>
      <c r="H49" s="231">
        <v>2.3417367345121153E-3</v>
      </c>
      <c r="I49" s="231">
        <v>-3.0210318512367859E-3</v>
      </c>
      <c r="J49" s="85">
        <v>28.24229094772755</v>
      </c>
      <c r="K49" s="85">
        <v>8.1088710542352374</v>
      </c>
      <c r="L49" s="84">
        <v>0.40275676448074538</v>
      </c>
      <c r="M49" s="86">
        <v>289867.05256110313</v>
      </c>
      <c r="N49" s="86">
        <v>-188971.04175852309</v>
      </c>
      <c r="O49" s="84">
        <v>-0.39464496246279063</v>
      </c>
      <c r="P49" s="88">
        <v>36557.753353724496</v>
      </c>
      <c r="Q49" s="88">
        <v>-18205.705415991164</v>
      </c>
      <c r="R49" s="84">
        <v>-0.33244257804364558</v>
      </c>
    </row>
    <row r="50" spans="1:18">
      <c r="A50" s="954" t="s">
        <v>284</v>
      </c>
      <c r="B50" s="954" t="s">
        <v>278</v>
      </c>
      <c r="C50" s="954" t="s">
        <v>345</v>
      </c>
      <c r="D50" s="235" t="s">
        <v>332</v>
      </c>
      <c r="E50" s="80">
        <v>16042.65690467529</v>
      </c>
      <c r="F50" s="80">
        <v>-4173.1624793865576</v>
      </c>
      <c r="G50" s="81">
        <v>-0.20643053838701581</v>
      </c>
      <c r="H50" s="230">
        <v>3.6602894705438076E-3</v>
      </c>
      <c r="I50" s="230">
        <v>-8.9807726655699149E-4</v>
      </c>
      <c r="J50" s="82">
        <v>23.486439611928457</v>
      </c>
      <c r="K50" s="82">
        <v>1.7798883396613476</v>
      </c>
      <c r="L50" s="81">
        <v>8.1997748851766347E-2</v>
      </c>
      <c r="M50" s="83">
        <v>376784.89260654332</v>
      </c>
      <c r="N50" s="83">
        <v>-62030.827364486468</v>
      </c>
      <c r="O50" s="81">
        <v>-0.14135962897724286</v>
      </c>
      <c r="P50" s="80">
        <v>40950.348312555048</v>
      </c>
      <c r="Q50" s="80">
        <v>-10147.574585222959</v>
      </c>
      <c r="R50" s="81">
        <v>-0.19859074517614544</v>
      </c>
    </row>
    <row r="51" spans="1:18">
      <c r="A51" s="954" t="s">
        <v>284</v>
      </c>
      <c r="B51" s="954" t="s">
        <v>278</v>
      </c>
      <c r="C51" s="954" t="s">
        <v>345</v>
      </c>
      <c r="D51" s="87" t="s">
        <v>333</v>
      </c>
      <c r="E51" s="88">
        <v>5085.9829365595106</v>
      </c>
      <c r="F51" s="88">
        <v>1409.8122673857511</v>
      </c>
      <c r="G51" s="84">
        <v>0.3835002219041736</v>
      </c>
      <c r="H51" s="231">
        <v>1.1604168748774377E-3</v>
      </c>
      <c r="I51" s="231">
        <v>3.3149503995647802E-4</v>
      </c>
      <c r="J51" s="85">
        <v>7.2760934197540656</v>
      </c>
      <c r="K51" s="85">
        <v>0.11957754883785565</v>
      </c>
      <c r="L51" s="84">
        <v>1.6708905701420151E-2</v>
      </c>
      <c r="M51" s="86">
        <v>37006.086977682113</v>
      </c>
      <c r="N51" s="86">
        <v>10697.513239543438</v>
      </c>
      <c r="O51" s="84">
        <v>0.40661699664986417</v>
      </c>
      <c r="P51" s="88">
        <v>3735.9655424356461</v>
      </c>
      <c r="Q51" s="88">
        <v>998.28904581069946</v>
      </c>
      <c r="R51" s="84">
        <v>0.36464828734929305</v>
      </c>
    </row>
    <row r="52" spans="1:18">
      <c r="A52" s="954" t="s">
        <v>284</v>
      </c>
      <c r="B52" s="954" t="s">
        <v>278</v>
      </c>
      <c r="C52" s="954" t="s">
        <v>345</v>
      </c>
      <c r="D52" s="235" t="s">
        <v>334</v>
      </c>
      <c r="E52" s="80">
        <v>30567.702088411574</v>
      </c>
      <c r="F52" s="80">
        <v>-32747.366389500454</v>
      </c>
      <c r="G52" s="81">
        <v>-0.51721284011442925</v>
      </c>
      <c r="H52" s="230">
        <v>6.9743209468205889E-3</v>
      </c>
      <c r="I52" s="230">
        <v>-7.3022857354945606E-3</v>
      </c>
      <c r="J52" s="82">
        <v>20.911471081388324</v>
      </c>
      <c r="K52" s="82">
        <v>5.7994508721452043</v>
      </c>
      <c r="L52" s="81">
        <v>0.38376410247241638</v>
      </c>
      <c r="M52" s="83">
        <v>639215.61824631214</v>
      </c>
      <c r="N52" s="83">
        <v>-317602.97614150646</v>
      </c>
      <c r="O52" s="81">
        <v>-0.33193645901573621</v>
      </c>
      <c r="P52" s="80">
        <v>82570.582754627743</v>
      </c>
      <c r="Q52" s="80">
        <v>-68091.273620088759</v>
      </c>
      <c r="R52" s="81">
        <v>-0.45194766119658392</v>
      </c>
    </row>
    <row r="53" spans="1:18">
      <c r="A53" s="954" t="s">
        <v>284</v>
      </c>
      <c r="B53" s="954" t="s">
        <v>278</v>
      </c>
      <c r="C53" s="954" t="s">
        <v>345</v>
      </c>
      <c r="D53" s="87" t="s">
        <v>335</v>
      </c>
      <c r="E53" s="88">
        <v>12515.806645465082</v>
      </c>
      <c r="F53" s="88">
        <v>-2513.512810641696</v>
      </c>
      <c r="G53" s="84">
        <v>-0.16724062709442208</v>
      </c>
      <c r="H53" s="231">
        <v>2.8556040032500646E-3</v>
      </c>
      <c r="I53" s="231">
        <v>-5.3328410405028203E-4</v>
      </c>
      <c r="J53" s="85">
        <v>9.1147099277653041</v>
      </c>
      <c r="K53" s="85">
        <v>-0.79553466862679834</v>
      </c>
      <c r="L53" s="84">
        <v>-8.0273969112368684E-2</v>
      </c>
      <c r="M53" s="86">
        <v>114077.94708541155</v>
      </c>
      <c r="N53" s="86">
        <v>-34866.284841921326</v>
      </c>
      <c r="O53" s="84">
        <v>-0.23408952727307988</v>
      </c>
      <c r="P53" s="88">
        <v>19260.482278864842</v>
      </c>
      <c r="Q53" s="88">
        <v>-6434.4449918001483</v>
      </c>
      <c r="R53" s="84">
        <v>-0.2504169373207813</v>
      </c>
    </row>
    <row r="54" spans="1:18">
      <c r="A54" s="954" t="s">
        <v>284</v>
      </c>
      <c r="B54" s="954" t="s">
        <v>278</v>
      </c>
      <c r="C54" s="954" t="s">
        <v>345</v>
      </c>
      <c r="D54" s="235" t="s">
        <v>336</v>
      </c>
      <c r="E54" s="80">
        <v>53913773.277557142</v>
      </c>
      <c r="F54" s="80">
        <v>-259452.69810350239</v>
      </c>
      <c r="G54" s="81">
        <v>-4.7893160030763396E-3</v>
      </c>
      <c r="H54" s="230">
        <v>12.300955996111714</v>
      </c>
      <c r="I54" s="230">
        <v>8.5698892875763377E-2</v>
      </c>
      <c r="J54" s="82">
        <v>6.0512522632396015</v>
      </c>
      <c r="K54" s="82">
        <v>-0.12976380916413888</v>
      </c>
      <c r="L54" s="81">
        <v>-2.0993928448672504E-2</v>
      </c>
      <c r="M54" s="83">
        <v>326245842.56560439</v>
      </c>
      <c r="N54" s="83">
        <v>-8599737.8839138746</v>
      </c>
      <c r="O54" s="81">
        <v>-2.5682697894262283E-2</v>
      </c>
      <c r="P54" s="80">
        <v>77450730.479661539</v>
      </c>
      <c r="Q54" s="80">
        <v>-651866.22428373992</v>
      </c>
      <c r="R54" s="81">
        <v>-8.3462810686653066E-3</v>
      </c>
    </row>
    <row r="55" spans="1:18">
      <c r="A55" s="954" t="s">
        <v>284</v>
      </c>
      <c r="B55" s="954" t="s">
        <v>278</v>
      </c>
      <c r="C55" s="954" t="s">
        <v>345</v>
      </c>
      <c r="D55" s="87" t="s">
        <v>337</v>
      </c>
      <c r="E55" s="88">
        <v>8271702.4920463953</v>
      </c>
      <c r="F55" s="88">
        <v>367318.04210312665</v>
      </c>
      <c r="G55" s="84">
        <v>4.6470164049999235E-2</v>
      </c>
      <c r="H55" s="231">
        <v>1.8872700273409737</v>
      </c>
      <c r="I55" s="231">
        <v>0.10494884266096527</v>
      </c>
      <c r="J55" s="85">
        <v>5.0170381706738638</v>
      </c>
      <c r="K55" s="85">
        <v>-0.53723466224708627</v>
      </c>
      <c r="L55" s="84">
        <v>-9.672457194807238E-2</v>
      </c>
      <c r="M55" s="86">
        <v>41499447.139054887</v>
      </c>
      <c r="N55" s="86">
        <v>-2403660.6722278148</v>
      </c>
      <c r="O55" s="84">
        <v>-5.4749214624165987E-2</v>
      </c>
      <c r="P55" s="88">
        <v>14787705.562823853</v>
      </c>
      <c r="Q55" s="88">
        <v>776680.21021170914</v>
      </c>
      <c r="R55" s="84">
        <v>5.5433502592792672E-2</v>
      </c>
    </row>
    <row r="56" spans="1:18">
      <c r="A56" s="954" t="s">
        <v>284</v>
      </c>
      <c r="B56" s="954" t="s">
        <v>278</v>
      </c>
      <c r="C56" s="954" t="s">
        <v>345</v>
      </c>
      <c r="D56" s="235" t="s">
        <v>338</v>
      </c>
      <c r="E56" s="80">
        <v>8433285.6180356722</v>
      </c>
      <c r="F56" s="80">
        <v>-101624.02127129398</v>
      </c>
      <c r="G56" s="81">
        <v>-1.1906865516568707E-2</v>
      </c>
      <c r="H56" s="230">
        <v>1.9241368018528524</v>
      </c>
      <c r="I56" s="230">
        <v>-3.5843946547631234E-4</v>
      </c>
      <c r="J56" s="82">
        <v>6.4711484972922682</v>
      </c>
      <c r="K56" s="82">
        <v>-0.39321996272060211</v>
      </c>
      <c r="L56" s="81">
        <v>-5.7284215585342406E-2</v>
      </c>
      <c r="M56" s="83">
        <v>54573043.554388039</v>
      </c>
      <c r="N56" s="83">
        <v>-4013720.9827305228</v>
      </c>
      <c r="O56" s="81">
        <v>-6.8509005650714286E-2</v>
      </c>
      <c r="P56" s="80">
        <v>16013691.175224818</v>
      </c>
      <c r="Q56" s="80">
        <v>13360.978414421901</v>
      </c>
      <c r="R56" s="81">
        <v>8.3504391784898035E-4</v>
      </c>
    </row>
    <row r="57" spans="1:18">
      <c r="A57" s="954" t="s">
        <v>284</v>
      </c>
      <c r="B57" s="954" t="s">
        <v>278</v>
      </c>
      <c r="C57" s="954" t="s">
        <v>350</v>
      </c>
      <c r="D57" s="87" t="s">
        <v>312</v>
      </c>
      <c r="E57" s="88">
        <v>204658833.33303764</v>
      </c>
      <c r="F57" s="88">
        <v>16478240.002650172</v>
      </c>
      <c r="G57" s="84">
        <v>8.7566096540674793E-2</v>
      </c>
      <c r="H57" s="231">
        <v>3.474770356610509</v>
      </c>
      <c r="I57" s="231">
        <v>0.25981013081295012</v>
      </c>
      <c r="J57" s="85">
        <v>5.5344109621466551</v>
      </c>
      <c r="K57" s="85">
        <v>1.839840639741297E-4</v>
      </c>
      <c r="L57" s="84">
        <v>3.3244762945713248E-5</v>
      </c>
      <c r="M57" s="86">
        <v>1132666090.6985087</v>
      </c>
      <c r="N57" s="86">
        <v>91231974.337872505</v>
      </c>
      <c r="O57" s="84">
        <v>8.7602252417741958E-2</v>
      </c>
      <c r="P57" s="88">
        <v>210124907.73812687</v>
      </c>
      <c r="Q57" s="88">
        <v>16081366.991541982</v>
      </c>
      <c r="R57" s="84">
        <v>8.2875044073452406E-2</v>
      </c>
    </row>
    <row r="58" spans="1:18">
      <c r="A58" s="954" t="s">
        <v>284</v>
      </c>
      <c r="B58" s="954" t="s">
        <v>278</v>
      </c>
      <c r="C58" s="954" t="s">
        <v>350</v>
      </c>
      <c r="D58" s="235" t="s">
        <v>313</v>
      </c>
      <c r="E58" s="80">
        <v>488542422.31120586</v>
      </c>
      <c r="F58" s="80">
        <v>-2929082.96127671</v>
      </c>
      <c r="G58" s="81">
        <v>-5.9598225529937125E-3</v>
      </c>
      <c r="H58" s="230">
        <v>8.2946467511189272</v>
      </c>
      <c r="I58" s="230">
        <v>-0.10186913609470949</v>
      </c>
      <c r="J58" s="82">
        <v>4.6464184120640821</v>
      </c>
      <c r="K58" s="82">
        <v>-0.14379860949721746</v>
      </c>
      <c r="L58" s="81">
        <v>-3.0019226446310037E-2</v>
      </c>
      <c r="M58" s="83">
        <v>2269972506.1011734</v>
      </c>
      <c r="N58" s="83">
        <v>-84282664.067426682</v>
      </c>
      <c r="O58" s="81">
        <v>-3.5800139736505615E-2</v>
      </c>
      <c r="P58" s="80">
        <v>626269078.23054767</v>
      </c>
      <c r="Q58" s="80">
        <v>-1758842.3489803076</v>
      </c>
      <c r="R58" s="81">
        <v>-2.8005798649163452E-3</v>
      </c>
    </row>
    <row r="59" spans="1:18">
      <c r="A59" s="954" t="s">
        <v>284</v>
      </c>
      <c r="B59" s="954" t="s">
        <v>278</v>
      </c>
      <c r="C59" s="954" t="s">
        <v>350</v>
      </c>
      <c r="D59" s="87" t="s">
        <v>314</v>
      </c>
      <c r="E59" s="88">
        <v>35467955.281956367</v>
      </c>
      <c r="F59" s="88">
        <v>1047057.1596015617</v>
      </c>
      <c r="G59" s="84">
        <v>3.0419228338540816E-2</v>
      </c>
      <c r="H59" s="231">
        <v>0.60218754116895601</v>
      </c>
      <c r="I59" s="231">
        <v>1.412574137798428E-2</v>
      </c>
      <c r="J59" s="85">
        <v>6.7923616761706587</v>
      </c>
      <c r="K59" s="85">
        <v>-0.12995188912989608</v>
      </c>
      <c r="L59" s="84">
        <v>-1.8772898382024363E-2</v>
      </c>
      <c r="M59" s="86">
        <v>240911180.18929511</v>
      </c>
      <c r="N59" s="86">
        <v>2638930.1870900393</v>
      </c>
      <c r="O59" s="84">
        <v>1.1075272874057376E-2</v>
      </c>
      <c r="P59" s="88">
        <v>31247936.87414664</v>
      </c>
      <c r="Q59" s="88">
        <v>-84412.209398102015</v>
      </c>
      <c r="R59" s="84">
        <v>-2.6940913103267439E-3</v>
      </c>
    </row>
    <row r="60" spans="1:18">
      <c r="A60" s="954" t="s">
        <v>284</v>
      </c>
      <c r="B60" s="954" t="s">
        <v>278</v>
      </c>
      <c r="C60" s="954" t="s">
        <v>350</v>
      </c>
      <c r="D60" s="235" t="s">
        <v>315</v>
      </c>
      <c r="E60" s="80">
        <v>1792282.622258723</v>
      </c>
      <c r="F60" s="80">
        <v>24311.146643884713</v>
      </c>
      <c r="G60" s="81">
        <v>1.3750870406679017E-2</v>
      </c>
      <c r="H60" s="230">
        <v>3.0430010887233107E-2</v>
      </c>
      <c r="I60" s="230">
        <v>2.2520669434252655E-4</v>
      </c>
      <c r="J60" s="82">
        <v>6.5034060465729846</v>
      </c>
      <c r="K60" s="82">
        <v>-0.27778006947134681</v>
      </c>
      <c r="L60" s="81">
        <v>-4.096334545576287E-2</v>
      </c>
      <c r="M60" s="83">
        <v>11655941.642765064</v>
      </c>
      <c r="N60" s="83">
        <v>-333001.98123668693</v>
      </c>
      <c r="O60" s="81">
        <v>-2.7775756703870069E-2</v>
      </c>
      <c r="P60" s="80">
        <v>2792344.9452375257</v>
      </c>
      <c r="Q60" s="80">
        <v>135619.61005090782</v>
      </c>
      <c r="R60" s="81">
        <v>5.1047659407885845E-2</v>
      </c>
    </row>
    <row r="61" spans="1:18">
      <c r="A61" s="954" t="s">
        <v>284</v>
      </c>
      <c r="B61" s="954" t="s">
        <v>278</v>
      </c>
      <c r="C61" s="954" t="s">
        <v>350</v>
      </c>
      <c r="D61" s="87" t="s">
        <v>316</v>
      </c>
      <c r="E61" s="88">
        <v>2880259.2004045639</v>
      </c>
      <c r="F61" s="88">
        <v>-527398.00900641363</v>
      </c>
      <c r="G61" s="84">
        <v>-0.15476850416464741</v>
      </c>
      <c r="H61" s="231">
        <v>4.8902063624267023E-2</v>
      </c>
      <c r="I61" s="231">
        <v>-9.3158545867470383E-3</v>
      </c>
      <c r="J61" s="85">
        <v>16.067713259508036</v>
      </c>
      <c r="K61" s="85">
        <v>0.79454169752340142</v>
      </c>
      <c r="L61" s="84">
        <v>5.2022050187731712E-2</v>
      </c>
      <c r="M61" s="86">
        <v>46279178.945160426</v>
      </c>
      <c r="N61" s="86">
        <v>-5766554.2386072353</v>
      </c>
      <c r="O61" s="84">
        <v>-0.11079782886804913</v>
      </c>
      <c r="P61" s="88">
        <v>4413635.3017084375</v>
      </c>
      <c r="Q61" s="88">
        <v>-899581.06289486121</v>
      </c>
      <c r="R61" s="84">
        <v>-0.16931007532233758</v>
      </c>
    </row>
    <row r="62" spans="1:18">
      <c r="A62" s="954" t="s">
        <v>284</v>
      </c>
      <c r="B62" s="954" t="s">
        <v>278</v>
      </c>
      <c r="C62" s="954" t="s">
        <v>350</v>
      </c>
      <c r="D62" s="235" t="s">
        <v>96</v>
      </c>
      <c r="E62" s="80">
        <v>4449203.7211957704</v>
      </c>
      <c r="F62" s="80">
        <v>27916.006533880718</v>
      </c>
      <c r="G62" s="81">
        <v>6.3139990734612361E-3</v>
      </c>
      <c r="H62" s="230">
        <v>7.5540160906587966E-2</v>
      </c>
      <c r="I62" s="230">
        <v>4.9322313894067937E-6</v>
      </c>
      <c r="J62" s="82">
        <v>11.083295948100698</v>
      </c>
      <c r="K62" s="82">
        <v>-3.0094182788594992E-2</v>
      </c>
      <c r="L62" s="81">
        <v>-2.7079210244720219E-3</v>
      </c>
      <c r="M62" s="83">
        <v>49311841.575403631</v>
      </c>
      <c r="N62" s="83">
        <v>176346.32145810872</v>
      </c>
      <c r="O62" s="81">
        <v>3.5889802381496973E-3</v>
      </c>
      <c r="P62" s="80">
        <v>9601391.7474751417</v>
      </c>
      <c r="Q62" s="80">
        <v>104938.96261198819</v>
      </c>
      <c r="R62" s="81">
        <v>1.1050332686248426E-2</v>
      </c>
    </row>
    <row r="63" spans="1:18">
      <c r="A63" s="954" t="s">
        <v>284</v>
      </c>
      <c r="B63" s="954" t="s">
        <v>278</v>
      </c>
      <c r="C63" s="954" t="s">
        <v>350</v>
      </c>
      <c r="D63" s="87" t="s">
        <v>317</v>
      </c>
      <c r="E63" s="88">
        <v>8794773.1113762725</v>
      </c>
      <c r="F63" s="88">
        <v>616350.09325820114</v>
      </c>
      <c r="G63" s="84">
        <v>7.5362951010576218E-2</v>
      </c>
      <c r="H63" s="231">
        <v>0.14932078133561918</v>
      </c>
      <c r="I63" s="231">
        <v>9.5969966048853328E-3</v>
      </c>
      <c r="J63" s="85">
        <v>10.619788612163394</v>
      </c>
      <c r="K63" s="85">
        <v>0.24156498411454308</v>
      </c>
      <c r="L63" s="84">
        <v>2.3276139806977576E-2</v>
      </c>
      <c r="M63" s="86">
        <v>93398631.334754556</v>
      </c>
      <c r="N63" s="86">
        <v>8521128.3279429972</v>
      </c>
      <c r="O63" s="84">
        <v>0.10039324940154239</v>
      </c>
      <c r="P63" s="88">
        <v>15882195.891079256</v>
      </c>
      <c r="Q63" s="88">
        <v>1080063.9626748879</v>
      </c>
      <c r="R63" s="84">
        <v>7.2966783967268425E-2</v>
      </c>
    </row>
    <row r="64" spans="1:18">
      <c r="A64" s="954" t="s">
        <v>284</v>
      </c>
      <c r="B64" s="954" t="s">
        <v>278</v>
      </c>
      <c r="C64" s="954" t="s">
        <v>350</v>
      </c>
      <c r="D64" s="235" t="s">
        <v>95</v>
      </c>
      <c r="E64" s="80">
        <v>8907558.0608445462</v>
      </c>
      <c r="F64" s="80">
        <v>-433288.93570885994</v>
      </c>
      <c r="G64" s="81">
        <v>-4.6386471790913097E-2</v>
      </c>
      <c r="H64" s="230">
        <v>0.15123568426309966</v>
      </c>
      <c r="I64" s="230">
        <v>-8.3474642311529845E-3</v>
      </c>
      <c r="J64" s="82">
        <v>13.230776328339319</v>
      </c>
      <c r="K64" s="82">
        <v>8.4802524410291014E-2</v>
      </c>
      <c r="L64" s="81">
        <v>6.4508362541347451E-3</v>
      </c>
      <c r="M64" s="83">
        <v>117853908.3347301</v>
      </c>
      <c r="N64" s="83">
        <v>-4940621.5884701163</v>
      </c>
      <c r="O64" s="81">
        <v>-4.0234867070708648E-2</v>
      </c>
      <c r="P64" s="80">
        <v>25437207.253271673</v>
      </c>
      <c r="Q64" s="80">
        <v>-1685117.9083338492</v>
      </c>
      <c r="R64" s="81">
        <v>-6.2130289283579165E-2</v>
      </c>
    </row>
    <row r="65" spans="1:18">
      <c r="A65" s="954" t="s">
        <v>284</v>
      </c>
      <c r="B65" s="954" t="s">
        <v>278</v>
      </c>
      <c r="C65" s="954" t="s">
        <v>350</v>
      </c>
      <c r="D65" s="87" t="s">
        <v>92</v>
      </c>
      <c r="E65" s="88">
        <v>12727902.307014763</v>
      </c>
      <c r="F65" s="88">
        <v>-97079.527854530141</v>
      </c>
      <c r="G65" s="84">
        <v>-7.5695645502268684E-3</v>
      </c>
      <c r="H65" s="231">
        <v>0.2160988456641906</v>
      </c>
      <c r="I65" s="231">
        <v>-3.008798572484539E-3</v>
      </c>
      <c r="J65" s="85">
        <v>13.540747873790522</v>
      </c>
      <c r="K65" s="85">
        <v>0.34749822174190648</v>
      </c>
      <c r="L65" s="84">
        <v>2.6339092407604656E-2</v>
      </c>
      <c r="M65" s="86">
        <v>172345316.10152364</v>
      </c>
      <c r="N65" s="86">
        <v>3142128.9711045027</v>
      </c>
      <c r="O65" s="84">
        <v>1.8570152397203957E-2</v>
      </c>
      <c r="P65" s="88">
        <v>24455051.233911864</v>
      </c>
      <c r="Q65" s="88">
        <v>-170197.47501073405</v>
      </c>
      <c r="R65" s="84">
        <v>-6.911502784094338E-3</v>
      </c>
    </row>
    <row r="66" spans="1:18">
      <c r="A66" s="954" t="s">
        <v>284</v>
      </c>
      <c r="B66" s="954" t="s">
        <v>278</v>
      </c>
      <c r="C66" s="954" t="s">
        <v>350</v>
      </c>
      <c r="D66" s="235" t="s">
        <v>318</v>
      </c>
      <c r="E66" s="80">
        <v>977198.44994213001</v>
      </c>
      <c r="F66" s="80">
        <v>-234967.30424877245</v>
      </c>
      <c r="G66" s="81">
        <v>-0.19384090289335773</v>
      </c>
      <c r="H66" s="230">
        <v>1.6591222333702794E-2</v>
      </c>
      <c r="I66" s="230">
        <v>-4.1179518581098591E-3</v>
      </c>
      <c r="J66" s="82">
        <v>13.648007447964389</v>
      </c>
      <c r="K66" s="82">
        <v>0.81141404540862361</v>
      </c>
      <c r="L66" s="81">
        <v>6.3211010893830369E-2</v>
      </c>
      <c r="M66" s="83">
        <v>13336811.722949447</v>
      </c>
      <c r="N66" s="83">
        <v>-2223267.2001015246</v>
      </c>
      <c r="O66" s="81">
        <v>-0.14288277142398922</v>
      </c>
      <c r="P66" s="80">
        <v>2106106.5158068892</v>
      </c>
      <c r="Q66" s="80">
        <v>-499304.48682045471</v>
      </c>
      <c r="R66" s="81">
        <v>-0.19164135190837336</v>
      </c>
    </row>
    <row r="67" spans="1:18">
      <c r="A67" s="954" t="s">
        <v>284</v>
      </c>
      <c r="B67" s="954" t="s">
        <v>278</v>
      </c>
      <c r="C67" s="954" t="s">
        <v>350</v>
      </c>
      <c r="D67" s="87" t="s">
        <v>82</v>
      </c>
      <c r="E67" s="88">
        <v>77932616.503340051</v>
      </c>
      <c r="F67" s="88">
        <v>-850837.77049236</v>
      </c>
      <c r="G67" s="84">
        <v>-1.079970126132134E-2</v>
      </c>
      <c r="H67" s="231">
        <v>1.3231676406472832</v>
      </c>
      <c r="I67" s="231">
        <v>-2.280362800856528E-2</v>
      </c>
      <c r="J67" s="85">
        <v>9.0137792938148209</v>
      </c>
      <c r="K67" s="85">
        <v>0.32120667210246978</v>
      </c>
      <c r="L67" s="84">
        <v>3.6951853735470462E-2</v>
      </c>
      <c r="M67" s="86">
        <v>702467404.95061767</v>
      </c>
      <c r="N67" s="86">
        <v>17636507.285975099</v>
      </c>
      <c r="O67" s="84">
        <v>2.5753083492753837E-2</v>
      </c>
      <c r="P67" s="88">
        <v>115898566.69242713</v>
      </c>
      <c r="Q67" s="88">
        <v>-2286888.5955340862</v>
      </c>
      <c r="R67" s="84">
        <v>-1.9350000302169473E-2</v>
      </c>
    </row>
    <row r="68" spans="1:18">
      <c r="A68" s="954" t="s">
        <v>284</v>
      </c>
      <c r="B68" s="954" t="s">
        <v>278</v>
      </c>
      <c r="C68" s="954" t="s">
        <v>350</v>
      </c>
      <c r="D68" s="235" t="s">
        <v>319</v>
      </c>
      <c r="E68" s="80">
        <v>994171633.77808332</v>
      </c>
      <c r="F68" s="80">
        <v>-12845006.938744545</v>
      </c>
      <c r="G68" s="81">
        <v>-1.275550613503372E-2</v>
      </c>
      <c r="H68" s="230">
        <v>16.879399076870765</v>
      </c>
      <c r="I68" s="230">
        <v>-0.32491720954237024</v>
      </c>
      <c r="J68" s="82">
        <v>4.7851811016388197</v>
      </c>
      <c r="K68" s="82">
        <v>-0.11870230504447399</v>
      </c>
      <c r="L68" s="81">
        <v>-2.4205776361383241E-2</v>
      </c>
      <c r="M68" s="83">
        <v>4757291313.7402744</v>
      </c>
      <c r="N68" s="83">
        <v>-181000880.92492962</v>
      </c>
      <c r="O68" s="81">
        <v>-3.6652525567535954E-2</v>
      </c>
      <c r="P68" s="80">
        <v>1362698113.7166173</v>
      </c>
      <c r="Q68" s="80">
        <v>-23059276.79087925</v>
      </c>
      <c r="R68" s="81">
        <v>-1.6640197590744515E-2</v>
      </c>
    </row>
    <row r="69" spans="1:18">
      <c r="A69" s="954" t="s">
        <v>284</v>
      </c>
      <c r="B69" s="954" t="s">
        <v>278</v>
      </c>
      <c r="C69" s="954" t="s">
        <v>350</v>
      </c>
      <c r="D69" s="87" t="s">
        <v>91</v>
      </c>
      <c r="E69" s="88">
        <v>12132001.462389844</v>
      </c>
      <c r="F69" s="88">
        <v>-970803.52686394937</v>
      </c>
      <c r="G69" s="84">
        <v>-7.4091274933890075E-2</v>
      </c>
      <c r="H69" s="231">
        <v>0.20598142949084441</v>
      </c>
      <c r="I69" s="231">
        <v>-1.7872668008328457E-2</v>
      </c>
      <c r="J69" s="85">
        <v>5.4223162938422531</v>
      </c>
      <c r="K69" s="85">
        <v>-9.6236556655806105E-2</v>
      </c>
      <c r="L69" s="84">
        <v>-1.7438730635173781E-2</v>
      </c>
      <c r="M69" s="86">
        <v>65783549.206434496</v>
      </c>
      <c r="N69" s="86">
        <v>-6524972.616532214</v>
      </c>
      <c r="O69" s="84">
        <v>-9.0237947783075062E-2</v>
      </c>
      <c r="P69" s="88">
        <v>19631754.784689184</v>
      </c>
      <c r="Q69" s="88">
        <v>-1754452.5507451817</v>
      </c>
      <c r="R69" s="84">
        <v>-8.2036638064303502E-2</v>
      </c>
    </row>
    <row r="70" spans="1:18">
      <c r="A70" s="954" t="s">
        <v>284</v>
      </c>
      <c r="B70" s="954" t="s">
        <v>278</v>
      </c>
      <c r="C70" s="954" t="s">
        <v>350</v>
      </c>
      <c r="D70" s="235" t="s">
        <v>320</v>
      </c>
      <c r="E70" s="80">
        <v>363717185.1828618</v>
      </c>
      <c r="F70" s="80">
        <v>13103843.448197365</v>
      </c>
      <c r="G70" s="81">
        <v>3.7374058224270403E-2</v>
      </c>
      <c r="H70" s="230">
        <v>6.1753195436554131</v>
      </c>
      <c r="I70" s="230">
        <v>0.18528662707361754</v>
      </c>
      <c r="J70" s="82">
        <v>4.792162761743854</v>
      </c>
      <c r="K70" s="82">
        <v>-0.17878023986824232</v>
      </c>
      <c r="L70" s="81">
        <v>-3.5965055284332005E-2</v>
      </c>
      <c r="M70" s="83">
        <v>1742991950.6396039</v>
      </c>
      <c r="N70" s="83">
        <v>113013.27184343338</v>
      </c>
      <c r="O70" s="81">
        <v>6.4842869702766239E-5</v>
      </c>
      <c r="P70" s="80">
        <v>519283581.46179056</v>
      </c>
      <c r="Q70" s="80">
        <v>19398472.380463958</v>
      </c>
      <c r="R70" s="81">
        <v>3.8805861643116099E-2</v>
      </c>
    </row>
    <row r="71" spans="1:18">
      <c r="A71" s="954" t="s">
        <v>284</v>
      </c>
      <c r="B71" s="954" t="s">
        <v>278</v>
      </c>
      <c r="C71" s="954" t="s">
        <v>350</v>
      </c>
      <c r="D71" s="87" t="s">
        <v>98</v>
      </c>
      <c r="E71" s="88">
        <v>7536159.1347756712</v>
      </c>
      <c r="F71" s="88">
        <v>1492805.1102802996</v>
      </c>
      <c r="G71" s="84">
        <v>0.24701599546039352</v>
      </c>
      <c r="H71" s="231">
        <v>0.12795158624600048</v>
      </c>
      <c r="I71" s="231">
        <v>2.470426156010895E-2</v>
      </c>
      <c r="J71" s="85">
        <v>7.4773565366414312</v>
      </c>
      <c r="K71" s="85">
        <v>0.31669671551685763</v>
      </c>
      <c r="L71" s="84">
        <v>4.4227309134637925E-2</v>
      </c>
      <c r="M71" s="86">
        <v>56350548.767584898</v>
      </c>
      <c r="N71" s="86">
        <v>13076146.419549398</v>
      </c>
      <c r="O71" s="84">
        <v>0.30216815738745856</v>
      </c>
      <c r="P71" s="88">
        <v>9722376.7131152991</v>
      </c>
      <c r="Q71" s="88">
        <v>2128806.9528800109</v>
      </c>
      <c r="R71" s="84">
        <v>0.28034337210251026</v>
      </c>
    </row>
    <row r="72" spans="1:18">
      <c r="A72" s="954" t="s">
        <v>284</v>
      </c>
      <c r="B72" s="954" t="s">
        <v>278</v>
      </c>
      <c r="C72" s="954" t="s">
        <v>350</v>
      </c>
      <c r="D72" s="235" t="s">
        <v>321</v>
      </c>
      <c r="E72" s="80">
        <v>180308.44289373606</v>
      </c>
      <c r="F72" s="80">
        <v>9935.2127985726984</v>
      </c>
      <c r="G72" s="81">
        <v>5.8314400642772948E-2</v>
      </c>
      <c r="H72" s="230">
        <v>3.0613407797268695E-3</v>
      </c>
      <c r="I72" s="230">
        <v>1.5060939875531122E-4</v>
      </c>
      <c r="J72" s="82">
        <v>7.9755949163552637</v>
      </c>
      <c r="K72" s="82">
        <v>-0.15271876476996216</v>
      </c>
      <c r="L72" s="81">
        <v>-1.8788493008653286E-2</v>
      </c>
      <c r="M72" s="83">
        <v>1438067.1005192148</v>
      </c>
      <c r="N72" s="83">
        <v>53220.043439202243</v>
      </c>
      <c r="O72" s="81">
        <v>3.8430267925339094E-2</v>
      </c>
      <c r="P72" s="80">
        <v>203242.2712957859</v>
      </c>
      <c r="Q72" s="80">
        <v>9481.4541251655028</v>
      </c>
      <c r="R72" s="81">
        <v>4.8933805418545473E-2</v>
      </c>
    </row>
    <row r="73" spans="1:18">
      <c r="A73" s="954" t="s">
        <v>284</v>
      </c>
      <c r="B73" s="954" t="s">
        <v>278</v>
      </c>
      <c r="C73" s="954" t="s">
        <v>350</v>
      </c>
      <c r="D73" s="87" t="s">
        <v>112</v>
      </c>
      <c r="E73" s="88">
        <v>8404566.4234106615</v>
      </c>
      <c r="F73" s="88">
        <v>219608.69474225491</v>
      </c>
      <c r="G73" s="84">
        <v>2.6830767124558209E-2</v>
      </c>
      <c r="H73" s="231">
        <v>0.14269571360601049</v>
      </c>
      <c r="I73" s="231">
        <v>2.8602869990628499E-3</v>
      </c>
      <c r="J73" s="85">
        <v>8.8997142582868083</v>
      </c>
      <c r="K73" s="85">
        <v>0.4954888128785484</v>
      </c>
      <c r="L73" s="84">
        <v>5.8957106291010329E-2</v>
      </c>
      <c r="M73" s="86">
        <v>74798239.633146435</v>
      </c>
      <c r="N73" s="86">
        <v>6010009.6202804148</v>
      </c>
      <c r="O73" s="84">
        <v>8.7369737804800535E-2</v>
      </c>
      <c r="P73" s="88">
        <v>7697918.2404688159</v>
      </c>
      <c r="Q73" s="88">
        <v>326566.88353301864</v>
      </c>
      <c r="R73" s="84">
        <v>4.430217306433884E-2</v>
      </c>
    </row>
    <row r="74" spans="1:18">
      <c r="A74" s="954" t="s">
        <v>284</v>
      </c>
      <c r="B74" s="954" t="s">
        <v>278</v>
      </c>
      <c r="C74" s="954" t="s">
        <v>350</v>
      </c>
      <c r="D74" s="235" t="s">
        <v>322</v>
      </c>
      <c r="E74" s="80">
        <v>861507.65373757598</v>
      </c>
      <c r="F74" s="80">
        <v>-84538.1549259444</v>
      </c>
      <c r="G74" s="81">
        <v>-8.9359473031619382E-2</v>
      </c>
      <c r="H74" s="230">
        <v>1.4626982908326581E-2</v>
      </c>
      <c r="I74" s="230">
        <v>-1.53568080108029E-3</v>
      </c>
      <c r="J74" s="82">
        <v>9.1700222425612647</v>
      </c>
      <c r="K74" s="82">
        <v>4.9512230439470173E-2</v>
      </c>
      <c r="L74" s="81">
        <v>5.4286690518035681E-3</v>
      </c>
      <c r="M74" s="83">
        <v>7900044.3469103407</v>
      </c>
      <c r="N74" s="83">
        <v>-728375.92293115705</v>
      </c>
      <c r="O74" s="81">
        <v>-8.4415906985548017E-2</v>
      </c>
      <c r="P74" s="80">
        <v>1586885.1146014498</v>
      </c>
      <c r="Q74" s="80">
        <v>-118780.33261299273</v>
      </c>
      <c r="R74" s="81">
        <v>-6.9638704827476777E-2</v>
      </c>
    </row>
    <row r="75" spans="1:18">
      <c r="A75" s="954" t="s">
        <v>284</v>
      </c>
      <c r="B75" s="954" t="s">
        <v>278</v>
      </c>
      <c r="C75" s="954" t="s">
        <v>350</v>
      </c>
      <c r="D75" s="87" t="s">
        <v>323</v>
      </c>
      <c r="E75" s="88">
        <v>90588.804909918719</v>
      </c>
      <c r="F75" s="88">
        <v>-34780.085908085282</v>
      </c>
      <c r="G75" s="84">
        <v>-0.2774219798959135</v>
      </c>
      <c r="H75" s="231">
        <v>1.538048902240784E-3</v>
      </c>
      <c r="I75" s="231">
        <v>-6.0380850398280466E-4</v>
      </c>
      <c r="J75" s="85">
        <v>22.661356198258879</v>
      </c>
      <c r="K75" s="85">
        <v>4.139349819278209</v>
      </c>
      <c r="L75" s="84">
        <v>0.22348279849291422</v>
      </c>
      <c r="M75" s="86">
        <v>2052865.175638251</v>
      </c>
      <c r="N75" s="86">
        <v>-269218.21981855016</v>
      </c>
      <c r="O75" s="84">
        <v>-0.11593822183358296</v>
      </c>
      <c r="P75" s="88">
        <v>240336.44539585349</v>
      </c>
      <c r="Q75" s="88">
        <v>-79875.641911451123</v>
      </c>
      <c r="R75" s="84">
        <v>-0.24944605490421479</v>
      </c>
    </row>
    <row r="76" spans="1:18">
      <c r="A76" s="954" t="s">
        <v>284</v>
      </c>
      <c r="B76" s="954" t="s">
        <v>278</v>
      </c>
      <c r="C76" s="954" t="s">
        <v>350</v>
      </c>
      <c r="D76" s="235" t="s">
        <v>102</v>
      </c>
      <c r="E76" s="80">
        <v>2993408.1233146596</v>
      </c>
      <c r="F76" s="80">
        <v>648534.83346369304</v>
      </c>
      <c r="G76" s="81">
        <v>0.27657564111061717</v>
      </c>
      <c r="H76" s="230">
        <v>5.0823146222107374E-2</v>
      </c>
      <c r="I76" s="230">
        <v>1.076229707721002E-2</v>
      </c>
      <c r="J76" s="82">
        <v>6.45816107113302</v>
      </c>
      <c r="K76" s="82">
        <v>-8.8470346588874982E-2</v>
      </c>
      <c r="L76" s="81">
        <v>-1.3513873157633947E-2</v>
      </c>
      <c r="M76" s="83">
        <v>19331911.812004086</v>
      </c>
      <c r="N76" s="83">
        <v>3980890.6620888487</v>
      </c>
      <c r="O76" s="81">
        <v>0.25932415982052304</v>
      </c>
      <c r="P76" s="80">
        <v>3660061.7437436809</v>
      </c>
      <c r="Q76" s="80">
        <v>654250.0958973649</v>
      </c>
      <c r="R76" s="81">
        <v>0.21766170756778438</v>
      </c>
    </row>
    <row r="77" spans="1:18">
      <c r="A77" s="954" t="s">
        <v>284</v>
      </c>
      <c r="B77" s="954" t="s">
        <v>278</v>
      </c>
      <c r="C77" s="954" t="s">
        <v>350</v>
      </c>
      <c r="D77" s="87" t="s">
        <v>90</v>
      </c>
      <c r="E77" s="88">
        <v>62814505.372513443</v>
      </c>
      <c r="F77" s="88">
        <v>1512082.7325409874</v>
      </c>
      <c r="G77" s="84">
        <v>2.4665953928467235E-2</v>
      </c>
      <c r="H77" s="231">
        <v>1.0664869806932837</v>
      </c>
      <c r="I77" s="231">
        <v>1.9169363905230385E-2</v>
      </c>
      <c r="J77" s="85">
        <v>9.5416092228922729</v>
      </c>
      <c r="K77" s="85">
        <v>-8.8915108249798536E-2</v>
      </c>
      <c r="L77" s="84">
        <v>-9.2326341944098701E-3</v>
      </c>
      <c r="M77" s="86">
        <v>599351463.79379046</v>
      </c>
      <c r="N77" s="86">
        <v>8976991.001581192</v>
      </c>
      <c r="O77" s="84">
        <v>1.5205588004379674E-2</v>
      </c>
      <c r="P77" s="88">
        <v>114163213.78716955</v>
      </c>
      <c r="Q77" s="88">
        <v>2151567.6329589039</v>
      </c>
      <c r="R77" s="84">
        <v>1.9208427934330686E-2</v>
      </c>
    </row>
    <row r="78" spans="1:18">
      <c r="A78" s="954" t="s">
        <v>284</v>
      </c>
      <c r="B78" s="954" t="s">
        <v>278</v>
      </c>
      <c r="C78" s="954" t="s">
        <v>350</v>
      </c>
      <c r="D78" s="235" t="s">
        <v>106</v>
      </c>
      <c r="E78" s="80">
        <v>1930797.7325566323</v>
      </c>
      <c r="F78" s="80">
        <v>-143934.47590432339</v>
      </c>
      <c r="G78" s="81">
        <v>-6.9374965750926734E-2</v>
      </c>
      <c r="H78" s="230">
        <v>3.278176962330772E-2</v>
      </c>
      <c r="I78" s="230">
        <v>-2.6638701811768362E-3</v>
      </c>
      <c r="J78" s="82">
        <v>13.267430208270856</v>
      </c>
      <c r="K78" s="82">
        <v>0.48030346315934302</v>
      </c>
      <c r="L78" s="81">
        <v>3.7561484509642626E-2</v>
      </c>
      <c r="M78" s="83">
        <v>25616724.162982736</v>
      </c>
      <c r="N78" s="83">
        <v>-913139.54877262563</v>
      </c>
      <c r="O78" s="81">
        <v>-3.4419307942694564E-2</v>
      </c>
      <c r="P78" s="80">
        <v>4025146.6216389826</v>
      </c>
      <c r="Q78" s="80">
        <v>-197645.1167436922</v>
      </c>
      <c r="R78" s="81">
        <v>-4.6804372317776226E-2</v>
      </c>
    </row>
    <row r="79" spans="1:18">
      <c r="A79" s="954" t="s">
        <v>284</v>
      </c>
      <c r="B79" s="954" t="s">
        <v>278</v>
      </c>
      <c r="C79" s="954" t="s">
        <v>350</v>
      </c>
      <c r="D79" s="87" t="s">
        <v>324</v>
      </c>
      <c r="E79" s="88">
        <v>21555658.745093588</v>
      </c>
      <c r="F79" s="88">
        <v>189945.42448847368</v>
      </c>
      <c r="G79" s="84">
        <v>8.8901981243607788E-3</v>
      </c>
      <c r="H79" s="231">
        <v>0.3659796296345455</v>
      </c>
      <c r="I79" s="231">
        <v>9.5836306355495671E-4</v>
      </c>
      <c r="J79" s="85">
        <v>13.320818856679761</v>
      </c>
      <c r="K79" s="85">
        <v>-0.13919291995106242</v>
      </c>
      <c r="L79" s="84">
        <v>-1.034121828873346E-2</v>
      </c>
      <c r="M79" s="86">
        <v>287139025.47979665</v>
      </c>
      <c r="N79" s="86">
        <v>-443727.431666255</v>
      </c>
      <c r="O79" s="84">
        <v>-1.5429556438068587E-3</v>
      </c>
      <c r="P79" s="88">
        <v>57238566.168383636</v>
      </c>
      <c r="Q79" s="88">
        <v>-135156.96899207681</v>
      </c>
      <c r="R79" s="84">
        <v>-2.355729445489476E-3</v>
      </c>
    </row>
    <row r="80" spans="1:18">
      <c r="A80" s="954" t="s">
        <v>284</v>
      </c>
      <c r="B80" s="954" t="s">
        <v>278</v>
      </c>
      <c r="C80" s="954" t="s">
        <v>350</v>
      </c>
      <c r="D80" s="235" t="s">
        <v>103</v>
      </c>
      <c r="E80" s="80">
        <v>2224423.3784392816</v>
      </c>
      <c r="F80" s="80">
        <v>-265159.20741241751</v>
      </c>
      <c r="G80" s="81">
        <v>-0.10650749604344022</v>
      </c>
      <c r="H80" s="230">
        <v>3.7767050119817534E-2</v>
      </c>
      <c r="I80" s="230">
        <v>-4.7660764406829842E-3</v>
      </c>
      <c r="J80" s="82">
        <v>13.627448088642312</v>
      </c>
      <c r="K80" s="82">
        <v>0.31511755556782184</v>
      </c>
      <c r="L80" s="81">
        <v>2.3671103627190757E-2</v>
      </c>
      <c r="M80" s="83">
        <v>30313214.116843663</v>
      </c>
      <c r="N80" s="83">
        <v>-2828932.155400455</v>
      </c>
      <c r="O80" s="81">
        <v>-8.5357542392166336E-2</v>
      </c>
      <c r="P80" s="80">
        <v>6201656.7027803324</v>
      </c>
      <c r="Q80" s="80">
        <v>-514603.21806919388</v>
      </c>
      <c r="R80" s="81">
        <v>-7.6620503693088565E-2</v>
      </c>
    </row>
    <row r="81" spans="1:18">
      <c r="A81" s="954" t="s">
        <v>284</v>
      </c>
      <c r="B81" s="954" t="s">
        <v>278</v>
      </c>
      <c r="C81" s="954" t="s">
        <v>350</v>
      </c>
      <c r="D81" s="87" t="s">
        <v>93</v>
      </c>
      <c r="E81" s="88">
        <v>50868672.96592363</v>
      </c>
      <c r="F81" s="88">
        <v>3857198.5883955136</v>
      </c>
      <c r="G81" s="84">
        <v>8.2048024221067342E-2</v>
      </c>
      <c r="H81" s="231">
        <v>0.86366639554947722</v>
      </c>
      <c r="I81" s="231">
        <v>6.0501639795421447E-2</v>
      </c>
      <c r="J81" s="85">
        <v>8.0813035233454471</v>
      </c>
      <c r="K81" s="85">
        <v>-0.27234975759100699</v>
      </c>
      <c r="L81" s="84">
        <v>-3.2602473245152003E-2</v>
      </c>
      <c r="M81" s="86">
        <v>411085186.06742591</v>
      </c>
      <c r="N81" s="86">
        <v>18367628.891928136</v>
      </c>
      <c r="O81" s="84">
        <v>4.6770582461430427E-2</v>
      </c>
      <c r="P81" s="88">
        <v>92747095.311446577</v>
      </c>
      <c r="Q81" s="88">
        <v>7408090.4265256077</v>
      </c>
      <c r="R81" s="84">
        <v>8.6807790136706697E-2</v>
      </c>
    </row>
    <row r="82" spans="1:18">
      <c r="A82" s="954" t="s">
        <v>284</v>
      </c>
      <c r="B82" s="954" t="s">
        <v>278</v>
      </c>
      <c r="C82" s="954" t="s">
        <v>350</v>
      </c>
      <c r="D82" s="235" t="s">
        <v>101</v>
      </c>
      <c r="E82" s="80">
        <v>8927995.2071339004</v>
      </c>
      <c r="F82" s="80">
        <v>-214224.66066608578</v>
      </c>
      <c r="G82" s="81">
        <v>-2.3432455548417861E-2</v>
      </c>
      <c r="H82" s="230">
        <v>0.1515826733910226</v>
      </c>
      <c r="I82" s="230">
        <v>-4.6070416603591902E-3</v>
      </c>
      <c r="J82" s="82">
        <v>17.911235728327256</v>
      </c>
      <c r="K82" s="82">
        <v>1.6366424359660705</v>
      </c>
      <c r="L82" s="81">
        <v>0.10056426028994914</v>
      </c>
      <c r="M82" s="83">
        <v>159911426.73635122</v>
      </c>
      <c r="N82" s="83">
        <v>11125516.59856239</v>
      </c>
      <c r="O82" s="81">
        <v>7.4775337182527449E-2</v>
      </c>
      <c r="P82" s="80">
        <v>17865659.316904772</v>
      </c>
      <c r="Q82" s="80">
        <v>-154352.5374292843</v>
      </c>
      <c r="R82" s="81">
        <v>-8.5656179738949744E-3</v>
      </c>
    </row>
    <row r="83" spans="1:18">
      <c r="A83" s="954" t="s">
        <v>284</v>
      </c>
      <c r="B83" s="954" t="s">
        <v>278</v>
      </c>
      <c r="C83" s="954" t="s">
        <v>350</v>
      </c>
      <c r="D83" s="87" t="s">
        <v>94</v>
      </c>
      <c r="E83" s="88">
        <v>31174257.611834623</v>
      </c>
      <c r="F83" s="88">
        <v>-1279330.5165314451</v>
      </c>
      <c r="G83" s="84">
        <v>-3.9420310366644666E-2</v>
      </c>
      <c r="H83" s="231">
        <v>0.52928761722524709</v>
      </c>
      <c r="I83" s="231">
        <v>-2.5163791236033295E-2</v>
      </c>
      <c r="J83" s="85">
        <v>7.2859602435381081</v>
      </c>
      <c r="K83" s="85">
        <v>0.12149321517340539</v>
      </c>
      <c r="L83" s="84">
        <v>1.6957746430042032E-2</v>
      </c>
      <c r="M83" s="86">
        <v>227134401.5816423</v>
      </c>
      <c r="N83" s="86">
        <v>-5378260.5161645412</v>
      </c>
      <c r="O83" s="84">
        <v>-2.3131043563993803E-2</v>
      </c>
      <c r="P83" s="88">
        <v>48861465.559128493</v>
      </c>
      <c r="Q83" s="88">
        <v>-2046865.3873676434</v>
      </c>
      <c r="R83" s="84">
        <v>-4.020688459652836E-2</v>
      </c>
    </row>
    <row r="84" spans="1:18">
      <c r="A84" s="954" t="s">
        <v>284</v>
      </c>
      <c r="B84" s="954" t="s">
        <v>278</v>
      </c>
      <c r="C84" s="954" t="s">
        <v>350</v>
      </c>
      <c r="D84" s="235" t="s">
        <v>107</v>
      </c>
      <c r="E84" s="80">
        <v>8053605.8298540441</v>
      </c>
      <c r="F84" s="80">
        <v>-374531.1814310113</v>
      </c>
      <c r="G84" s="81">
        <v>-4.4438193272074697E-2</v>
      </c>
      <c r="H84" s="230">
        <v>0.13673698000547013</v>
      </c>
      <c r="I84" s="230">
        <v>-7.2530286841149538E-3</v>
      </c>
      <c r="J84" s="82">
        <v>8.7833384374641863</v>
      </c>
      <c r="K84" s="82">
        <v>0.7610348574313317</v>
      </c>
      <c r="L84" s="81">
        <v>9.4864878876624981E-2</v>
      </c>
      <c r="M84" s="83">
        <v>70737545.645542681</v>
      </c>
      <c r="N84" s="83">
        <v>3124471.9269031733</v>
      </c>
      <c r="O84" s="81">
        <v>4.62110617822988E-2</v>
      </c>
      <c r="P84" s="80">
        <v>7499743.4667732213</v>
      </c>
      <c r="Q84" s="80">
        <v>-468815.83732718229</v>
      </c>
      <c r="R84" s="81">
        <v>-5.8833199256726677E-2</v>
      </c>
    </row>
    <row r="85" spans="1:18">
      <c r="A85" s="954" t="s">
        <v>284</v>
      </c>
      <c r="B85" s="954" t="s">
        <v>278</v>
      </c>
      <c r="C85" s="954" t="s">
        <v>350</v>
      </c>
      <c r="D85" s="87" t="s">
        <v>325</v>
      </c>
      <c r="E85" s="88">
        <v>5742136.1018596618</v>
      </c>
      <c r="F85" s="88">
        <v>82506.006513335742</v>
      </c>
      <c r="G85" s="84">
        <v>1.4577985685173477E-2</v>
      </c>
      <c r="H85" s="231">
        <v>9.7492026048523694E-2</v>
      </c>
      <c r="I85" s="231">
        <v>8.0041015315032715E-4</v>
      </c>
      <c r="J85" s="85">
        <v>15.207427839957207</v>
      </c>
      <c r="K85" s="85">
        <v>-8.2953129557033378E-2</v>
      </c>
      <c r="L85" s="84">
        <v>-5.4251839586223673E-3</v>
      </c>
      <c r="M85" s="86">
        <v>87323120.41624397</v>
      </c>
      <c r="N85" s="86">
        <v>785220.11187043786</v>
      </c>
      <c r="O85" s="84">
        <v>9.0737134724628125E-3</v>
      </c>
      <c r="P85" s="88">
        <v>6721254.665598237</v>
      </c>
      <c r="Q85" s="88">
        <v>-134000.20382703375</v>
      </c>
      <c r="R85" s="84">
        <v>-1.9547078318660385E-2</v>
      </c>
    </row>
    <row r="86" spans="1:18">
      <c r="A86" s="954" t="s">
        <v>284</v>
      </c>
      <c r="B86" s="954" t="s">
        <v>278</v>
      </c>
      <c r="C86" s="954" t="s">
        <v>350</v>
      </c>
      <c r="D86" s="235" t="s">
        <v>326</v>
      </c>
      <c r="E86" s="80">
        <v>457000.74354266969</v>
      </c>
      <c r="F86" s="80">
        <v>-9258.5371368026827</v>
      </c>
      <c r="G86" s="81">
        <v>-1.9857057050554277E-2</v>
      </c>
      <c r="H86" s="230">
        <v>7.7591209270061207E-3</v>
      </c>
      <c r="I86" s="230">
        <v>-2.0665819912135674E-4</v>
      </c>
      <c r="J86" s="82">
        <v>5.8744758589321968</v>
      </c>
      <c r="K86" s="82">
        <v>-2.4366969001725636E-3</v>
      </c>
      <c r="L86" s="81">
        <v>-4.1462194256307853E-4</v>
      </c>
      <c r="M86" s="83">
        <v>2684639.8354554772</v>
      </c>
      <c r="N86" s="83">
        <v>-55525.185443082824</v>
      </c>
      <c r="O86" s="81">
        <v>-2.0263445821549427E-2</v>
      </c>
      <c r="P86" s="80">
        <v>485804.58201837703</v>
      </c>
      <c r="Q86" s="80">
        <v>-26065.418104059005</v>
      </c>
      <c r="R86" s="81">
        <v>-5.0921949123457759E-2</v>
      </c>
    </row>
    <row r="87" spans="1:18">
      <c r="A87" s="954" t="s">
        <v>284</v>
      </c>
      <c r="B87" s="954" t="s">
        <v>278</v>
      </c>
      <c r="C87" s="954" t="s">
        <v>350</v>
      </c>
      <c r="D87" s="87" t="s">
        <v>327</v>
      </c>
      <c r="E87" s="88">
        <v>42894.305311754346</v>
      </c>
      <c r="F87" s="88">
        <v>-5325.1820116639137</v>
      </c>
      <c r="G87" s="84">
        <v>-0.11043630505539796</v>
      </c>
      <c r="H87" s="231">
        <v>7.2827474943210394E-4</v>
      </c>
      <c r="I87" s="231">
        <v>-9.5528232105769823E-5</v>
      </c>
      <c r="J87" s="85">
        <v>8.7788945322129432</v>
      </c>
      <c r="K87" s="85">
        <v>0.33646240668507765</v>
      </c>
      <c r="L87" s="84">
        <v>3.9853729551191416E-2</v>
      </c>
      <c r="M87" s="86">
        <v>376564.5823644328</v>
      </c>
      <c r="N87" s="86">
        <v>-30525.166491277225</v>
      </c>
      <c r="O87" s="84">
        <v>-7.4983874138517412E-2</v>
      </c>
      <c r="P87" s="88">
        <v>60048.458081007004</v>
      </c>
      <c r="Q87" s="88">
        <v>-7522.5902721881866</v>
      </c>
      <c r="R87" s="84">
        <v>-0.11132860086567638</v>
      </c>
    </row>
    <row r="88" spans="1:18">
      <c r="A88" s="954" t="s">
        <v>284</v>
      </c>
      <c r="B88" s="954" t="s">
        <v>278</v>
      </c>
      <c r="C88" s="954" t="s">
        <v>350</v>
      </c>
      <c r="D88" s="235" t="s">
        <v>85</v>
      </c>
      <c r="E88" s="80">
        <v>88937887.69636552</v>
      </c>
      <c r="F88" s="80">
        <v>-653885.43722316623</v>
      </c>
      <c r="G88" s="81">
        <v>-7.2984986718386451E-3</v>
      </c>
      <c r="H88" s="230">
        <v>1.5100190434682694</v>
      </c>
      <c r="I88" s="230">
        <v>-2.0606310005170769E-2</v>
      </c>
      <c r="J88" s="82">
        <v>4.6444648283923211</v>
      </c>
      <c r="K88" s="82">
        <v>-0.18240458994562303</v>
      </c>
      <c r="L88" s="81">
        <v>-3.7789418800650121E-2</v>
      </c>
      <c r="M88" s="83">
        <v>413068891.31727582</v>
      </c>
      <c r="N88" s="83">
        <v>-19378898.555914462</v>
      </c>
      <c r="O88" s="81">
        <v>-4.4812111449562667E-2</v>
      </c>
      <c r="P88" s="80">
        <v>111348022.77604388</v>
      </c>
      <c r="Q88" s="80">
        <v>-3537823.0937993973</v>
      </c>
      <c r="R88" s="81">
        <v>-3.0794246819642827E-2</v>
      </c>
    </row>
    <row r="89" spans="1:18">
      <c r="A89" s="954" t="s">
        <v>284</v>
      </c>
      <c r="B89" s="954" t="s">
        <v>278</v>
      </c>
      <c r="C89" s="954" t="s">
        <v>350</v>
      </c>
      <c r="D89" s="87" t="s">
        <v>84</v>
      </c>
      <c r="E89" s="88">
        <v>891415306.57138097</v>
      </c>
      <c r="F89" s="88">
        <v>18323008.725156188</v>
      </c>
      <c r="G89" s="84">
        <v>2.0986336462199974E-2</v>
      </c>
      <c r="H89" s="231">
        <v>15.134765659797624</v>
      </c>
      <c r="I89" s="231">
        <v>0.21847189459702143</v>
      </c>
      <c r="J89" s="85">
        <v>4.8340629722945181</v>
      </c>
      <c r="K89" s="85">
        <v>-5.0305279939476755E-2</v>
      </c>
      <c r="L89" s="84">
        <v>-1.0299239807823315E-2</v>
      </c>
      <c r="M89" s="86">
        <v>4309157726.433279</v>
      </c>
      <c r="N89" s="86">
        <v>44653425.56315136</v>
      </c>
      <c r="O89" s="84">
        <v>1.0470953342464749E-2</v>
      </c>
      <c r="P89" s="88">
        <v>933999480.08828557</v>
      </c>
      <c r="Q89" s="88">
        <v>15382405.648101449</v>
      </c>
      <c r="R89" s="84">
        <v>1.6745177153903508E-2</v>
      </c>
    </row>
    <row r="90" spans="1:18">
      <c r="A90" s="954" t="s">
        <v>284</v>
      </c>
      <c r="B90" s="954" t="s">
        <v>278</v>
      </c>
      <c r="C90" s="954" t="s">
        <v>350</v>
      </c>
      <c r="D90" s="235" t="s">
        <v>89</v>
      </c>
      <c r="E90" s="80">
        <v>49474825.365127727</v>
      </c>
      <c r="F90" s="80">
        <v>228520.04906008393</v>
      </c>
      <c r="G90" s="81">
        <v>4.6403491103224849E-3</v>
      </c>
      <c r="H90" s="230">
        <v>0.84000115596024882</v>
      </c>
      <c r="I90" s="230">
        <v>-1.3444368909244497E-3</v>
      </c>
      <c r="J90" s="82">
        <v>5.9314709086203781</v>
      </c>
      <c r="K90" s="82">
        <v>-0.18104534997079913</v>
      </c>
      <c r="L90" s="81">
        <v>-2.9618792378071607E-2</v>
      </c>
      <c r="M90" s="83">
        <v>293458487.36232871</v>
      </c>
      <c r="N90" s="83">
        <v>-7560354.5576798916</v>
      </c>
      <c r="O90" s="81">
        <v>-2.5115884804609495E-2</v>
      </c>
      <c r="P90" s="80">
        <v>81070468.641784057</v>
      </c>
      <c r="Q90" s="80">
        <v>-124564.1853223592</v>
      </c>
      <c r="R90" s="81">
        <v>-1.5341355374238396E-3</v>
      </c>
    </row>
    <row r="91" spans="1:18">
      <c r="A91" s="954" t="s">
        <v>284</v>
      </c>
      <c r="B91" s="954" t="s">
        <v>278</v>
      </c>
      <c r="C91" s="954" t="s">
        <v>350</v>
      </c>
      <c r="D91" s="87" t="s">
        <v>105</v>
      </c>
      <c r="E91" s="88">
        <v>5841083.1434169197</v>
      </c>
      <c r="F91" s="88">
        <v>-97157.534809433855</v>
      </c>
      <c r="G91" s="84">
        <v>-1.6361333275978478E-2</v>
      </c>
      <c r="H91" s="231">
        <v>9.9171984060978394E-2</v>
      </c>
      <c r="I91" s="231">
        <v>-2.2795378724897314E-3</v>
      </c>
      <c r="J91" s="85">
        <v>6.2318054429125835</v>
      </c>
      <c r="K91" s="85">
        <v>0.93701712952975935</v>
      </c>
      <c r="L91" s="84">
        <v>0.17696970569369222</v>
      </c>
      <c r="M91" s="86">
        <v>36400493.725650504</v>
      </c>
      <c r="N91" s="86">
        <v>4958766.3805231117</v>
      </c>
      <c r="O91" s="84">
        <v>0.15771291208310745</v>
      </c>
      <c r="P91" s="88">
        <v>6305395.0879990319</v>
      </c>
      <c r="Q91" s="88">
        <v>540872.85913521238</v>
      </c>
      <c r="R91" s="84">
        <v>9.3827872920149671E-2</v>
      </c>
    </row>
    <row r="92" spans="1:18">
      <c r="A92" s="954" t="s">
        <v>284</v>
      </c>
      <c r="B92" s="954" t="s">
        <v>278</v>
      </c>
      <c r="C92" s="954" t="s">
        <v>350</v>
      </c>
      <c r="D92" s="235" t="s">
        <v>100</v>
      </c>
      <c r="E92" s="80">
        <v>20124107.776348736</v>
      </c>
      <c r="F92" s="80">
        <v>2739793.1689431779</v>
      </c>
      <c r="G92" s="81">
        <v>0.15760144882422061</v>
      </c>
      <c r="H92" s="230">
        <v>0.34167424887398451</v>
      </c>
      <c r="I92" s="230">
        <v>4.467295332893928E-2</v>
      </c>
      <c r="J92" s="82">
        <v>4.1424659895967277</v>
      </c>
      <c r="K92" s="82">
        <v>-0.11668882485691157</v>
      </c>
      <c r="L92" s="81">
        <v>-2.7397178534323906E-2</v>
      </c>
      <c r="M92" s="83">
        <v>83363432.034503669</v>
      </c>
      <c r="N92" s="83">
        <v>9320944.7783955634</v>
      </c>
      <c r="O92" s="81">
        <v>0.12588643525919149</v>
      </c>
      <c r="P92" s="80">
        <v>14669495.860171124</v>
      </c>
      <c r="Q92" s="80">
        <v>1842695.1158113945</v>
      </c>
      <c r="R92" s="81">
        <v>0.14365975994611707</v>
      </c>
    </row>
    <row r="93" spans="1:18">
      <c r="A93" s="954" t="s">
        <v>284</v>
      </c>
      <c r="B93" s="954" t="s">
        <v>278</v>
      </c>
      <c r="C93" s="954" t="s">
        <v>350</v>
      </c>
      <c r="D93" s="87" t="s">
        <v>86</v>
      </c>
      <c r="E93" s="88">
        <v>199189224.99762383</v>
      </c>
      <c r="F93" s="88">
        <v>3315709.1071148813</v>
      </c>
      <c r="G93" s="84">
        <v>1.6927807172095306E-2</v>
      </c>
      <c r="H93" s="231">
        <v>3.3819054037685365</v>
      </c>
      <c r="I93" s="231">
        <v>3.5515897123144402E-2</v>
      </c>
      <c r="J93" s="85">
        <v>9.3603987484018791</v>
      </c>
      <c r="K93" s="85">
        <v>0.31251203540213623</v>
      </c>
      <c r="L93" s="84">
        <v>3.4539782085592205E-2</v>
      </c>
      <c r="M93" s="86">
        <v>1864490572.3628983</v>
      </c>
      <c r="N93" s="86">
        <v>92249190.508618593</v>
      </c>
      <c r="O93" s="84">
        <v>5.2052272028598676E-2</v>
      </c>
      <c r="P93" s="88">
        <v>401258117.55575389</v>
      </c>
      <c r="Q93" s="88">
        <v>7172805.801487565</v>
      </c>
      <c r="R93" s="84">
        <v>1.8201149820981404E-2</v>
      </c>
    </row>
    <row r="94" spans="1:18">
      <c r="A94" s="954" t="s">
        <v>284</v>
      </c>
      <c r="B94" s="954" t="s">
        <v>278</v>
      </c>
      <c r="C94" s="954" t="s">
        <v>350</v>
      </c>
      <c r="D94" s="235" t="s">
        <v>328</v>
      </c>
      <c r="E94" s="80">
        <v>1999785.1178519032</v>
      </c>
      <c r="F94" s="80">
        <v>111641.38870637072</v>
      </c>
      <c r="G94" s="81">
        <v>5.9127590226880307E-2</v>
      </c>
      <c r="H94" s="230">
        <v>3.3953061951618763E-2</v>
      </c>
      <c r="I94" s="230">
        <v>1.6951819951326677E-3</v>
      </c>
      <c r="J94" s="82">
        <v>23.121662088378347</v>
      </c>
      <c r="K94" s="82">
        <v>1.1469069271947525</v>
      </c>
      <c r="L94" s="81">
        <v>5.2192023018334206E-2</v>
      </c>
      <c r="M94" s="83">
        <v>46238355.744339578</v>
      </c>
      <c r="N94" s="83">
        <v>4746859.58724235</v>
      </c>
      <c r="O94" s="81">
        <v>0.11440560179535457</v>
      </c>
      <c r="P94" s="80">
        <v>4846154.2887312612</v>
      </c>
      <c r="Q94" s="80">
        <v>270116.39044564776</v>
      </c>
      <c r="R94" s="81">
        <v>5.9028442606833598E-2</v>
      </c>
    </row>
    <row r="95" spans="1:18">
      <c r="A95" s="954" t="s">
        <v>284</v>
      </c>
      <c r="B95" s="954" t="s">
        <v>278</v>
      </c>
      <c r="C95" s="954" t="s">
        <v>350</v>
      </c>
      <c r="D95" s="87" t="s">
        <v>97</v>
      </c>
      <c r="E95" s="88">
        <v>6222490.7929244759</v>
      </c>
      <c r="F95" s="88">
        <v>-199341.6820319267</v>
      </c>
      <c r="G95" s="84">
        <v>-3.1041246063224347E-2</v>
      </c>
      <c r="H95" s="231">
        <v>0.10564765859068073</v>
      </c>
      <c r="I95" s="231">
        <v>-4.0657588150769253E-3</v>
      </c>
      <c r="J95" s="85">
        <v>14.649750093985274</v>
      </c>
      <c r="K95" s="85">
        <v>0.90541353705479644</v>
      </c>
      <c r="L95" s="84">
        <v>6.5875390442054371E-2</v>
      </c>
      <c r="M95" s="86">
        <v>91157935.078467846</v>
      </c>
      <c r="N95" s="86">
        <v>2894108.2304412425</v>
      </c>
      <c r="O95" s="84">
        <v>3.2789290174607341E-2</v>
      </c>
      <c r="P95" s="88">
        <v>7659123.9155918695</v>
      </c>
      <c r="Q95" s="88">
        <v>-234548.68035787065</v>
      </c>
      <c r="R95" s="84">
        <v>-2.9713505026572558E-2</v>
      </c>
    </row>
    <row r="96" spans="1:18">
      <c r="A96" s="954" t="s">
        <v>284</v>
      </c>
      <c r="B96" s="954" t="s">
        <v>278</v>
      </c>
      <c r="C96" s="954" t="s">
        <v>350</v>
      </c>
      <c r="D96" s="235" t="s">
        <v>88</v>
      </c>
      <c r="E96" s="80">
        <v>92265815.777090237</v>
      </c>
      <c r="F96" s="80">
        <v>1399513.4658519626</v>
      </c>
      <c r="G96" s="81">
        <v>1.5401897405908548E-2</v>
      </c>
      <c r="H96" s="230">
        <v>1.5665217883315532</v>
      </c>
      <c r="I96" s="230">
        <v>1.4121816443727564E-2</v>
      </c>
      <c r="J96" s="82">
        <v>6.1910436851899417</v>
      </c>
      <c r="K96" s="82">
        <v>-0.16347325629574971</v>
      </c>
      <c r="L96" s="81">
        <v>-2.5725520570809828E-2</v>
      </c>
      <c r="M96" s="83">
        <v>571221696.12565303</v>
      </c>
      <c r="N96" s="83">
        <v>-6189761.3212710619</v>
      </c>
      <c r="O96" s="81">
        <v>-1.071984499344651E-2</v>
      </c>
      <c r="P96" s="80">
        <v>162964956.71499133</v>
      </c>
      <c r="Q96" s="80">
        <v>2848852.0458650887</v>
      </c>
      <c r="R96" s="81">
        <v>1.7792414146922519E-2</v>
      </c>
    </row>
    <row r="97" spans="1:18">
      <c r="A97" s="954" t="s">
        <v>284</v>
      </c>
      <c r="B97" s="954" t="s">
        <v>278</v>
      </c>
      <c r="C97" s="954" t="s">
        <v>350</v>
      </c>
      <c r="D97" s="87" t="s">
        <v>329</v>
      </c>
      <c r="E97" s="88">
        <v>684823.87364747631</v>
      </c>
      <c r="F97" s="88">
        <v>139481.29045020323</v>
      </c>
      <c r="G97" s="84">
        <v>0.25576819919772714</v>
      </c>
      <c r="H97" s="231">
        <v>1.1627182940973488E-2</v>
      </c>
      <c r="I97" s="231">
        <v>2.3103098065862925E-3</v>
      </c>
      <c r="J97" s="85">
        <v>5.3741954795672724</v>
      </c>
      <c r="K97" s="85">
        <v>-1.113162639985207</v>
      </c>
      <c r="L97" s="84">
        <v>-0.17158951602042849</v>
      </c>
      <c r="M97" s="86">
        <v>3680377.3660560162</v>
      </c>
      <c r="N97" s="86">
        <v>142544.73101346334</v>
      </c>
      <c r="O97" s="84">
        <v>4.0291541663544192E-2</v>
      </c>
      <c r="P97" s="88">
        <v>673313.0484782774</v>
      </c>
      <c r="Q97" s="88">
        <v>28967.839832769707</v>
      </c>
      <c r="R97" s="84">
        <v>4.4957019070047316E-2</v>
      </c>
    </row>
    <row r="98" spans="1:18">
      <c r="A98" s="954" t="s">
        <v>284</v>
      </c>
      <c r="B98" s="954" t="s">
        <v>278</v>
      </c>
      <c r="C98" s="954" t="s">
        <v>350</v>
      </c>
      <c r="D98" s="235" t="s">
        <v>99</v>
      </c>
      <c r="E98" s="80">
        <v>18165608.193492722</v>
      </c>
      <c r="F98" s="80">
        <v>755569.04822188243</v>
      </c>
      <c r="G98" s="81">
        <v>4.3398469234753032E-2</v>
      </c>
      <c r="H98" s="230">
        <v>0.30842214739802271</v>
      </c>
      <c r="I98" s="230">
        <v>1.0981362506067516E-2</v>
      </c>
      <c r="J98" s="82">
        <v>5.1007030740582575</v>
      </c>
      <c r="K98" s="82">
        <v>4.3951225975767727E-2</v>
      </c>
      <c r="L98" s="81">
        <v>8.6915924087581919E-3</v>
      </c>
      <c r="M98" s="83">
        <v>92657373.554686204</v>
      </c>
      <c r="N98" s="83">
        <v>4619125.9316494018</v>
      </c>
      <c r="O98" s="81">
        <v>5.2467263449263883E-2</v>
      </c>
      <c r="P98" s="80">
        <v>15860958.125050781</v>
      </c>
      <c r="Q98" s="80">
        <v>824335.83262216486</v>
      </c>
      <c r="R98" s="81">
        <v>5.4821875324835574E-2</v>
      </c>
    </row>
    <row r="99" spans="1:18">
      <c r="A99" s="954" t="s">
        <v>284</v>
      </c>
      <c r="B99" s="954" t="s">
        <v>278</v>
      </c>
      <c r="C99" s="954" t="s">
        <v>350</v>
      </c>
      <c r="D99" s="87" t="s">
        <v>104</v>
      </c>
      <c r="E99" s="88">
        <v>7888609.287596968</v>
      </c>
      <c r="F99" s="88">
        <v>784246.11524743214</v>
      </c>
      <c r="G99" s="84">
        <v>0.11038936161086883</v>
      </c>
      <c r="H99" s="231">
        <v>0.13393561011275137</v>
      </c>
      <c r="I99" s="231">
        <v>1.2561537343067544E-2</v>
      </c>
      <c r="J99" s="85">
        <v>5.8839224660026188</v>
      </c>
      <c r="K99" s="85">
        <v>5.1420048758021863E-2</v>
      </c>
      <c r="L99" s="84">
        <v>8.8161212940077675E-3</v>
      </c>
      <c r="M99" s="86">
        <v>46415965.412808716</v>
      </c>
      <c r="N99" s="86">
        <v>4979750.0370965526</v>
      </c>
      <c r="O99" s="84">
        <v>0.12017868890640608</v>
      </c>
      <c r="P99" s="88">
        <v>6733191.1127537135</v>
      </c>
      <c r="Q99" s="88">
        <v>833806.61626693513</v>
      </c>
      <c r="R99" s="84">
        <v>0.14133790004084096</v>
      </c>
    </row>
    <row r="100" spans="1:18">
      <c r="A100" s="954" t="s">
        <v>284</v>
      </c>
      <c r="B100" s="954" t="s">
        <v>278</v>
      </c>
      <c r="C100" s="954" t="s">
        <v>350</v>
      </c>
      <c r="D100" s="235" t="s">
        <v>330</v>
      </c>
      <c r="E100" s="849"/>
      <c r="F100" s="849"/>
      <c r="G100" s="849"/>
      <c r="H100" s="849"/>
      <c r="I100" s="849"/>
      <c r="J100" s="849"/>
      <c r="K100" s="849"/>
      <c r="L100" s="849"/>
      <c r="M100" s="849"/>
      <c r="N100" s="849"/>
      <c r="O100" s="849"/>
      <c r="P100" s="849"/>
      <c r="Q100" s="849"/>
      <c r="R100" s="849"/>
    </row>
    <row r="101" spans="1:18">
      <c r="A101" s="954" t="s">
        <v>284</v>
      </c>
      <c r="B101" s="954" t="s">
        <v>278</v>
      </c>
      <c r="C101" s="954" t="s">
        <v>350</v>
      </c>
      <c r="D101" s="87" t="s">
        <v>87</v>
      </c>
      <c r="E101" s="88">
        <v>91137135.688320532</v>
      </c>
      <c r="F101" s="88">
        <v>4021674.7427482158</v>
      </c>
      <c r="G101" s="84">
        <v>4.6164879334804454E-2</v>
      </c>
      <c r="H101" s="231">
        <v>1.5473586569353557</v>
      </c>
      <c r="I101" s="231">
        <v>5.9039712694842539E-2</v>
      </c>
      <c r="J101" s="85">
        <v>5.1308230565872472</v>
      </c>
      <c r="K101" s="85">
        <v>7.9265765588889536E-3</v>
      </c>
      <c r="L101" s="84">
        <v>1.5472841564905242E-3</v>
      </c>
      <c r="M101" s="86">
        <v>467608517.10095543</v>
      </c>
      <c r="N101" s="86">
        <v>21325028.866835117</v>
      </c>
      <c r="O101" s="84">
        <v>4.7783593677676033E-2</v>
      </c>
      <c r="P101" s="88">
        <v>97971203.669081718</v>
      </c>
      <c r="Q101" s="88">
        <v>4171017.2138706893</v>
      </c>
      <c r="R101" s="84">
        <v>4.4467046084842511E-2</v>
      </c>
    </row>
    <row r="102" spans="1:18">
      <c r="A102" s="954" t="s">
        <v>284</v>
      </c>
      <c r="B102" s="954" t="s">
        <v>278</v>
      </c>
      <c r="C102" s="954" t="s">
        <v>350</v>
      </c>
      <c r="D102" s="235" t="s">
        <v>109</v>
      </c>
      <c r="E102" s="80">
        <v>103672673.89119643</v>
      </c>
      <c r="F102" s="80">
        <v>576560.04612225294</v>
      </c>
      <c r="G102" s="81">
        <v>5.5924517871611349E-3</v>
      </c>
      <c r="H102" s="230">
        <v>1.7601914765216491</v>
      </c>
      <c r="I102" s="230">
        <v>-1.1479877677744721E-3</v>
      </c>
      <c r="J102" s="82">
        <v>3.2595736112293614</v>
      </c>
      <c r="K102" s="82">
        <v>8.2581131904338356E-2</v>
      </c>
      <c r="L102" s="81">
        <v>2.5993493041533221E-2</v>
      </c>
      <c r="M102" s="83">
        <v>337928712.02133107</v>
      </c>
      <c r="N102" s="83">
        <v>10393133.687894046</v>
      </c>
      <c r="O102" s="81">
        <v>3.1731312185309078E-2</v>
      </c>
      <c r="P102" s="80">
        <v>79269612.160865337</v>
      </c>
      <c r="Q102" s="80">
        <v>1103821.6205540895</v>
      </c>
      <c r="R102" s="81">
        <v>1.4121543618046472E-2</v>
      </c>
    </row>
    <row r="103" spans="1:18">
      <c r="A103" s="954" t="s">
        <v>284</v>
      </c>
      <c r="B103" s="954" t="s">
        <v>278</v>
      </c>
      <c r="C103" s="954" t="s">
        <v>350</v>
      </c>
      <c r="D103" s="87" t="s">
        <v>110</v>
      </c>
      <c r="E103" s="88">
        <v>2167573.8802730367</v>
      </c>
      <c r="F103" s="88">
        <v>73045.128230362898</v>
      </c>
      <c r="G103" s="84">
        <v>3.4874254248897833E-2</v>
      </c>
      <c r="H103" s="231">
        <v>3.6801839149935768E-2</v>
      </c>
      <c r="I103" s="231">
        <v>1.017986466550623E-3</v>
      </c>
      <c r="J103" s="85">
        <v>12.764631201749676</v>
      </c>
      <c r="K103" s="85">
        <v>2.891989651040916E-2</v>
      </c>
      <c r="L103" s="84">
        <v>2.2707719904511326E-3</v>
      </c>
      <c r="M103" s="86">
        <v>27668281.184230819</v>
      </c>
      <c r="N103" s="86">
        <v>992967.67769224569</v>
      </c>
      <c r="O103" s="84">
        <v>3.7224217719085191E-2</v>
      </c>
      <c r="P103" s="88">
        <v>5084496.4246163433</v>
      </c>
      <c r="Q103" s="88">
        <v>71866.583766731434</v>
      </c>
      <c r="R103" s="84">
        <v>1.4337101690826319E-2</v>
      </c>
    </row>
    <row r="104" spans="1:18">
      <c r="A104" s="954" t="s">
        <v>284</v>
      </c>
      <c r="B104" s="954" t="s">
        <v>278</v>
      </c>
      <c r="C104" s="954" t="s">
        <v>350</v>
      </c>
      <c r="D104" s="235" t="s">
        <v>331</v>
      </c>
      <c r="E104" s="80">
        <v>185852.69093001209</v>
      </c>
      <c r="F104" s="80">
        <v>-43191.546176450036</v>
      </c>
      <c r="G104" s="81">
        <v>-0.18857294434513172</v>
      </c>
      <c r="H104" s="230">
        <v>3.1554729919182601E-3</v>
      </c>
      <c r="I104" s="230">
        <v>-7.576197410427009E-4</v>
      </c>
      <c r="J104" s="82">
        <v>25.068762396160707</v>
      </c>
      <c r="K104" s="82">
        <v>2.1078891030477394</v>
      </c>
      <c r="L104" s="81">
        <v>9.1803524898157643E-2</v>
      </c>
      <c r="M104" s="83">
        <v>4659096.9496115651</v>
      </c>
      <c r="N104" s="83">
        <v>-599958.75710763503</v>
      </c>
      <c r="O104" s="81">
        <v>-0.11408108043828123</v>
      </c>
      <c r="P104" s="80">
        <v>547742.92967790912</v>
      </c>
      <c r="Q104" s="80">
        <v>-112476.9992597485</v>
      </c>
      <c r="R104" s="81">
        <v>-0.17036292654893387</v>
      </c>
    </row>
    <row r="105" spans="1:18">
      <c r="A105" s="954" t="s">
        <v>284</v>
      </c>
      <c r="B105" s="954" t="s">
        <v>278</v>
      </c>
      <c r="C105" s="954" t="s">
        <v>350</v>
      </c>
      <c r="D105" s="87" t="s">
        <v>332</v>
      </c>
      <c r="E105" s="88">
        <v>348329.13893110276</v>
      </c>
      <c r="F105" s="88">
        <v>-14925.024413170177</v>
      </c>
      <c r="G105" s="84">
        <v>-4.1087001662318275E-2</v>
      </c>
      <c r="H105" s="231">
        <v>5.9140558293511638E-3</v>
      </c>
      <c r="I105" s="231">
        <v>-2.9193845698220148E-4</v>
      </c>
      <c r="J105" s="85">
        <v>19.942549004259536</v>
      </c>
      <c r="K105" s="85">
        <v>0.52811423574360106</v>
      </c>
      <c r="L105" s="84">
        <v>2.7202143252711898E-2</v>
      </c>
      <c r="M105" s="86">
        <v>6946570.9227450453</v>
      </c>
      <c r="N105" s="86">
        <v>-105803.33589417394</v>
      </c>
      <c r="O105" s="84">
        <v>-1.5002512914649126E-2</v>
      </c>
      <c r="P105" s="88">
        <v>806792.67306887754</v>
      </c>
      <c r="Q105" s="88">
        <v>47049.484533702838</v>
      </c>
      <c r="R105" s="84">
        <v>6.1928142619372142E-2</v>
      </c>
    </row>
    <row r="106" spans="1:18">
      <c r="A106" s="954" t="s">
        <v>284</v>
      </c>
      <c r="B106" s="954" t="s">
        <v>278</v>
      </c>
      <c r="C106" s="954" t="s">
        <v>350</v>
      </c>
      <c r="D106" s="235" t="s">
        <v>333</v>
      </c>
      <c r="E106" s="80">
        <v>62047.915276924774</v>
      </c>
      <c r="F106" s="80">
        <v>15376.465088029094</v>
      </c>
      <c r="G106" s="81">
        <v>0.32946190927848101</v>
      </c>
      <c r="H106" s="230">
        <v>1.0534715417970398E-3</v>
      </c>
      <c r="I106" s="230">
        <v>2.5611590919918058E-4</v>
      </c>
      <c r="J106" s="82">
        <v>7.0642994971674726</v>
      </c>
      <c r="K106" s="82">
        <v>0.24206920009162936</v>
      </c>
      <c r="L106" s="81">
        <v>3.5482414042133037E-2</v>
      </c>
      <c r="M106" s="83">
        <v>438325.05669106962</v>
      </c>
      <c r="N106" s="83">
        <v>119921.67520391941</v>
      </c>
      <c r="O106" s="81">
        <v>0.37663442719674473</v>
      </c>
      <c r="P106" s="80">
        <v>46603.839423894882</v>
      </c>
      <c r="Q106" s="80">
        <v>12780.846021056175</v>
      </c>
      <c r="R106" s="81">
        <v>0.37787447931747814</v>
      </c>
    </row>
    <row r="107" spans="1:18">
      <c r="A107" s="954" t="s">
        <v>284</v>
      </c>
      <c r="B107" s="954" t="s">
        <v>278</v>
      </c>
      <c r="C107" s="954" t="s">
        <v>350</v>
      </c>
      <c r="D107" s="87" t="s">
        <v>334</v>
      </c>
      <c r="E107" s="88">
        <v>915021.77471086138</v>
      </c>
      <c r="F107" s="88">
        <v>73905.563337064348</v>
      </c>
      <c r="G107" s="84">
        <v>8.7866055056000189E-2</v>
      </c>
      <c r="H107" s="231">
        <v>1.5535564659671998E-2</v>
      </c>
      <c r="I107" s="231">
        <v>1.1655644541108314E-3</v>
      </c>
      <c r="J107" s="85">
        <v>15.956726498332875</v>
      </c>
      <c r="K107" s="85">
        <v>-2.6760719812354949E-2</v>
      </c>
      <c r="L107" s="84">
        <v>-1.674272919740248E-3</v>
      </c>
      <c r="M107" s="86">
        <v>14600752.199080376</v>
      </c>
      <c r="N107" s="86">
        <v>1156781.9856125489</v>
      </c>
      <c r="O107" s="84">
        <v>8.6044670379715221E-2</v>
      </c>
      <c r="P107" s="88">
        <v>2280576.9769031066</v>
      </c>
      <c r="Q107" s="88">
        <v>126800.54907183722</v>
      </c>
      <c r="R107" s="84">
        <v>5.8873589400139446E-2</v>
      </c>
    </row>
    <row r="108" spans="1:18">
      <c r="A108" s="954" t="s">
        <v>284</v>
      </c>
      <c r="B108" s="954" t="s">
        <v>278</v>
      </c>
      <c r="C108" s="954" t="s">
        <v>350</v>
      </c>
      <c r="D108" s="235" t="s">
        <v>335</v>
      </c>
      <c r="E108" s="80">
        <v>178848.20957414713</v>
      </c>
      <c r="F108" s="80">
        <v>-26856.961237190728</v>
      </c>
      <c r="G108" s="81">
        <v>-0.13056045762613591</v>
      </c>
      <c r="H108" s="230">
        <v>3.036548419827183E-3</v>
      </c>
      <c r="I108" s="230">
        <v>-4.778094142893481E-4</v>
      </c>
      <c r="J108" s="82">
        <v>9.9919882357682415</v>
      </c>
      <c r="K108" s="82">
        <v>0.15495282148182099</v>
      </c>
      <c r="L108" s="81">
        <v>1.5751983697932157E-2</v>
      </c>
      <c r="M108" s="83">
        <v>1787049.2060530912</v>
      </c>
      <c r="N108" s="83">
        <v>-236479.84411987662</v>
      </c>
      <c r="O108" s="81">
        <v>-0.11686506012832518</v>
      </c>
      <c r="P108" s="80">
        <v>291846.69424780016</v>
      </c>
      <c r="Q108" s="80">
        <v>-33166.658991179371</v>
      </c>
      <c r="R108" s="81">
        <v>-0.1020470656379223</v>
      </c>
    </row>
    <row r="109" spans="1:18">
      <c r="A109" s="954" t="s">
        <v>284</v>
      </c>
      <c r="B109" s="954" t="s">
        <v>278</v>
      </c>
      <c r="C109" s="954" t="s">
        <v>350</v>
      </c>
      <c r="D109" s="87" t="s">
        <v>336</v>
      </c>
      <c r="E109" s="88">
        <v>732523498.8404671</v>
      </c>
      <c r="F109" s="88">
        <v>13459396.385002136</v>
      </c>
      <c r="G109" s="84">
        <v>1.8717936744500105E-2</v>
      </c>
      <c r="H109" s="231">
        <v>12.437044117951478</v>
      </c>
      <c r="I109" s="231">
        <v>0.15223595426164316</v>
      </c>
      <c r="J109" s="85">
        <v>6.173855111689206</v>
      </c>
      <c r="K109" s="85">
        <v>-8.8259815129863917E-2</v>
      </c>
      <c r="L109" s="84">
        <v>-1.4094250291042925E-2</v>
      </c>
      <c r="M109" s="86">
        <v>4522493947.7486801</v>
      </c>
      <c r="N109" s="86">
        <v>19631898.422555923</v>
      </c>
      <c r="O109" s="84">
        <v>4.3598711680483161E-3</v>
      </c>
      <c r="P109" s="88">
        <v>1050990719.2462251</v>
      </c>
      <c r="Q109" s="88">
        <v>14809143.637176037</v>
      </c>
      <c r="R109" s="84">
        <v>1.4292035282012698E-2</v>
      </c>
    </row>
    <row r="110" spans="1:18">
      <c r="A110" s="954" t="s">
        <v>284</v>
      </c>
      <c r="B110" s="954" t="s">
        <v>278</v>
      </c>
      <c r="C110" s="954" t="s">
        <v>350</v>
      </c>
      <c r="D110" s="235" t="s">
        <v>337</v>
      </c>
      <c r="E110" s="80">
        <v>106555644.28654708</v>
      </c>
      <c r="F110" s="80">
        <v>267237.97471302748</v>
      </c>
      <c r="G110" s="81">
        <v>2.5142721015967802E-3</v>
      </c>
      <c r="H110" s="230">
        <v>1.8091395717765879</v>
      </c>
      <c r="I110" s="230">
        <v>-6.738424505490892E-3</v>
      </c>
      <c r="J110" s="82">
        <v>5.2810207869659829</v>
      </c>
      <c r="K110" s="82">
        <v>-0.18267927498611769</v>
      </c>
      <c r="L110" s="81">
        <v>-3.3435084817018498E-2</v>
      </c>
      <c r="M110" s="83">
        <v>562722572.44580817</v>
      </c>
      <c r="N110" s="83">
        <v>-18005399.704949617</v>
      </c>
      <c r="O110" s="81">
        <v>-3.1004877616391778E-2</v>
      </c>
      <c r="P110" s="80">
        <v>188812877.54566923</v>
      </c>
      <c r="Q110" s="80">
        <v>1253898.0349727273</v>
      </c>
      <c r="R110" s="81">
        <v>6.6853532592462067E-3</v>
      </c>
    </row>
    <row r="111" spans="1:18">
      <c r="A111" s="954" t="s">
        <v>284</v>
      </c>
      <c r="B111" s="954" t="s">
        <v>278</v>
      </c>
      <c r="C111" s="954" t="s">
        <v>350</v>
      </c>
      <c r="D111" s="87" t="s">
        <v>338</v>
      </c>
      <c r="E111" s="88">
        <v>110607981.55450515</v>
      </c>
      <c r="F111" s="88">
        <v>-1600448.7473776639</v>
      </c>
      <c r="G111" s="84">
        <v>-1.4263177401839199E-2</v>
      </c>
      <c r="H111" s="231">
        <v>1.8779415930935717</v>
      </c>
      <c r="I111" s="231">
        <v>-3.9076703189361517E-2</v>
      </c>
      <c r="J111" s="85">
        <v>6.6889386191052855</v>
      </c>
      <c r="K111" s="85">
        <v>-8.0698345274920591E-2</v>
      </c>
      <c r="L111" s="84">
        <v>-1.192063115046361E-2</v>
      </c>
      <c r="M111" s="86">
        <v>739849999.4012146</v>
      </c>
      <c r="N111" s="86">
        <v>-19760338.0854913</v>
      </c>
      <c r="O111" s="84">
        <v>-2.6013782475461808E-2</v>
      </c>
      <c r="P111" s="88">
        <v>208366473.65651858</v>
      </c>
      <c r="Q111" s="88">
        <v>-2494949.6705755591</v>
      </c>
      <c r="R111" s="84">
        <v>-1.1832176939758788E-2</v>
      </c>
    </row>
    <row r="112" spans="1:18">
      <c r="A112" s="954" t="s">
        <v>284</v>
      </c>
      <c r="B112" s="954" t="s">
        <v>278</v>
      </c>
      <c r="C112" s="954" t="s">
        <v>353</v>
      </c>
      <c r="D112" s="235" t="s">
        <v>312</v>
      </c>
      <c r="E112" s="80">
        <v>16002182.998345219</v>
      </c>
      <c r="F112" s="80">
        <v>1199920.2622050196</v>
      </c>
      <c r="G112" s="81">
        <v>8.1063299820734555E-2</v>
      </c>
      <c r="H112" s="230">
        <v>3.3837764950013107</v>
      </c>
      <c r="I112" s="230">
        <v>0.12835670038112923</v>
      </c>
      <c r="J112" s="82">
        <v>5.5443631827107502</v>
      </c>
      <c r="K112" s="82">
        <v>6.4027416225307832E-2</v>
      </c>
      <c r="L112" s="81">
        <v>1.1683119238215732E-2</v>
      </c>
      <c r="M112" s="83">
        <v>88721914.259025156</v>
      </c>
      <c r="N112" s="83">
        <v>7600544.3612413555</v>
      </c>
      <c r="O112" s="81">
        <v>9.369349125659919E-2</v>
      </c>
      <c r="P112" s="80">
        <v>16478437.198487598</v>
      </c>
      <c r="Q112" s="80">
        <v>1200159.5624796171</v>
      </c>
      <c r="R112" s="81">
        <v>7.8553328527756969E-2</v>
      </c>
    </row>
    <row r="113" spans="1:18">
      <c r="A113" s="954" t="s">
        <v>284</v>
      </c>
      <c r="B113" s="954" t="s">
        <v>278</v>
      </c>
      <c r="C113" s="954" t="s">
        <v>353</v>
      </c>
      <c r="D113" s="87" t="s">
        <v>313</v>
      </c>
      <c r="E113" s="88">
        <v>40550116.696886092</v>
      </c>
      <c r="F113" s="88">
        <v>1393325.5420629233</v>
      </c>
      <c r="G113" s="84">
        <v>3.5583241143376972E-2</v>
      </c>
      <c r="H113" s="231">
        <v>8.574613336359949</v>
      </c>
      <c r="I113" s="231">
        <v>-3.7029038288173055E-2</v>
      </c>
      <c r="J113" s="85">
        <v>4.6586530413213323</v>
      </c>
      <c r="K113" s="85">
        <v>-0.28685095478727618</v>
      </c>
      <c r="L113" s="84">
        <v>-5.8002370438480305E-2</v>
      </c>
      <c r="M113" s="86">
        <v>188908924.47588333</v>
      </c>
      <c r="N113" s="86">
        <v>-4741142.6550848484</v>
      </c>
      <c r="O113" s="84">
        <v>-2.4483041629303176E-2</v>
      </c>
      <c r="P113" s="88">
        <v>52047395.319684893</v>
      </c>
      <c r="Q113" s="88">
        <v>1338623.8270619661</v>
      </c>
      <c r="R113" s="84">
        <v>2.6398269720588834E-2</v>
      </c>
    </row>
    <row r="114" spans="1:18">
      <c r="A114" s="954" t="s">
        <v>284</v>
      </c>
      <c r="B114" s="954" t="s">
        <v>278</v>
      </c>
      <c r="C114" s="954" t="s">
        <v>353</v>
      </c>
      <c r="D114" s="235" t="s">
        <v>314</v>
      </c>
      <c r="E114" s="80">
        <v>2670181.94327108</v>
      </c>
      <c r="F114" s="80">
        <v>124070.24431856116</v>
      </c>
      <c r="G114" s="81">
        <v>4.8729301377313565E-2</v>
      </c>
      <c r="H114" s="230">
        <v>0.56462914453308921</v>
      </c>
      <c r="I114" s="230">
        <v>4.669996946347843E-3</v>
      </c>
      <c r="J114" s="82">
        <v>7.065002605419946</v>
      </c>
      <c r="K114" s="82">
        <v>-5.0296784547684936E-2</v>
      </c>
      <c r="L114" s="81">
        <v>-7.0688219554895983E-3</v>
      </c>
      <c r="M114" s="83">
        <v>18864842.386155475</v>
      </c>
      <c r="N114" s="83">
        <v>748495.36780916899</v>
      </c>
      <c r="O114" s="81">
        <v>4.1316020666372348E-2</v>
      </c>
      <c r="P114" s="80">
        <v>2504831.8986924337</v>
      </c>
      <c r="Q114" s="80">
        <v>79351.674506422598</v>
      </c>
      <c r="R114" s="81">
        <v>3.2715861261269588E-2</v>
      </c>
    </row>
    <row r="115" spans="1:18">
      <c r="A115" s="954" t="s">
        <v>284</v>
      </c>
      <c r="B115" s="954" t="s">
        <v>278</v>
      </c>
      <c r="C115" s="954" t="s">
        <v>353</v>
      </c>
      <c r="D115" s="87" t="s">
        <v>315</v>
      </c>
      <c r="E115" s="88">
        <v>136474.37369671621</v>
      </c>
      <c r="F115" s="88">
        <v>13993.701476798888</v>
      </c>
      <c r="G115" s="84">
        <v>0.11425232424976263</v>
      </c>
      <c r="H115" s="231">
        <v>2.8858486241078979E-2</v>
      </c>
      <c r="I115" s="231">
        <v>1.9216582769594967E-3</v>
      </c>
      <c r="J115" s="85">
        <v>6.4085601811552904</v>
      </c>
      <c r="K115" s="85">
        <v>-0.45416244724171584</v>
      </c>
      <c r="L115" s="84">
        <v>-6.6178173275203325E-2</v>
      </c>
      <c r="M115" s="86">
        <v>874604.23702088243</v>
      </c>
      <c r="N115" s="86">
        <v>34053.356235979241</v>
      </c>
      <c r="O115" s="84">
        <v>4.0513140863263804E-2</v>
      </c>
      <c r="P115" s="88">
        <v>207047.62837636471</v>
      </c>
      <c r="Q115" s="88">
        <v>20522.196739941137</v>
      </c>
      <c r="R115" s="84">
        <v>0.1100235853089627</v>
      </c>
    </row>
    <row r="116" spans="1:18">
      <c r="A116" s="954" t="s">
        <v>284</v>
      </c>
      <c r="B116" s="954" t="s">
        <v>278</v>
      </c>
      <c r="C116" s="954" t="s">
        <v>353</v>
      </c>
      <c r="D116" s="235" t="s">
        <v>316</v>
      </c>
      <c r="E116" s="80">
        <v>150453.97908455133</v>
      </c>
      <c r="F116" s="80">
        <v>-114347.26269730413</v>
      </c>
      <c r="G116" s="81">
        <v>-0.43182298514862688</v>
      </c>
      <c r="H116" s="230">
        <v>3.1814574177683748E-2</v>
      </c>
      <c r="I116" s="230">
        <v>-2.6422414281652311E-2</v>
      </c>
      <c r="J116" s="82">
        <v>15.629967144102334</v>
      </c>
      <c r="K116" s="82">
        <v>7.4798397998010913E-2</v>
      </c>
      <c r="L116" s="81">
        <v>4.8085880146265603E-3</v>
      </c>
      <c r="M116" s="83">
        <v>2351590.7497909972</v>
      </c>
      <c r="N116" s="83">
        <v>-1767437.250303735</v>
      </c>
      <c r="O116" s="81">
        <v>-0.42909085596482621</v>
      </c>
      <c r="P116" s="80">
        <v>223553.41113507748</v>
      </c>
      <c r="Q116" s="80">
        <v>-199041.4773909527</v>
      </c>
      <c r="R116" s="81">
        <v>-0.47099830782428531</v>
      </c>
    </row>
    <row r="117" spans="1:18">
      <c r="A117" s="954" t="s">
        <v>284</v>
      </c>
      <c r="B117" s="954" t="s">
        <v>278</v>
      </c>
      <c r="C117" s="954" t="s">
        <v>353</v>
      </c>
      <c r="D117" s="87" t="s">
        <v>96</v>
      </c>
      <c r="E117" s="88">
        <v>374957.4670103789</v>
      </c>
      <c r="F117" s="88">
        <v>20263.695314549317</v>
      </c>
      <c r="G117" s="84">
        <v>5.7130113161182342E-2</v>
      </c>
      <c r="H117" s="231">
        <v>7.9287448695353188E-2</v>
      </c>
      <c r="I117" s="231">
        <v>1.2806502760876054E-3</v>
      </c>
      <c r="J117" s="85">
        <v>11.140187893025724</v>
      </c>
      <c r="K117" s="85">
        <v>8.8111140507983521E-2</v>
      </c>
      <c r="L117" s="84">
        <v>7.9723605328664762E-3</v>
      </c>
      <c r="M117" s="86">
        <v>4177096.6343886149</v>
      </c>
      <c r="N117" s="86">
        <v>256993.84596630232</v>
      </c>
      <c r="O117" s="84">
        <v>6.5557935553453239E-2</v>
      </c>
      <c r="P117" s="88">
        <v>809104.01679386082</v>
      </c>
      <c r="Q117" s="88">
        <v>47521.053172077634</v>
      </c>
      <c r="R117" s="84">
        <v>6.2397736611762636E-2</v>
      </c>
    </row>
    <row r="118" spans="1:18">
      <c r="A118" s="954" t="s">
        <v>284</v>
      </c>
      <c r="B118" s="954" t="s">
        <v>278</v>
      </c>
      <c r="C118" s="954" t="s">
        <v>353</v>
      </c>
      <c r="D118" s="235" t="s">
        <v>317</v>
      </c>
      <c r="E118" s="80">
        <v>725424.48931215191</v>
      </c>
      <c r="F118" s="80">
        <v>111541.75850671204</v>
      </c>
      <c r="G118" s="81">
        <v>0.18169880485213288</v>
      </c>
      <c r="H118" s="230">
        <v>0.15339621700905601</v>
      </c>
      <c r="I118" s="230">
        <v>1.8386723591522519E-2</v>
      </c>
      <c r="J118" s="82">
        <v>10.783791360514124</v>
      </c>
      <c r="K118" s="82">
        <v>0.24818506769619653</v>
      </c>
      <c r="L118" s="81">
        <v>2.3556790259463577E-2</v>
      </c>
      <c r="M118" s="83">
        <v>7822826.3405497549</v>
      </c>
      <c r="N118" s="83">
        <v>1355199.5788237089</v>
      </c>
      <c r="O118" s="81">
        <v>0.20953583574789347</v>
      </c>
      <c r="P118" s="80">
        <v>1313766.5911227555</v>
      </c>
      <c r="Q118" s="80">
        <v>201706.06807424477</v>
      </c>
      <c r="R118" s="81">
        <v>0.18138047695579054</v>
      </c>
    </row>
    <row r="119" spans="1:18">
      <c r="A119" s="954" t="s">
        <v>284</v>
      </c>
      <c r="B119" s="954" t="s">
        <v>278</v>
      </c>
      <c r="C119" s="954" t="s">
        <v>353</v>
      </c>
      <c r="D119" s="87" t="s">
        <v>95</v>
      </c>
      <c r="E119" s="88">
        <v>684767.78625609365</v>
      </c>
      <c r="F119" s="88">
        <v>-27939.798691962496</v>
      </c>
      <c r="G119" s="84">
        <v>-3.920233105699137E-2</v>
      </c>
      <c r="H119" s="231">
        <v>0.14479906522173022</v>
      </c>
      <c r="I119" s="231">
        <v>-1.1944698969881901E-2</v>
      </c>
      <c r="J119" s="85">
        <v>13.283128119609216</v>
      </c>
      <c r="K119" s="85">
        <v>2.7983603441368743E-2</v>
      </c>
      <c r="L119" s="84">
        <v>2.1111503844591047E-3</v>
      </c>
      <c r="M119" s="86">
        <v>9095858.2370208707</v>
      </c>
      <c r="N119" s="86">
        <v>-351183.79923458584</v>
      </c>
      <c r="O119" s="84">
        <v>-3.717394268881493E-2</v>
      </c>
      <c r="P119" s="88">
        <v>1966455.243738876</v>
      </c>
      <c r="Q119" s="88">
        <v>-102661.71590369265</v>
      </c>
      <c r="R119" s="84">
        <v>-4.9616197588669433E-2</v>
      </c>
    </row>
    <row r="120" spans="1:18">
      <c r="A120" s="954" t="s">
        <v>284</v>
      </c>
      <c r="B120" s="954" t="s">
        <v>278</v>
      </c>
      <c r="C120" s="954" t="s">
        <v>353</v>
      </c>
      <c r="D120" s="235" t="s">
        <v>92</v>
      </c>
      <c r="E120" s="80">
        <v>1025120.322951284</v>
      </c>
      <c r="F120" s="80">
        <v>110741.62493526982</v>
      </c>
      <c r="G120" s="81">
        <v>0.12111133513450499</v>
      </c>
      <c r="H120" s="230">
        <v>0.21676905292917931</v>
      </c>
      <c r="I120" s="230">
        <v>1.5672331004855766E-2</v>
      </c>
      <c r="J120" s="82">
        <v>13.437949206338049</v>
      </c>
      <c r="K120" s="82">
        <v>2.6223035251097926E-2</v>
      </c>
      <c r="L120" s="81">
        <v>1.9552319303707262E-3</v>
      </c>
      <c r="M120" s="83">
        <v>13775514.830204211</v>
      </c>
      <c r="N120" s="83">
        <v>1512118.1157384217</v>
      </c>
      <c r="O120" s="81">
        <v>0.1233033678144605</v>
      </c>
      <c r="P120" s="80">
        <v>1958738.2951811582</v>
      </c>
      <c r="Q120" s="80">
        <v>171028.2171754681</v>
      </c>
      <c r="R120" s="81">
        <v>9.5668877901198324E-2</v>
      </c>
    </row>
    <row r="121" spans="1:18">
      <c r="A121" s="954" t="s">
        <v>284</v>
      </c>
      <c r="B121" s="954" t="s">
        <v>278</v>
      </c>
      <c r="C121" s="954" t="s">
        <v>353</v>
      </c>
      <c r="D121" s="87" t="s">
        <v>318</v>
      </c>
      <c r="E121" s="88">
        <v>78715.203739489996</v>
      </c>
      <c r="F121" s="88">
        <v>-16849.89386549365</v>
      </c>
      <c r="G121" s="84">
        <v>-0.17631849166462779</v>
      </c>
      <c r="H121" s="231">
        <v>1.6644895027164059E-2</v>
      </c>
      <c r="I121" s="231">
        <v>-4.3724667075727454E-3</v>
      </c>
      <c r="J121" s="85">
        <v>13.486820468082188</v>
      </c>
      <c r="K121" s="85">
        <v>0.51491464492135641</v>
      </c>
      <c r="L121" s="84">
        <v>3.9694602469437949E-2</v>
      </c>
      <c r="M121" s="86">
        <v>1061617.8209430133</v>
      </c>
      <c r="N121" s="86">
        <v>-178043.62517000735</v>
      </c>
      <c r="O121" s="84">
        <v>-0.14362278162982817</v>
      </c>
      <c r="P121" s="88">
        <v>169483.72020183937</v>
      </c>
      <c r="Q121" s="88">
        <v>-34098.256797576789</v>
      </c>
      <c r="R121" s="84">
        <v>-0.16749152994852082</v>
      </c>
    </row>
    <row r="122" spans="1:18">
      <c r="A122" s="954" t="s">
        <v>284</v>
      </c>
      <c r="B122" s="954" t="s">
        <v>278</v>
      </c>
      <c r="C122" s="954" t="s">
        <v>353</v>
      </c>
      <c r="D122" s="235" t="s">
        <v>82</v>
      </c>
      <c r="E122" s="80">
        <v>6108203.8416120047</v>
      </c>
      <c r="F122" s="80">
        <v>119305.50497849658</v>
      </c>
      <c r="G122" s="81">
        <v>1.9921110406686388E-2</v>
      </c>
      <c r="H122" s="230">
        <v>1.2916235608642126</v>
      </c>
      <c r="I122" s="230">
        <v>-2.5497918505530626E-2</v>
      </c>
      <c r="J122" s="82">
        <v>9.1881906608383535</v>
      </c>
      <c r="K122" s="82">
        <v>0.40702305085326707</v>
      </c>
      <c r="L122" s="81">
        <v>4.6351814352164303E-2</v>
      </c>
      <c r="M122" s="83">
        <v>56123341.491996378</v>
      </c>
      <c r="N122" s="83">
        <v>3533821.3988566548</v>
      </c>
      <c r="O122" s="81">
        <v>6.7196304370110427E-2</v>
      </c>
      <c r="P122" s="80">
        <v>9056814.8417356145</v>
      </c>
      <c r="Q122" s="80">
        <v>158576.49760421179</v>
      </c>
      <c r="R122" s="81">
        <v>1.7821111490994926E-2</v>
      </c>
    </row>
    <row r="123" spans="1:18">
      <c r="A123" s="954" t="s">
        <v>284</v>
      </c>
      <c r="B123" s="954" t="s">
        <v>278</v>
      </c>
      <c r="C123" s="954" t="s">
        <v>353</v>
      </c>
      <c r="D123" s="87" t="s">
        <v>319</v>
      </c>
      <c r="E123" s="88">
        <v>80206997.161449164</v>
      </c>
      <c r="F123" s="88">
        <v>931409.7153749913</v>
      </c>
      <c r="G123" s="84">
        <v>1.1749010576661653E-2</v>
      </c>
      <c r="H123" s="231">
        <v>16.960345457717501</v>
      </c>
      <c r="I123" s="231">
        <v>-0.47451036145356795</v>
      </c>
      <c r="J123" s="85">
        <v>4.7726317085067995</v>
      </c>
      <c r="K123" s="85">
        <v>-0.24385692941733605</v>
      </c>
      <c r="L123" s="84">
        <v>-4.8611079784732864E-2</v>
      </c>
      <c r="M123" s="86">
        <v>382798457.89684713</v>
      </c>
      <c r="N123" s="86">
        <v>-14886625.791145205</v>
      </c>
      <c r="O123" s="84">
        <v>-3.7433201298605029E-2</v>
      </c>
      <c r="P123" s="88">
        <v>109826671.97440118</v>
      </c>
      <c r="Q123" s="88">
        <v>452765.39579942822</v>
      </c>
      <c r="R123" s="84">
        <v>4.1396107166936343E-3</v>
      </c>
    </row>
    <row r="124" spans="1:18">
      <c r="A124" s="954" t="s">
        <v>284</v>
      </c>
      <c r="B124" s="954" t="s">
        <v>278</v>
      </c>
      <c r="C124" s="954" t="s">
        <v>353</v>
      </c>
      <c r="D124" s="235" t="s">
        <v>91</v>
      </c>
      <c r="E124" s="80">
        <v>962715.80578109995</v>
      </c>
      <c r="F124" s="80">
        <v>-50650.521262453636</v>
      </c>
      <c r="G124" s="81">
        <v>-4.9982439627951764E-2</v>
      </c>
      <c r="H124" s="230">
        <v>0.20357316969223527</v>
      </c>
      <c r="I124" s="230">
        <v>-1.92936216264111E-2</v>
      </c>
      <c r="J124" s="82">
        <v>5.4821975891171304</v>
      </c>
      <c r="K124" s="82">
        <v>-9.2520517201470476E-2</v>
      </c>
      <c r="L124" s="81">
        <v>-1.6596447647568787E-2</v>
      </c>
      <c r="M124" s="83">
        <v>5277798.2694581021</v>
      </c>
      <c r="N124" s="83">
        <v>-371433.34224517271</v>
      </c>
      <c r="O124" s="81">
        <v>-6.5749356332937367E-2</v>
      </c>
      <c r="P124" s="80">
        <v>1578340.6937422007</v>
      </c>
      <c r="Q124" s="80">
        <v>-76395.269493670436</v>
      </c>
      <c r="R124" s="81">
        <v>-4.6167649214729017E-2</v>
      </c>
    </row>
    <row r="125" spans="1:18">
      <c r="A125" s="954" t="s">
        <v>284</v>
      </c>
      <c r="B125" s="954" t="s">
        <v>278</v>
      </c>
      <c r="C125" s="954" t="s">
        <v>353</v>
      </c>
      <c r="D125" s="87" t="s">
        <v>320</v>
      </c>
      <c r="E125" s="88">
        <v>29632134.466275021</v>
      </c>
      <c r="F125" s="88">
        <v>2297568.533401221</v>
      </c>
      <c r="G125" s="84">
        <v>8.4053594962635203E-2</v>
      </c>
      <c r="H125" s="231">
        <v>6.2659275996323984</v>
      </c>
      <c r="I125" s="231">
        <v>0.25431379426688938</v>
      </c>
      <c r="J125" s="85">
        <v>4.7369810263332903</v>
      </c>
      <c r="K125" s="85">
        <v>-0.34757069991650891</v>
      </c>
      <c r="L125" s="84">
        <v>-6.8358179566178942E-2</v>
      </c>
      <c r="M125" s="86">
        <v>140366858.73650151</v>
      </c>
      <c r="N125" s="86">
        <v>1382844.3362190723</v>
      </c>
      <c r="O125" s="84">
        <v>9.9496646588174975E-3</v>
      </c>
      <c r="P125" s="88">
        <v>42212828.802786149</v>
      </c>
      <c r="Q125" s="88">
        <v>3196887.0092601776</v>
      </c>
      <c r="R125" s="84">
        <v>8.1937968489348284E-2</v>
      </c>
    </row>
    <row r="126" spans="1:18">
      <c r="A126" s="954" t="s">
        <v>284</v>
      </c>
      <c r="B126" s="954" t="s">
        <v>278</v>
      </c>
      <c r="C126" s="954" t="s">
        <v>353</v>
      </c>
      <c r="D126" s="235" t="s">
        <v>98</v>
      </c>
      <c r="E126" s="80">
        <v>554890.46552253654</v>
      </c>
      <c r="F126" s="80">
        <v>85404.832496439398</v>
      </c>
      <c r="G126" s="81">
        <v>0.181911493107803</v>
      </c>
      <c r="H126" s="230">
        <v>0.11733557319833546</v>
      </c>
      <c r="I126" s="230">
        <v>1.4082925256114306E-2</v>
      </c>
      <c r="J126" s="82">
        <v>7.6373347829272351</v>
      </c>
      <c r="K126" s="82">
        <v>0.37469621807811659</v>
      </c>
      <c r="L126" s="81">
        <v>5.1592298684892755E-2</v>
      </c>
      <c r="M126" s="83">
        <v>4237884.2530499538</v>
      </c>
      <c r="N126" s="83">
        <v>828179.78899201984</v>
      </c>
      <c r="O126" s="81">
        <v>0.24288902387932829</v>
      </c>
      <c r="P126" s="80">
        <v>729711.82856896543</v>
      </c>
      <c r="Q126" s="80">
        <v>127581.07124487543</v>
      </c>
      <c r="R126" s="81">
        <v>0.21188266783091164</v>
      </c>
    </row>
    <row r="127" spans="1:18">
      <c r="A127" s="954" t="s">
        <v>284</v>
      </c>
      <c r="B127" s="954" t="s">
        <v>278</v>
      </c>
      <c r="C127" s="954" t="s">
        <v>353</v>
      </c>
      <c r="D127" s="87" t="s">
        <v>321</v>
      </c>
      <c r="E127" s="88">
        <v>14873.374942235649</v>
      </c>
      <c r="F127" s="88">
        <v>1932.1975274085999</v>
      </c>
      <c r="G127" s="84">
        <v>0.14930616167852162</v>
      </c>
      <c r="H127" s="231">
        <v>3.145081926389849E-3</v>
      </c>
      <c r="I127" s="231">
        <v>2.9896536482792047E-4</v>
      </c>
      <c r="J127" s="85">
        <v>7.8312606102757414</v>
      </c>
      <c r="K127" s="85">
        <v>-0.3232179280789591</v>
      </c>
      <c r="L127" s="84">
        <v>-3.9636860475957991E-2</v>
      </c>
      <c r="M127" s="86">
        <v>116477.27532699227</v>
      </c>
      <c r="N127" s="86">
        <v>10948.721836744546</v>
      </c>
      <c r="O127" s="84">
        <v>0.10375127370391139</v>
      </c>
      <c r="P127" s="88">
        <v>16804.888626933098</v>
      </c>
      <c r="Q127" s="88">
        <v>2039.7540589570999</v>
      </c>
      <c r="R127" s="84">
        <v>0.13814666229870393</v>
      </c>
    </row>
    <row r="128" spans="1:18">
      <c r="A128" s="954" t="s">
        <v>284</v>
      </c>
      <c r="B128" s="954" t="s">
        <v>278</v>
      </c>
      <c r="C128" s="954" t="s">
        <v>353</v>
      </c>
      <c r="D128" s="235" t="s">
        <v>112</v>
      </c>
      <c r="E128" s="80">
        <v>587415.72664261865</v>
      </c>
      <c r="F128" s="80">
        <v>10515.082697095932</v>
      </c>
      <c r="G128" s="81">
        <v>1.8226852071409512E-2</v>
      </c>
      <c r="H128" s="230">
        <v>0.12421327320234708</v>
      </c>
      <c r="I128" s="230">
        <v>-2.6628544077956368E-3</v>
      </c>
      <c r="J128" s="82">
        <v>9.6260350456204975</v>
      </c>
      <c r="K128" s="82">
        <v>0.86581832962628802</v>
      </c>
      <c r="L128" s="81">
        <v>9.8835263749296992E-2</v>
      </c>
      <c r="M128" s="83">
        <v>5654484.3710104777</v>
      </c>
      <c r="N128" s="83">
        <v>600709.70645108633</v>
      </c>
      <c r="O128" s="81">
        <v>0.11886357155250385</v>
      </c>
      <c r="P128" s="80">
        <v>564867.03274132579</v>
      </c>
      <c r="Q128" s="80">
        <v>40964.109013323614</v>
      </c>
      <c r="R128" s="81">
        <v>7.8190266093248972E-2</v>
      </c>
    </row>
    <row r="129" spans="1:18">
      <c r="A129" s="954" t="s">
        <v>284</v>
      </c>
      <c r="B129" s="954" t="s">
        <v>278</v>
      </c>
      <c r="C129" s="954" t="s">
        <v>353</v>
      </c>
      <c r="D129" s="87" t="s">
        <v>322</v>
      </c>
      <c r="E129" s="88">
        <v>62642.759018314799</v>
      </c>
      <c r="F129" s="88">
        <v>1579.7542632269178</v>
      </c>
      <c r="G129" s="84">
        <v>2.5870889740244724E-2</v>
      </c>
      <c r="H129" s="231">
        <v>1.3246261186372177E-2</v>
      </c>
      <c r="I129" s="231">
        <v>-1.831528121618211E-4</v>
      </c>
      <c r="J129" s="85">
        <v>9.3237422485434678</v>
      </c>
      <c r="K129" s="85">
        <v>-0.32585242491206046</v>
      </c>
      <c r="L129" s="84">
        <v>-3.3768509034729478E-2</v>
      </c>
      <c r="M129" s="86">
        <v>584064.93882438901</v>
      </c>
      <c r="N129" s="86">
        <v>-5168.3066054965602</v>
      </c>
      <c r="O129" s="84">
        <v>-8.7712406684146444E-3</v>
      </c>
      <c r="P129" s="88">
        <v>111910.5599635394</v>
      </c>
      <c r="Q129" s="88">
        <v>7412.1875721982942</v>
      </c>
      <c r="R129" s="84">
        <v>7.0931129381039806E-2</v>
      </c>
    </row>
    <row r="130" spans="1:18">
      <c r="A130" s="954" t="s">
        <v>284</v>
      </c>
      <c r="B130" s="954" t="s">
        <v>278</v>
      </c>
      <c r="C130" s="954" t="s">
        <v>353</v>
      </c>
      <c r="D130" s="235" t="s">
        <v>323</v>
      </c>
      <c r="E130" s="80">
        <v>9311.5339630282106</v>
      </c>
      <c r="F130" s="80">
        <v>-1847.6273698406367</v>
      </c>
      <c r="G130" s="81">
        <v>-0.16557045056768979</v>
      </c>
      <c r="H130" s="230">
        <v>1.9689907158141808E-3</v>
      </c>
      <c r="I130" s="230">
        <v>-4.8521208695637141E-4</v>
      </c>
      <c r="J130" s="82">
        <v>24.335957334605915</v>
      </c>
      <c r="K130" s="82">
        <v>5.3285934265715085</v>
      </c>
      <c r="L130" s="81">
        <v>0.28034363167630594</v>
      </c>
      <c r="M130" s="83">
        <v>226605.09324398846</v>
      </c>
      <c r="N130" s="83">
        <v>14498.852881684026</v>
      </c>
      <c r="O130" s="81">
        <v>6.8356559698187769E-2</v>
      </c>
      <c r="P130" s="80">
        <v>24447.106090227142</v>
      </c>
      <c r="Q130" s="80">
        <v>-4271.8736413326114</v>
      </c>
      <c r="R130" s="81">
        <v>-0.14874740263276762</v>
      </c>
    </row>
    <row r="131" spans="1:18">
      <c r="A131" s="954" t="s">
        <v>284</v>
      </c>
      <c r="B131" s="954" t="s">
        <v>278</v>
      </c>
      <c r="C131" s="954" t="s">
        <v>353</v>
      </c>
      <c r="D131" s="87" t="s">
        <v>102</v>
      </c>
      <c r="E131" s="88">
        <v>257425.42863057047</v>
      </c>
      <c r="F131" s="88">
        <v>76869.96454118361</v>
      </c>
      <c r="G131" s="84">
        <v>0.4257415577471968</v>
      </c>
      <c r="H131" s="231">
        <v>5.4434455268124293E-2</v>
      </c>
      <c r="I131" s="231">
        <v>1.4725402517133029E-2</v>
      </c>
      <c r="J131" s="85">
        <v>6.3898236670828643</v>
      </c>
      <c r="K131" s="85">
        <v>-0.11260319024234899</v>
      </c>
      <c r="L131" s="84">
        <v>-1.7317102170168592E-2</v>
      </c>
      <c r="M131" s="86">
        <v>1644903.0963725699</v>
      </c>
      <c r="N131" s="86">
        <v>470854.39744092268</v>
      </c>
      <c r="O131" s="84">
        <v>0.40105184552343315</v>
      </c>
      <c r="P131" s="88">
        <v>305556.2885252363</v>
      </c>
      <c r="Q131" s="88">
        <v>75158.594264083396</v>
      </c>
      <c r="R131" s="84">
        <v>0.32621244107977948</v>
      </c>
    </row>
    <row r="132" spans="1:18">
      <c r="A132" s="954" t="s">
        <v>284</v>
      </c>
      <c r="B132" s="954" t="s">
        <v>278</v>
      </c>
      <c r="C132" s="954" t="s">
        <v>353</v>
      </c>
      <c r="D132" s="235" t="s">
        <v>90</v>
      </c>
      <c r="E132" s="80">
        <v>4646844.4062119359</v>
      </c>
      <c r="F132" s="80">
        <v>97224.482947210781</v>
      </c>
      <c r="G132" s="81">
        <v>2.1369803321382559E-2</v>
      </c>
      <c r="H132" s="230">
        <v>0.98260861529294319</v>
      </c>
      <c r="I132" s="230">
        <v>-1.7976431750776456E-2</v>
      </c>
      <c r="J132" s="82">
        <v>9.8081333644887874</v>
      </c>
      <c r="K132" s="82">
        <v>0.12484781713027537</v>
      </c>
      <c r="L132" s="81">
        <v>1.289312563588837E-2</v>
      </c>
      <c r="M132" s="83">
        <v>45576869.660155378</v>
      </c>
      <c r="N132" s="83">
        <v>1521600.8112317249</v>
      </c>
      <c r="O132" s="81">
        <v>3.4538452516307827E-2</v>
      </c>
      <c r="P132" s="80">
        <v>8619273.5605565589</v>
      </c>
      <c r="Q132" s="80">
        <v>100733.39175948501</v>
      </c>
      <c r="R132" s="81">
        <v>1.1825194195651699E-2</v>
      </c>
    </row>
    <row r="133" spans="1:18">
      <c r="A133" s="954" t="s">
        <v>284</v>
      </c>
      <c r="B133" s="954" t="s">
        <v>278</v>
      </c>
      <c r="C133" s="954" t="s">
        <v>353</v>
      </c>
      <c r="D133" s="87" t="s">
        <v>106</v>
      </c>
      <c r="E133" s="88">
        <v>161771.68419449378</v>
      </c>
      <c r="F133" s="88">
        <v>-667.54859456254053</v>
      </c>
      <c r="G133" s="84">
        <v>-4.1095281176895208E-3</v>
      </c>
      <c r="H133" s="231">
        <v>3.4207784187364282E-2</v>
      </c>
      <c r="I133" s="231">
        <v>-1.5170170319322926E-3</v>
      </c>
      <c r="J133" s="85">
        <v>13.312009568547571</v>
      </c>
      <c r="K133" s="85">
        <v>0.48835142427835621</v>
      </c>
      <c r="L133" s="84">
        <v>3.8082068219870348E-2</v>
      </c>
      <c r="M133" s="86">
        <v>2153506.2079171571</v>
      </c>
      <c r="N133" s="86">
        <v>70441.017412932124</v>
      </c>
      <c r="O133" s="84">
        <v>3.3816040772051512E-2</v>
      </c>
      <c r="P133" s="88">
        <v>342970.29786182975</v>
      </c>
      <c r="Q133" s="88">
        <v>3497.9684058661223</v>
      </c>
      <c r="R133" s="84">
        <v>1.0304134099742226E-2</v>
      </c>
    </row>
    <row r="134" spans="1:18">
      <c r="A134" s="954" t="s">
        <v>284</v>
      </c>
      <c r="B134" s="954" t="s">
        <v>278</v>
      </c>
      <c r="C134" s="954" t="s">
        <v>353</v>
      </c>
      <c r="D134" s="235" t="s">
        <v>324</v>
      </c>
      <c r="E134" s="80">
        <v>1572508.9261953915</v>
      </c>
      <c r="F134" s="80">
        <v>27329.63368626195</v>
      </c>
      <c r="G134" s="81">
        <v>1.7687030766431577E-2</v>
      </c>
      <c r="H134" s="230">
        <v>0.3325183034833411</v>
      </c>
      <c r="I134" s="230">
        <v>-7.3086097891828516E-3</v>
      </c>
      <c r="J134" s="82">
        <v>13.708638453073064</v>
      </c>
      <c r="K134" s="82">
        <v>4.7055358106243617E-2</v>
      </c>
      <c r="L134" s="81">
        <v>3.4443561759383273E-3</v>
      </c>
      <c r="M134" s="83">
        <v>21556956.333442777</v>
      </c>
      <c r="N134" s="83">
        <v>447361.03220726177</v>
      </c>
      <c r="O134" s="81">
        <v>2.119230737602432E-2</v>
      </c>
      <c r="P134" s="80">
        <v>4338486.8523469334</v>
      </c>
      <c r="Q134" s="80">
        <v>41650.940662144683</v>
      </c>
      <c r="R134" s="81">
        <v>9.6933980068634636E-3</v>
      </c>
    </row>
    <row r="135" spans="1:18">
      <c r="A135" s="954" t="s">
        <v>284</v>
      </c>
      <c r="B135" s="954" t="s">
        <v>278</v>
      </c>
      <c r="C135" s="954" t="s">
        <v>353</v>
      </c>
      <c r="D135" s="87" t="s">
        <v>103</v>
      </c>
      <c r="E135" s="88">
        <v>165345.12668139386</v>
      </c>
      <c r="F135" s="88">
        <v>-20325.564408571663</v>
      </c>
      <c r="G135" s="84">
        <v>-0.10947104407945056</v>
      </c>
      <c r="H135" s="231">
        <v>3.4963414259502681E-2</v>
      </c>
      <c r="I135" s="231">
        <v>-5.8706159039623104E-3</v>
      </c>
      <c r="J135" s="85">
        <v>14.014021177794051</v>
      </c>
      <c r="K135" s="85">
        <v>0.61573574070881776</v>
      </c>
      <c r="L135" s="84">
        <v>4.5956308633679152E-2</v>
      </c>
      <c r="M135" s="86">
        <v>2317150.1069580936</v>
      </c>
      <c r="N135" s="86">
        <v>-170518.8095661425</v>
      </c>
      <c r="O135" s="84">
        <v>-6.8545620533937812E-2</v>
      </c>
      <c r="P135" s="88">
        <v>463470.12662942917</v>
      </c>
      <c r="Q135" s="88">
        <v>-29972.238370496081</v>
      </c>
      <c r="R135" s="84">
        <v>-6.0741112835945132E-2</v>
      </c>
    </row>
    <row r="136" spans="1:18">
      <c r="A136" s="954" t="s">
        <v>284</v>
      </c>
      <c r="B136" s="954" t="s">
        <v>278</v>
      </c>
      <c r="C136" s="954" t="s">
        <v>353</v>
      </c>
      <c r="D136" s="235" t="s">
        <v>93</v>
      </c>
      <c r="E136" s="80">
        <v>4054013.0489133112</v>
      </c>
      <c r="F136" s="80">
        <v>533658.49960529618</v>
      </c>
      <c r="G136" s="81">
        <v>0.15159225928257589</v>
      </c>
      <c r="H136" s="230">
        <v>0.85725016810269106</v>
      </c>
      <c r="I136" s="230">
        <v>8.3028544815462291E-2</v>
      </c>
      <c r="J136" s="82">
        <v>8.0660699533291282</v>
      </c>
      <c r="K136" s="82">
        <v>-0.43003239113866165</v>
      </c>
      <c r="L136" s="81">
        <v>-5.061525552580895E-2</v>
      </c>
      <c r="M136" s="83">
        <v>32699952.844243865</v>
      </c>
      <c r="N136" s="83">
        <v>2790660.3045101874</v>
      </c>
      <c r="O136" s="81">
        <v>9.330412281744449E-2</v>
      </c>
      <c r="P136" s="80">
        <v>7431593.1057371544</v>
      </c>
      <c r="Q136" s="80">
        <v>1033399.1650975961</v>
      </c>
      <c r="R136" s="81">
        <v>0.16151419833239666</v>
      </c>
    </row>
    <row r="137" spans="1:18">
      <c r="A137" s="954" t="s">
        <v>284</v>
      </c>
      <c r="B137" s="954" t="s">
        <v>278</v>
      </c>
      <c r="C137" s="954" t="s">
        <v>353</v>
      </c>
      <c r="D137" s="87" t="s">
        <v>101</v>
      </c>
      <c r="E137" s="88">
        <v>746162.63628297683</v>
      </c>
      <c r="F137" s="88">
        <v>-22467.982929559075</v>
      </c>
      <c r="G137" s="84">
        <v>-2.9231183832589942E-2</v>
      </c>
      <c r="H137" s="231">
        <v>0.15778144709154016</v>
      </c>
      <c r="I137" s="231">
        <v>-1.1261311920324812E-2</v>
      </c>
      <c r="J137" s="85">
        <v>18.997141805177176</v>
      </c>
      <c r="K137" s="85">
        <v>2.4780028043475859</v>
      </c>
      <c r="L137" s="84">
        <v>0.15000798796009532</v>
      </c>
      <c r="M137" s="86">
        <v>14174957.411192551</v>
      </c>
      <c r="N137" s="86">
        <v>1477841.3721269518</v>
      </c>
      <c r="O137" s="84">
        <v>0.1163918930550869</v>
      </c>
      <c r="P137" s="88">
        <v>1510866.4124543727</v>
      </c>
      <c r="Q137" s="88">
        <v>-28262.861360995332</v>
      </c>
      <c r="R137" s="84">
        <v>-1.836288987664704E-2</v>
      </c>
    </row>
    <row r="138" spans="1:18">
      <c r="A138" s="954" t="s">
        <v>284</v>
      </c>
      <c r="B138" s="954" t="s">
        <v>278</v>
      </c>
      <c r="C138" s="954" t="s">
        <v>353</v>
      </c>
      <c r="D138" s="235" t="s">
        <v>94</v>
      </c>
      <c r="E138" s="80">
        <v>2507892.9858559719</v>
      </c>
      <c r="F138" s="80">
        <v>8269.2207826026715</v>
      </c>
      <c r="G138" s="81">
        <v>3.3081861751142186E-3</v>
      </c>
      <c r="H138" s="230">
        <v>0.53031197920906437</v>
      </c>
      <c r="I138" s="230">
        <v>-1.9423208510265466E-2</v>
      </c>
      <c r="J138" s="82">
        <v>7.2192448873859503</v>
      </c>
      <c r="K138" s="82">
        <v>-4.0192390053691796E-2</v>
      </c>
      <c r="L138" s="81">
        <v>-5.5365710202633497E-3</v>
      </c>
      <c r="M138" s="83">
        <v>18105093.616251811</v>
      </c>
      <c r="N138" s="83">
        <v>-40768.323495835066</v>
      </c>
      <c r="O138" s="81">
        <v>-2.2467008528558236E-3</v>
      </c>
      <c r="P138" s="80">
        <v>3874838.5981147392</v>
      </c>
      <c r="Q138" s="80">
        <v>-855.1896489392966</v>
      </c>
      <c r="R138" s="81">
        <v>-2.2065459651102911E-4</v>
      </c>
    </row>
    <row r="139" spans="1:18">
      <c r="A139" s="954" t="s">
        <v>284</v>
      </c>
      <c r="B139" s="954" t="s">
        <v>278</v>
      </c>
      <c r="C139" s="954" t="s">
        <v>353</v>
      </c>
      <c r="D139" s="87" t="s">
        <v>107</v>
      </c>
      <c r="E139" s="88">
        <v>539572.39584917505</v>
      </c>
      <c r="F139" s="88">
        <v>-60951.235152155859</v>
      </c>
      <c r="G139" s="84">
        <v>-0.10149681378986529</v>
      </c>
      <c r="H139" s="231">
        <v>0.11409645737802063</v>
      </c>
      <c r="I139" s="231">
        <v>-1.7975006988425829E-2</v>
      </c>
      <c r="J139" s="85">
        <v>9.9063405063636427</v>
      </c>
      <c r="K139" s="85">
        <v>1.5914837871315122</v>
      </c>
      <c r="L139" s="84">
        <v>0.19140243071783011</v>
      </c>
      <c r="M139" s="86">
        <v>5345187.8811163604</v>
      </c>
      <c r="N139" s="86">
        <v>351919.9328272678</v>
      </c>
      <c r="O139" s="84">
        <v>7.0478880058469653E-2</v>
      </c>
      <c r="P139" s="88">
        <v>558613.94222241244</v>
      </c>
      <c r="Q139" s="88">
        <v>-38750.469284660998</v>
      </c>
      <c r="R139" s="84">
        <v>-6.4869062398442118E-2</v>
      </c>
    </row>
    <row r="140" spans="1:18">
      <c r="A140" s="954" t="s">
        <v>284</v>
      </c>
      <c r="B140" s="954" t="s">
        <v>278</v>
      </c>
      <c r="C140" s="954" t="s">
        <v>353</v>
      </c>
      <c r="D140" s="235" t="s">
        <v>325</v>
      </c>
      <c r="E140" s="80">
        <v>409674.8914962401</v>
      </c>
      <c r="F140" s="80">
        <v>7523.5695507352939</v>
      </c>
      <c r="G140" s="81">
        <v>1.8708304909550458E-2</v>
      </c>
      <c r="H140" s="230">
        <v>8.6628697383384592E-2</v>
      </c>
      <c r="I140" s="230">
        <v>-1.8153058903639663E-3</v>
      </c>
      <c r="J140" s="82">
        <v>15.504074439700629</v>
      </c>
      <c r="K140" s="82">
        <v>0.44850682996292512</v>
      </c>
      <c r="L140" s="81">
        <v>2.9790097696007021E-2</v>
      </c>
      <c r="M140" s="83">
        <v>6351630.0138339847</v>
      </c>
      <c r="N140" s="83">
        <v>297013.5969380429</v>
      </c>
      <c r="O140" s="81">
        <v>4.9055724836539638E-2</v>
      </c>
      <c r="P140" s="80">
        <v>460143.06389158749</v>
      </c>
      <c r="Q140" s="80">
        <v>-20058.403811742144</v>
      </c>
      <c r="R140" s="81">
        <v>-4.1770809047452361E-2</v>
      </c>
    </row>
    <row r="141" spans="1:18">
      <c r="A141" s="954" t="s">
        <v>284</v>
      </c>
      <c r="B141" s="954" t="s">
        <v>278</v>
      </c>
      <c r="C141" s="954" t="s">
        <v>353</v>
      </c>
      <c r="D141" s="87" t="s">
        <v>326</v>
      </c>
      <c r="E141" s="88">
        <v>35346.478116761456</v>
      </c>
      <c r="F141" s="88">
        <v>228.77525981838698</v>
      </c>
      <c r="G141" s="84">
        <v>6.514528035912126E-3</v>
      </c>
      <c r="H141" s="231">
        <v>7.47426659506043E-3</v>
      </c>
      <c r="I141" s="231">
        <v>-2.4907050954042428E-4</v>
      </c>
      <c r="J141" s="85">
        <v>5.738936742521294</v>
      </c>
      <c r="K141" s="85">
        <v>-0.31430359105971117</v>
      </c>
      <c r="L141" s="84">
        <v>-5.1923197120735155E-2</v>
      </c>
      <c r="M141" s="86">
        <v>202851.20198300719</v>
      </c>
      <c r="N141" s="86">
        <v>-9724.6933733534825</v>
      </c>
      <c r="O141" s="84">
        <v>-4.5746924208180224E-2</v>
      </c>
      <c r="P141" s="88">
        <v>37981.160310039297</v>
      </c>
      <c r="Q141" s="88">
        <v>-1349.0394621994346</v>
      </c>
      <c r="R141" s="84">
        <v>-3.4300346044813523E-2</v>
      </c>
    </row>
    <row r="142" spans="1:18">
      <c r="A142" s="954" t="s">
        <v>284</v>
      </c>
      <c r="B142" s="954" t="s">
        <v>278</v>
      </c>
      <c r="C142" s="954" t="s">
        <v>353</v>
      </c>
      <c r="D142" s="235" t="s">
        <v>327</v>
      </c>
      <c r="E142" s="80">
        <v>2847.4758340269327</v>
      </c>
      <c r="F142" s="80">
        <v>-888.89246395230293</v>
      </c>
      <c r="G142" s="81">
        <v>-0.23790279572628009</v>
      </c>
      <c r="H142" s="230">
        <v>6.0211921075149343E-4</v>
      </c>
      <c r="I142" s="230">
        <v>-2.1960970556719034E-4</v>
      </c>
      <c r="J142" s="82">
        <v>9.0640078025565316</v>
      </c>
      <c r="K142" s="82">
        <v>0.40808932077221449</v>
      </c>
      <c r="L142" s="81">
        <v>4.7145698244617895E-2</v>
      </c>
      <c r="M142" s="83">
        <v>25809.543177211286</v>
      </c>
      <c r="N142" s="83">
        <v>-6532.1562280201906</v>
      </c>
      <c r="O142" s="81">
        <v>-0.20197319090052432</v>
      </c>
      <c r="P142" s="80">
        <v>3964.4945458173752</v>
      </c>
      <c r="Q142" s="80">
        <v>-1252.1584397554398</v>
      </c>
      <c r="R142" s="81">
        <v>-0.24003100133714309</v>
      </c>
    </row>
    <row r="143" spans="1:18">
      <c r="A143" s="954" t="s">
        <v>284</v>
      </c>
      <c r="B143" s="954" t="s">
        <v>278</v>
      </c>
      <c r="C143" s="954" t="s">
        <v>353</v>
      </c>
      <c r="D143" s="87" t="s">
        <v>85</v>
      </c>
      <c r="E143" s="88">
        <v>7153431.9288056511</v>
      </c>
      <c r="F143" s="88">
        <v>227285.75227713399</v>
      </c>
      <c r="G143" s="84">
        <v>3.2815615853931175E-2</v>
      </c>
      <c r="H143" s="231">
        <v>1.5126445449216244</v>
      </c>
      <c r="I143" s="231">
        <v>-1.0603202090279762E-2</v>
      </c>
      <c r="J143" s="85">
        <v>4.6191210440188319</v>
      </c>
      <c r="K143" s="85">
        <v>-0.27277462824176801</v>
      </c>
      <c r="L143" s="84">
        <v>-5.5760516273585164E-2</v>
      </c>
      <c r="M143" s="86">
        <v>33042567.959302403</v>
      </c>
      <c r="N143" s="86">
        <v>-839416.54710175097</v>
      </c>
      <c r="O143" s="84">
        <v>-2.4774716101504911E-2</v>
      </c>
      <c r="P143" s="88">
        <v>8992558.2021322399</v>
      </c>
      <c r="Q143" s="88">
        <v>71431.632374484092</v>
      </c>
      <c r="R143" s="84">
        <v>8.00701927227827E-3</v>
      </c>
    </row>
    <row r="144" spans="1:18">
      <c r="A144" s="954" t="s">
        <v>284</v>
      </c>
      <c r="B144" s="954" t="s">
        <v>278</v>
      </c>
      <c r="C144" s="954" t="s">
        <v>353</v>
      </c>
      <c r="D144" s="235" t="s">
        <v>84</v>
      </c>
      <c r="E144" s="80">
        <v>72139496.524495855</v>
      </c>
      <c r="F144" s="80">
        <v>4117326.8640999943</v>
      </c>
      <c r="G144" s="81">
        <v>6.0529190477986189E-2</v>
      </c>
      <c r="H144" s="230">
        <v>15.25441452119755</v>
      </c>
      <c r="I144" s="230">
        <v>0.2944910599816879</v>
      </c>
      <c r="J144" s="82">
        <v>4.773430556726094</v>
      </c>
      <c r="K144" s="82">
        <v>-0.18656443538321543</v>
      </c>
      <c r="L144" s="81">
        <v>-3.7613835433304786E-2</v>
      </c>
      <c r="M144" s="83">
        <v>344352877.05686438</v>
      </c>
      <c r="N144" s="83">
        <v>6963256.1888911128</v>
      </c>
      <c r="O144" s="81">
        <v>2.0638620035131318E-2</v>
      </c>
      <c r="P144" s="80">
        <v>75449086.600522816</v>
      </c>
      <c r="Q144" s="80">
        <v>3703226.3227796108</v>
      </c>
      <c r="R144" s="81">
        <v>5.1615888476960879E-2</v>
      </c>
    </row>
    <row r="145" spans="1:18">
      <c r="A145" s="954" t="s">
        <v>284</v>
      </c>
      <c r="B145" s="954" t="s">
        <v>278</v>
      </c>
      <c r="C145" s="954" t="s">
        <v>353</v>
      </c>
      <c r="D145" s="87" t="s">
        <v>89</v>
      </c>
      <c r="E145" s="88">
        <v>3983915.4745787787</v>
      </c>
      <c r="F145" s="88">
        <v>222913.59582305653</v>
      </c>
      <c r="G145" s="84">
        <v>5.9269737960568246E-2</v>
      </c>
      <c r="H145" s="231">
        <v>0.84242753269011472</v>
      </c>
      <c r="I145" s="231">
        <v>1.5281022595287741E-2</v>
      </c>
      <c r="J145" s="85">
        <v>5.84506860052044</v>
      </c>
      <c r="K145" s="85">
        <v>-0.34316573482143387</v>
      </c>
      <c r="L145" s="84">
        <v>-5.5454547488863866E-2</v>
      </c>
      <c r="M145" s="86">
        <v>23286259.247587908</v>
      </c>
      <c r="N145" s="86">
        <v>12298.286186452955</v>
      </c>
      <c r="O145" s="84">
        <v>5.2841397331760439E-4</v>
      </c>
      <c r="P145" s="88">
        <v>6518523.9320996068</v>
      </c>
      <c r="Q145" s="88">
        <v>296055.43287942652</v>
      </c>
      <c r="R145" s="84">
        <v>4.7578454260801664E-2</v>
      </c>
    </row>
    <row r="146" spans="1:18">
      <c r="A146" s="954" t="s">
        <v>284</v>
      </c>
      <c r="B146" s="954" t="s">
        <v>278</v>
      </c>
      <c r="C146" s="954" t="s">
        <v>353</v>
      </c>
      <c r="D146" s="235" t="s">
        <v>105</v>
      </c>
      <c r="E146" s="80">
        <v>456444.2659633907</v>
      </c>
      <c r="F146" s="80">
        <v>-5244.4014403891051</v>
      </c>
      <c r="G146" s="81">
        <v>-1.135917298962528E-2</v>
      </c>
      <c r="H146" s="230">
        <v>9.6518417431219555E-2</v>
      </c>
      <c r="I146" s="230">
        <v>-5.0194659052570229E-3</v>
      </c>
      <c r="J146" s="82">
        <v>6.7275712957132106</v>
      </c>
      <c r="K146" s="82">
        <v>1.2014023295992473</v>
      </c>
      <c r="L146" s="81">
        <v>0.21740238797730446</v>
      </c>
      <c r="M146" s="83">
        <v>3070761.3417881937</v>
      </c>
      <c r="N146" s="83">
        <v>519391.75597491441</v>
      </c>
      <c r="O146" s="81">
        <v>0.20357370365428737</v>
      </c>
      <c r="P146" s="80">
        <v>522060.64584422187</v>
      </c>
      <c r="Q146" s="80">
        <v>63974.835514826351</v>
      </c>
      <c r="R146" s="81">
        <v>0.1396568810302681</v>
      </c>
    </row>
    <row r="147" spans="1:18">
      <c r="A147" s="954" t="s">
        <v>284</v>
      </c>
      <c r="B147" s="954" t="s">
        <v>278</v>
      </c>
      <c r="C147" s="954" t="s">
        <v>353</v>
      </c>
      <c r="D147" s="87" t="s">
        <v>100</v>
      </c>
      <c r="E147" s="88">
        <v>1603732.9619936291</v>
      </c>
      <c r="F147" s="88">
        <v>200801.6777492431</v>
      </c>
      <c r="G147" s="84">
        <v>0.14313008769876723</v>
      </c>
      <c r="H147" s="231">
        <v>0.33912085004989906</v>
      </c>
      <c r="I147" s="231">
        <v>3.0578139071644916E-2</v>
      </c>
      <c r="J147" s="85">
        <v>4.1057823356026226</v>
      </c>
      <c r="K147" s="85">
        <v>2.5812872329173508E-2</v>
      </c>
      <c r="L147" s="84">
        <v>6.3267317467771622E-3</v>
      </c>
      <c r="M147" s="86">
        <v>6584578.4663771149</v>
      </c>
      <c r="N147" s="86">
        <v>860661.66758901626</v>
      </c>
      <c r="O147" s="84">
        <v>0.15036236511530718</v>
      </c>
      <c r="P147" s="88">
        <v>1161932.9814607424</v>
      </c>
      <c r="Q147" s="88">
        <v>151657.03701524949</v>
      </c>
      <c r="R147" s="84">
        <v>0.15011446907061518</v>
      </c>
    </row>
    <row r="148" spans="1:18">
      <c r="A148" s="954" t="s">
        <v>284</v>
      </c>
      <c r="B148" s="954" t="s">
        <v>278</v>
      </c>
      <c r="C148" s="954" t="s">
        <v>353</v>
      </c>
      <c r="D148" s="235" t="s">
        <v>86</v>
      </c>
      <c r="E148" s="80">
        <v>17129737.015306756</v>
      </c>
      <c r="F148" s="80">
        <v>946128.86083614826</v>
      </c>
      <c r="G148" s="81">
        <v>5.8462170599131003E-2</v>
      </c>
      <c r="H148" s="230">
        <v>3.6222058880305816</v>
      </c>
      <c r="I148" s="230">
        <v>6.2990700895072749E-2</v>
      </c>
      <c r="J148" s="82">
        <v>9.34766672936159</v>
      </c>
      <c r="K148" s="82">
        <v>0.1522613943892388</v>
      </c>
      <c r="L148" s="81">
        <v>1.6558421172599307E-2</v>
      </c>
      <c r="M148" s="83">
        <v>160123072.78069666</v>
      </c>
      <c r="N148" s="83">
        <v>11308236.017975599</v>
      </c>
      <c r="O148" s="81">
        <v>7.5988633015175097E-2</v>
      </c>
      <c r="P148" s="80">
        <v>34346340.633111075</v>
      </c>
      <c r="Q148" s="80">
        <v>1422578.463777706</v>
      </c>
      <c r="R148" s="81">
        <v>4.3208259629051685E-2</v>
      </c>
    </row>
    <row r="149" spans="1:18">
      <c r="A149" s="954" t="s">
        <v>284</v>
      </c>
      <c r="B149" s="954" t="s">
        <v>278</v>
      </c>
      <c r="C149" s="954" t="s">
        <v>353</v>
      </c>
      <c r="D149" s="87" t="s">
        <v>328</v>
      </c>
      <c r="E149" s="88">
        <v>197105.29404962366</v>
      </c>
      <c r="F149" s="88">
        <v>37422.93598572677</v>
      </c>
      <c r="G149" s="84">
        <v>0.23435861318350512</v>
      </c>
      <c r="H149" s="231">
        <v>4.1679329696105119E-2</v>
      </c>
      <c r="I149" s="231">
        <v>6.5608401408800004E-3</v>
      </c>
      <c r="J149" s="85">
        <v>23.237424937307594</v>
      </c>
      <c r="K149" s="85">
        <v>0.7747428230714597</v>
      </c>
      <c r="L149" s="84">
        <v>3.4490218894227785E-2</v>
      </c>
      <c r="M149" s="86">
        <v>4580219.4752240712</v>
      </c>
      <c r="N149" s="86">
        <v>993325.42678312445</v>
      </c>
      <c r="O149" s="84">
        <v>0.27693191194617972</v>
      </c>
      <c r="P149" s="88">
        <v>502994.99607004039</v>
      </c>
      <c r="Q149" s="88">
        <v>115921.49018259376</v>
      </c>
      <c r="R149" s="84">
        <v>0.29948185142979394</v>
      </c>
    </row>
    <row r="150" spans="1:18">
      <c r="A150" s="954" t="s">
        <v>284</v>
      </c>
      <c r="B150" s="954" t="s">
        <v>278</v>
      </c>
      <c r="C150" s="954" t="s">
        <v>353</v>
      </c>
      <c r="D150" s="235" t="s">
        <v>97</v>
      </c>
      <c r="E150" s="80">
        <v>482892.06379977404</v>
      </c>
      <c r="F150" s="80">
        <v>-38425.217061383184</v>
      </c>
      <c r="G150" s="81">
        <v>-7.3707928879528165E-2</v>
      </c>
      <c r="H150" s="230">
        <v>0.10211099418606326</v>
      </c>
      <c r="I150" s="230">
        <v>-1.2540841526151203E-2</v>
      </c>
      <c r="J150" s="82">
        <v>14.950213308738109</v>
      </c>
      <c r="K150" s="82">
        <v>1.0838204037012389</v>
      </c>
      <c r="L150" s="81">
        <v>7.8161668367809536E-2</v>
      </c>
      <c r="M150" s="83">
        <v>7219339.3589033941</v>
      </c>
      <c r="N150" s="83">
        <v>-9450.8857028698549</v>
      </c>
      <c r="O150" s="81">
        <v>-1.3073952048783819E-3</v>
      </c>
      <c r="P150" s="80">
        <v>601818.94248851447</v>
      </c>
      <c r="Q150" s="80">
        <v>-43196.567495227209</v>
      </c>
      <c r="R150" s="81">
        <v>-6.6969812084543556E-2</v>
      </c>
    </row>
    <row r="151" spans="1:18">
      <c r="A151" s="954" t="s">
        <v>284</v>
      </c>
      <c r="B151" s="954" t="s">
        <v>278</v>
      </c>
      <c r="C151" s="954" t="s">
        <v>353</v>
      </c>
      <c r="D151" s="87" t="s">
        <v>88</v>
      </c>
      <c r="E151" s="88">
        <v>7504916.3802762926</v>
      </c>
      <c r="F151" s="88">
        <v>410422.48787614051</v>
      </c>
      <c r="G151" s="84">
        <v>5.7850848009862711E-2</v>
      </c>
      <c r="H151" s="231">
        <v>1.5869684559385007</v>
      </c>
      <c r="I151" s="231">
        <v>2.6696471727404747E-2</v>
      </c>
      <c r="J151" s="85">
        <v>6.2007300418617763</v>
      </c>
      <c r="K151" s="85">
        <v>-0.2000873294424057</v>
      </c>
      <c r="L151" s="84">
        <v>-3.1259652921738872E-2</v>
      </c>
      <c r="M151" s="86">
        <v>46535960.460839748</v>
      </c>
      <c r="N151" s="86">
        <v>1125400.713753432</v>
      </c>
      <c r="O151" s="84">
        <v>2.4782797658107293E-2</v>
      </c>
      <c r="P151" s="88">
        <v>13364103.440099865</v>
      </c>
      <c r="Q151" s="88">
        <v>803305.1623635795</v>
      </c>
      <c r="R151" s="84">
        <v>6.3953352693149973E-2</v>
      </c>
    </row>
    <row r="152" spans="1:18">
      <c r="A152" s="954" t="s">
        <v>284</v>
      </c>
      <c r="B152" s="954" t="s">
        <v>278</v>
      </c>
      <c r="C152" s="954" t="s">
        <v>353</v>
      </c>
      <c r="D152" s="235" t="s">
        <v>329</v>
      </c>
      <c r="E152" s="80">
        <v>51828.491849408369</v>
      </c>
      <c r="F152" s="80">
        <v>11103.910072030849</v>
      </c>
      <c r="G152" s="81">
        <v>0.27265866431068086</v>
      </c>
      <c r="H152" s="230">
        <v>1.0959506744144263E-2</v>
      </c>
      <c r="I152" s="230">
        <v>2.0030646103334961E-3</v>
      </c>
      <c r="J152" s="82">
        <v>5.3875591811499541</v>
      </c>
      <c r="K152" s="82">
        <v>-0.97632402526121709</v>
      </c>
      <c r="L152" s="81">
        <v>-0.15341639586937081</v>
      </c>
      <c r="M152" s="83">
        <v>279229.06710843561</v>
      </c>
      <c r="N152" s="83">
        <v>20062.585047264409</v>
      </c>
      <c r="O152" s="81">
        <v>7.7411958860208727E-2</v>
      </c>
      <c r="P152" s="80">
        <v>49188.740915833259</v>
      </c>
      <c r="Q152" s="80">
        <v>1777.9538324835157</v>
      </c>
      <c r="R152" s="81">
        <v>3.7501040203315197E-2</v>
      </c>
    </row>
    <row r="153" spans="1:18">
      <c r="A153" s="954" t="s">
        <v>284</v>
      </c>
      <c r="B153" s="954" t="s">
        <v>278</v>
      </c>
      <c r="C153" s="954" t="s">
        <v>353</v>
      </c>
      <c r="D153" s="87" t="s">
        <v>99</v>
      </c>
      <c r="E153" s="88">
        <v>1413362.3880582799</v>
      </c>
      <c r="F153" s="88">
        <v>29463.939294936834</v>
      </c>
      <c r="G153" s="84">
        <v>2.129053567569638E-2</v>
      </c>
      <c r="H153" s="231">
        <v>0.29886562527906885</v>
      </c>
      <c r="I153" s="231">
        <v>-5.4912480014487897E-3</v>
      </c>
      <c r="J153" s="85">
        <v>5.0483504175449516</v>
      </c>
      <c r="K153" s="85">
        <v>0.15990085805881904</v>
      </c>
      <c r="L153" s="84">
        <v>3.2709933101084838E-2</v>
      </c>
      <c r="M153" s="86">
        <v>7135148.6018963465</v>
      </c>
      <c r="N153" s="86">
        <v>370030.83966564015</v>
      </c>
      <c r="O153" s="84">
        <v>5.4696880774419435E-2</v>
      </c>
      <c r="P153" s="88">
        <v>1226099.6829110603</v>
      </c>
      <c r="Q153" s="88">
        <v>53648.394467248581</v>
      </c>
      <c r="R153" s="84">
        <v>4.5757461308653435E-2</v>
      </c>
    </row>
    <row r="154" spans="1:18">
      <c r="A154" s="954" t="s">
        <v>284</v>
      </c>
      <c r="B154" s="954" t="s">
        <v>278</v>
      </c>
      <c r="C154" s="954" t="s">
        <v>353</v>
      </c>
      <c r="D154" s="235" t="s">
        <v>104</v>
      </c>
      <c r="E154" s="80">
        <v>647720.49848073442</v>
      </c>
      <c r="F154" s="80">
        <v>76511.900407127105</v>
      </c>
      <c r="G154" s="81">
        <v>0.13394738921151114</v>
      </c>
      <c r="H154" s="230">
        <v>0.136965150212086</v>
      </c>
      <c r="I154" s="230">
        <v>1.1340858158008504E-2</v>
      </c>
      <c r="J154" s="82">
        <v>5.8487072091545143</v>
      </c>
      <c r="K154" s="82">
        <v>0.1059278714939369</v>
      </c>
      <c r="L154" s="81">
        <v>1.8445401654086275E-2</v>
      </c>
      <c r="M154" s="83">
        <v>3788327.5489814272</v>
      </c>
      <c r="N154" s="83">
        <v>508002.61447024951</v>
      </c>
      <c r="O154" s="81">
        <v>0.15486350426011997</v>
      </c>
      <c r="P154" s="80">
        <v>560871.43355250615</v>
      </c>
      <c r="Q154" s="80">
        <v>90705.884507602314</v>
      </c>
      <c r="R154" s="81">
        <v>0.19292328987494428</v>
      </c>
    </row>
    <row r="155" spans="1:18">
      <c r="A155" s="954" t="s">
        <v>284</v>
      </c>
      <c r="B155" s="954" t="s">
        <v>278</v>
      </c>
      <c r="C155" s="954" t="s">
        <v>353</v>
      </c>
      <c r="D155" s="87" t="s">
        <v>330</v>
      </c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</row>
    <row r="156" spans="1:18">
      <c r="A156" s="954" t="s">
        <v>284</v>
      </c>
      <c r="B156" s="954" t="s">
        <v>278</v>
      </c>
      <c r="C156" s="954" t="s">
        <v>353</v>
      </c>
      <c r="D156" s="235" t="s">
        <v>87</v>
      </c>
      <c r="E156" s="80">
        <v>7023420.3264534827</v>
      </c>
      <c r="F156" s="80">
        <v>256480.92187587637</v>
      </c>
      <c r="G156" s="81">
        <v>3.7902056829764968E-2</v>
      </c>
      <c r="H156" s="230">
        <v>1.4851526580857959</v>
      </c>
      <c r="I156" s="230">
        <v>-3.0811936801358186E-3</v>
      </c>
      <c r="J156" s="82">
        <v>5.1787735757513502</v>
      </c>
      <c r="K156" s="82">
        <v>5.1531112584857652E-2</v>
      </c>
      <c r="L156" s="81">
        <v>1.0050453622010487E-2</v>
      </c>
      <c r="M156" s="83">
        <v>36372703.598032221</v>
      </c>
      <c r="N156" s="83">
        <v>1676964.5372073352</v>
      </c>
      <c r="O156" s="81">
        <v>4.8333443316121875E-2</v>
      </c>
      <c r="P156" s="80">
        <v>7600604.5479268571</v>
      </c>
      <c r="Q156" s="80">
        <v>257972.47755873669</v>
      </c>
      <c r="R156" s="81">
        <v>3.5133515486879534E-2</v>
      </c>
    </row>
    <row r="157" spans="1:18">
      <c r="A157" s="954" t="s">
        <v>284</v>
      </c>
      <c r="B157" s="954" t="s">
        <v>278</v>
      </c>
      <c r="C157" s="954" t="s">
        <v>353</v>
      </c>
      <c r="D157" s="87" t="s">
        <v>109</v>
      </c>
      <c r="E157" s="88">
        <v>8729375.5661261156</v>
      </c>
      <c r="F157" s="88">
        <v>82017.314879976213</v>
      </c>
      <c r="G157" s="84">
        <v>9.4846671662015391E-3</v>
      </c>
      <c r="H157" s="231">
        <v>1.8458891427345165</v>
      </c>
      <c r="I157" s="231">
        <v>-5.5899909661358604E-2</v>
      </c>
      <c r="J157" s="85">
        <v>3.3601943149271518</v>
      </c>
      <c r="K157" s="85">
        <v>0.10645015594890506</v>
      </c>
      <c r="L157" s="84">
        <v>3.2716203471367257E-2</v>
      </c>
      <c r="M157" s="86">
        <v>29332398.150160961</v>
      </c>
      <c r="N157" s="86">
        <v>1196106.7495764866</v>
      </c>
      <c r="O157" s="84">
        <v>4.251117293843637E-2</v>
      </c>
      <c r="P157" s="88">
        <v>6846390.1989740077</v>
      </c>
      <c r="Q157" s="88">
        <v>145641.87079578545</v>
      </c>
      <c r="R157" s="84">
        <v>2.1735165038705772E-2</v>
      </c>
    </row>
    <row r="158" spans="1:18">
      <c r="A158" s="954" t="s">
        <v>284</v>
      </c>
      <c r="B158" s="954" t="s">
        <v>278</v>
      </c>
      <c r="C158" s="954" t="s">
        <v>353</v>
      </c>
      <c r="D158" s="235" t="s">
        <v>110</v>
      </c>
      <c r="E158" s="80">
        <v>197460.48382651852</v>
      </c>
      <c r="F158" s="80">
        <v>26701.584494488226</v>
      </c>
      <c r="G158" s="81">
        <v>0.15637009022041434</v>
      </c>
      <c r="H158" s="230">
        <v>4.1754437124788185E-2</v>
      </c>
      <c r="I158" s="230">
        <v>4.1999151640464347E-3</v>
      </c>
      <c r="J158" s="82">
        <v>12.733944016335718</v>
      </c>
      <c r="K158" s="82">
        <v>-0.14717034724985822</v>
      </c>
      <c r="L158" s="81">
        <v>-1.1425280693563536E-2</v>
      </c>
      <c r="M158" s="83">
        <v>2514450.7464854512</v>
      </c>
      <c r="N158" s="83">
        <v>314885.83558957232</v>
      </c>
      <c r="O158" s="81">
        <v>0.14315823735400465</v>
      </c>
      <c r="P158" s="80">
        <v>453116.80724300945</v>
      </c>
      <c r="Q158" s="80">
        <v>49713.128180069209</v>
      </c>
      <c r="R158" s="81">
        <v>0.12323419631557901</v>
      </c>
    </row>
    <row r="159" spans="1:18">
      <c r="A159" s="954" t="s">
        <v>284</v>
      </c>
      <c r="B159" s="954" t="s">
        <v>278</v>
      </c>
      <c r="C159" s="954" t="s">
        <v>353</v>
      </c>
      <c r="D159" s="87" t="s">
        <v>331</v>
      </c>
      <c r="E159" s="88">
        <v>11737.931388040488</v>
      </c>
      <c r="F159" s="88">
        <v>-9975.3677029944301</v>
      </c>
      <c r="G159" s="84">
        <v>-0.45941280784517463</v>
      </c>
      <c r="H159" s="231">
        <v>2.4820698735226812E-3</v>
      </c>
      <c r="I159" s="231">
        <v>-2.2932746077559529E-3</v>
      </c>
      <c r="J159" s="85">
        <v>29.174340678369852</v>
      </c>
      <c r="K159" s="85">
        <v>7.4975694572653744</v>
      </c>
      <c r="L159" s="84">
        <v>0.34588036109205</v>
      </c>
      <c r="M159" s="86">
        <v>342446.40917402389</v>
      </c>
      <c r="N159" s="86">
        <v>-128227.80767775583</v>
      </c>
      <c r="O159" s="84">
        <v>-0.27243431462092627</v>
      </c>
      <c r="P159" s="88">
        <v>41437.541159765591</v>
      </c>
      <c r="Q159" s="88">
        <v>-12853.892878988067</v>
      </c>
      <c r="R159" s="84">
        <v>-0.23675729157960454</v>
      </c>
    </row>
    <row r="160" spans="1:18">
      <c r="A160" s="954" t="s">
        <v>284</v>
      </c>
      <c r="B160" s="954" t="s">
        <v>278</v>
      </c>
      <c r="C160" s="954" t="s">
        <v>353</v>
      </c>
      <c r="D160" s="235" t="s">
        <v>332</v>
      </c>
      <c r="E160" s="80">
        <v>43218.828767597319</v>
      </c>
      <c r="F160" s="80">
        <v>12984.988210586074</v>
      </c>
      <c r="G160" s="81">
        <v>0.42948523810928307</v>
      </c>
      <c r="H160" s="230">
        <v>9.1389316657861756E-3</v>
      </c>
      <c r="I160" s="230">
        <v>2.4896885891597959E-3</v>
      </c>
      <c r="J160" s="82">
        <v>18.819862708279938</v>
      </c>
      <c r="K160" s="82">
        <v>-1.3695311268503865</v>
      </c>
      <c r="L160" s="81">
        <v>-6.7834187496374931E-2</v>
      </c>
      <c r="M160" s="83">
        <v>813372.42381884099</v>
      </c>
      <c r="N160" s="83">
        <v>202969.50966480502</v>
      </c>
      <c r="O160" s="81">
        <v>0.33251726844407792</v>
      </c>
      <c r="P160" s="80">
        <v>111591.49511056476</v>
      </c>
      <c r="Q160" s="80">
        <v>48712.862442228099</v>
      </c>
      <c r="R160" s="81">
        <v>0.77471249572445111</v>
      </c>
    </row>
    <row r="161" spans="1:18">
      <c r="A161" s="954" t="s">
        <v>284</v>
      </c>
      <c r="B161" s="954" t="s">
        <v>278</v>
      </c>
      <c r="C161" s="954" t="s">
        <v>353</v>
      </c>
      <c r="D161" s="87" t="s">
        <v>333</v>
      </c>
      <c r="E161" s="88">
        <v>4489.1898426337384</v>
      </c>
      <c r="F161" s="88">
        <v>866.26138643695776</v>
      </c>
      <c r="G161" s="84">
        <v>0.23910529752672169</v>
      </c>
      <c r="H161" s="231">
        <v>9.4927142582193415E-4</v>
      </c>
      <c r="I161" s="231">
        <v>1.524910131894834E-4</v>
      </c>
      <c r="J161" s="85">
        <v>6.7782464156921254</v>
      </c>
      <c r="K161" s="85">
        <v>7.9576498142506225E-2</v>
      </c>
      <c r="L161" s="84">
        <v>1.1879447580186992E-2</v>
      </c>
      <c r="M161" s="86">
        <v>30428.834960193635</v>
      </c>
      <c r="N161" s="86">
        <v>6160.0330972337761</v>
      </c>
      <c r="O161" s="84">
        <v>0.2538251839550224</v>
      </c>
      <c r="P161" s="88">
        <v>3144.7139853239059</v>
      </c>
      <c r="Q161" s="88">
        <v>626.30851519107819</v>
      </c>
      <c r="R161" s="84">
        <v>0.24869248523274726</v>
      </c>
    </row>
    <row r="162" spans="1:18">
      <c r="A162" s="954" t="s">
        <v>284</v>
      </c>
      <c r="B162" s="954" t="s">
        <v>278</v>
      </c>
      <c r="C162" s="954" t="s">
        <v>353</v>
      </c>
      <c r="D162" s="235" t="s">
        <v>334</v>
      </c>
      <c r="E162" s="80">
        <v>79516.998738484253</v>
      </c>
      <c r="F162" s="80">
        <v>713.32825961717754</v>
      </c>
      <c r="G162" s="81">
        <v>9.0519674436798231E-3</v>
      </c>
      <c r="H162" s="230">
        <v>1.6814440336806305E-2</v>
      </c>
      <c r="I162" s="230">
        <v>-5.1662811796998262E-4</v>
      </c>
      <c r="J162" s="82">
        <v>15.610782224742737</v>
      </c>
      <c r="K162" s="82">
        <v>0.21269535907119774</v>
      </c>
      <c r="L162" s="81">
        <v>1.3813102947573331E-2</v>
      </c>
      <c r="M162" s="83">
        <v>1241322.5504716206</v>
      </c>
      <c r="N162" s="83">
        <v>27896.78710426949</v>
      </c>
      <c r="O162" s="81">
        <v>2.299010614943079E-2</v>
      </c>
      <c r="P162" s="80">
        <v>201193.16373510784</v>
      </c>
      <c r="Q162" s="80">
        <v>10405.787615934416</v>
      </c>
      <c r="R162" s="81">
        <v>5.4541279552136328E-2</v>
      </c>
    </row>
    <row r="163" spans="1:18">
      <c r="A163" s="954" t="s">
        <v>284</v>
      </c>
      <c r="B163" s="954" t="s">
        <v>278</v>
      </c>
      <c r="C163" s="954" t="s">
        <v>353</v>
      </c>
      <c r="D163" s="87" t="s">
        <v>335</v>
      </c>
      <c r="E163" s="88">
        <v>13240.178427541034</v>
      </c>
      <c r="F163" s="88">
        <v>-2244.4327306919404</v>
      </c>
      <c r="G163" s="84">
        <v>-0.1449460181955298</v>
      </c>
      <c r="H163" s="231">
        <v>2.7997307965650507E-3</v>
      </c>
      <c r="I163" s="231">
        <v>-6.0575595739136923E-4</v>
      </c>
      <c r="J163" s="85">
        <v>10.049095479783444</v>
      </c>
      <c r="K163" s="85">
        <v>2.9565005526206889E-2</v>
      </c>
      <c r="L163" s="84">
        <v>2.9507376221038525E-3</v>
      </c>
      <c r="M163" s="86">
        <v>133051.81718772888</v>
      </c>
      <c r="N163" s="86">
        <v>-22096.71619421005</v>
      </c>
      <c r="O163" s="84">
        <v>-0.14242297824248953</v>
      </c>
      <c r="P163" s="88">
        <v>21472.822149015268</v>
      </c>
      <c r="Q163" s="88">
        <v>-2241.9029842940326</v>
      </c>
      <c r="R163" s="84">
        <v>-9.4536325919506184E-2</v>
      </c>
    </row>
    <row r="164" spans="1:18">
      <c r="A164" s="954" t="s">
        <v>284</v>
      </c>
      <c r="B164" s="954" t="s">
        <v>278</v>
      </c>
      <c r="C164" s="954" t="s">
        <v>353</v>
      </c>
      <c r="D164" s="235" t="s">
        <v>336</v>
      </c>
      <c r="E164" s="80">
        <v>56055581.745414205</v>
      </c>
      <c r="F164" s="80">
        <v>2241908.3024965078</v>
      </c>
      <c r="G164" s="81">
        <v>4.1660569871235217E-2</v>
      </c>
      <c r="H164" s="230">
        <v>11.853355254303233</v>
      </c>
      <c r="I164" s="230">
        <v>1.8266195954188547E-2</v>
      </c>
      <c r="J164" s="82">
        <v>6.2973165354037537</v>
      </c>
      <c r="K164" s="82">
        <v>-0.11125154955883332</v>
      </c>
      <c r="L164" s="81">
        <v>-1.7359813937200732E-2</v>
      </c>
      <c r="M164" s="83">
        <v>352999741.82707369</v>
      </c>
      <c r="N164" s="83">
        <v>8131151.6661925912</v>
      </c>
      <c r="O164" s="81">
        <v>2.3577536192552099E-2</v>
      </c>
      <c r="P164" s="80">
        <v>82356170.685804069</v>
      </c>
      <c r="Q164" s="80">
        <v>4340165.7601846606</v>
      </c>
      <c r="R164" s="81">
        <v>5.56317356204356E-2</v>
      </c>
    </row>
    <row r="165" spans="1:18">
      <c r="A165" s="954" t="s">
        <v>284</v>
      </c>
      <c r="B165" s="954" t="s">
        <v>278</v>
      </c>
      <c r="C165" s="954" t="s">
        <v>353</v>
      </c>
      <c r="D165" s="87" t="s">
        <v>337</v>
      </c>
      <c r="E165" s="88">
        <v>8312864.1177294161</v>
      </c>
      <c r="F165" s="88">
        <v>373427.23277812544</v>
      </c>
      <c r="G165" s="84">
        <v>4.7034473375049249E-2</v>
      </c>
      <c r="H165" s="231">
        <v>1.7578148063062027</v>
      </c>
      <c r="I165" s="231">
        <v>1.1716898565131251E-2</v>
      </c>
      <c r="J165" s="85">
        <v>5.2263585521979596</v>
      </c>
      <c r="K165" s="85">
        <v>-0.37704007772736148</v>
      </c>
      <c r="L165" s="84">
        <v>-6.7287748494949826E-2</v>
      </c>
      <c r="M165" s="86">
        <v>43446008.47495468</v>
      </c>
      <c r="N165" s="86">
        <v>-1041821.2885599434</v>
      </c>
      <c r="O165" s="84">
        <v>-2.3418118934953359E-2</v>
      </c>
      <c r="P165" s="88">
        <v>14736200.891007392</v>
      </c>
      <c r="Q165" s="88">
        <v>664440.57103325985</v>
      </c>
      <c r="R165" s="84">
        <v>4.7218013661739319E-2</v>
      </c>
    </row>
    <row r="166" spans="1:18">
      <c r="A166" s="954" t="s">
        <v>284</v>
      </c>
      <c r="B166" s="954" t="s">
        <v>278</v>
      </c>
      <c r="C166" s="954" t="s">
        <v>353</v>
      </c>
      <c r="D166" s="235" t="s">
        <v>338</v>
      </c>
      <c r="E166" s="80">
        <v>8823518.6998547968</v>
      </c>
      <c r="F166" s="80">
        <v>302203.16825444251</v>
      </c>
      <c r="G166" s="81">
        <v>3.5464379547237225E-2</v>
      </c>
      <c r="H166" s="230">
        <v>1.8657963843346046</v>
      </c>
      <c r="I166" s="230">
        <v>-8.2724490773957715E-3</v>
      </c>
      <c r="J166" s="82">
        <v>6.7038672421080445</v>
      </c>
      <c r="K166" s="82">
        <v>-0.21076652027449772</v>
      </c>
      <c r="L166" s="81">
        <v>-3.0481226846911832E-2</v>
      </c>
      <c r="M166" s="83">
        <v>59151697.972084336</v>
      </c>
      <c r="N166" s="83">
        <v>229921.89736578614</v>
      </c>
      <c r="O166" s="81">
        <v>3.9021549023611031E-3</v>
      </c>
      <c r="P166" s="80">
        <v>16649634.018153727</v>
      </c>
      <c r="Q166" s="80">
        <v>540579.36248187348</v>
      </c>
      <c r="R166" s="81">
        <v>3.355748515581207E-2</v>
      </c>
    </row>
    <row r="167" spans="1:18">
      <c r="A167" s="954" t="s">
        <v>284</v>
      </c>
      <c r="B167" s="954" t="s">
        <v>249</v>
      </c>
      <c r="C167" s="954" t="s">
        <v>345</v>
      </c>
      <c r="D167" s="87" t="s">
        <v>312</v>
      </c>
      <c r="E167" s="88">
        <v>16144004.230641594</v>
      </c>
      <c r="F167" s="88">
        <v>605035.3084893506</v>
      </c>
      <c r="G167" s="84">
        <v>3.8936644478824882E-2</v>
      </c>
      <c r="H167" s="231">
        <v>3.7016652638694265</v>
      </c>
      <c r="I167" s="231">
        <v>0.18037626114826288</v>
      </c>
      <c r="J167" s="85">
        <v>5.3913268476808236</v>
      </c>
      <c r="K167" s="85">
        <v>-9.4575131543508384E-2</v>
      </c>
      <c r="L167" s="84">
        <v>-1.7239668499669521E-2</v>
      </c>
      <c r="M167" s="86">
        <v>87037603.437730819</v>
      </c>
      <c r="N167" s="86">
        <v>1792343.0725904405</v>
      </c>
      <c r="O167" s="84">
        <v>2.1025721135850845E-2</v>
      </c>
      <c r="P167" s="88">
        <v>16531382.146028811</v>
      </c>
      <c r="Q167" s="88">
        <v>619362.64406361431</v>
      </c>
      <c r="R167" s="84">
        <v>3.8924200915359648E-2</v>
      </c>
    </row>
    <row r="168" spans="1:18">
      <c r="A168" s="954" t="s">
        <v>284</v>
      </c>
      <c r="B168" s="954" t="s">
        <v>249</v>
      </c>
      <c r="C168" s="954" t="s">
        <v>345</v>
      </c>
      <c r="D168" s="235" t="s">
        <v>313</v>
      </c>
      <c r="E168" s="80">
        <v>36087945.707180157</v>
      </c>
      <c r="F168" s="80">
        <v>-456340.53145772219</v>
      </c>
      <c r="G168" s="81">
        <v>-1.2487329167623426E-2</v>
      </c>
      <c r="H168" s="230">
        <v>8.2746196767668732</v>
      </c>
      <c r="I168" s="230">
        <v>-6.6886834654695804E-3</v>
      </c>
      <c r="J168" s="82">
        <v>4.5131123284758274</v>
      </c>
      <c r="K168" s="82">
        <v>-0.24405935365268405</v>
      </c>
      <c r="L168" s="81">
        <v>-5.1303457171737822E-2</v>
      </c>
      <c r="M168" s="83">
        <v>162868952.68044108</v>
      </c>
      <c r="N168" s="83">
        <v>-10978490.95760569</v>
      </c>
      <c r="O168" s="81">
        <v>-6.3150143182220661E-2</v>
      </c>
      <c r="P168" s="80">
        <v>46278102.917643465</v>
      </c>
      <c r="Q168" s="80">
        <v>-1443423.1396810114</v>
      </c>
      <c r="R168" s="81">
        <v>-3.0246793406127244E-2</v>
      </c>
    </row>
    <row r="169" spans="1:18">
      <c r="A169" s="954" t="s">
        <v>284</v>
      </c>
      <c r="B169" s="954" t="s">
        <v>249</v>
      </c>
      <c r="C169" s="954" t="s">
        <v>345</v>
      </c>
      <c r="D169" s="87" t="s">
        <v>314</v>
      </c>
      <c r="E169" s="88">
        <v>2596519.2856606827</v>
      </c>
      <c r="F169" s="88">
        <v>-84658.656262733974</v>
      </c>
      <c r="G169" s="84">
        <v>-3.1575172590746346E-2</v>
      </c>
      <c r="H169" s="231">
        <v>0.59535695787631915</v>
      </c>
      <c r="I169" s="231">
        <v>-1.222533722526753E-2</v>
      </c>
      <c r="J169" s="85">
        <v>6.6901881927941425</v>
      </c>
      <c r="K169" s="85">
        <v>-0.1537284741329632</v>
      </c>
      <c r="L169" s="84">
        <v>-2.2462061070358814E-2</v>
      </c>
      <c r="M169" s="86">
        <v>17371202.66728938</v>
      </c>
      <c r="N169" s="86">
        <v>-978555.73643760756</v>
      </c>
      <c r="O169" s="84">
        <v>-5.3327990206064775E-2</v>
      </c>
      <c r="P169" s="88">
        <v>2307948.9265646581</v>
      </c>
      <c r="Q169" s="88">
        <v>-46149.680565425195</v>
      </c>
      <c r="R169" s="84">
        <v>-1.9603970889599632E-2</v>
      </c>
    </row>
    <row r="170" spans="1:18">
      <c r="A170" s="954" t="s">
        <v>284</v>
      </c>
      <c r="B170" s="954" t="s">
        <v>249</v>
      </c>
      <c r="C170" s="954" t="s">
        <v>345</v>
      </c>
      <c r="D170" s="235" t="s">
        <v>315</v>
      </c>
      <c r="E170" s="80">
        <v>118117.13748552641</v>
      </c>
      <c r="F170" s="80">
        <v>-25092.356410789595</v>
      </c>
      <c r="G170" s="81">
        <v>-0.17521433620145685</v>
      </c>
      <c r="H170" s="230">
        <v>2.7083126258601462E-2</v>
      </c>
      <c r="I170" s="230">
        <v>-5.3696071543253322E-3</v>
      </c>
      <c r="J170" s="82">
        <v>6.399606343484245</v>
      </c>
      <c r="K170" s="82">
        <v>-0.16585480850653589</v>
      </c>
      <c r="L170" s="81">
        <v>-2.526171500630163E-2</v>
      </c>
      <c r="M170" s="83">
        <v>755903.18232657551</v>
      </c>
      <c r="N170" s="83">
        <v>-184333.18644594809</v>
      </c>
      <c r="O170" s="81">
        <v>-0.19604983658161898</v>
      </c>
      <c r="P170" s="80">
        <v>163141.93886888027</v>
      </c>
      <c r="Q170" s="80">
        <v>-40267.37026464814</v>
      </c>
      <c r="R170" s="81">
        <v>-0.19796227830563326</v>
      </c>
    </row>
    <row r="171" spans="1:18">
      <c r="A171" s="954" t="s">
        <v>284</v>
      </c>
      <c r="B171" s="954" t="s">
        <v>249</v>
      </c>
      <c r="C171" s="954" t="s">
        <v>345</v>
      </c>
      <c r="D171" s="87" t="s">
        <v>316</v>
      </c>
      <c r="E171" s="88">
        <v>251445.30895939565</v>
      </c>
      <c r="F171" s="88">
        <v>-60955.29440407423</v>
      </c>
      <c r="G171" s="84">
        <v>-0.19511900344556746</v>
      </c>
      <c r="H171" s="231">
        <v>5.7653996656622554E-2</v>
      </c>
      <c r="I171" s="231">
        <v>-1.3139169516650055E-2</v>
      </c>
      <c r="J171" s="85">
        <v>15.579542487069453</v>
      </c>
      <c r="K171" s="85">
        <v>1.518475083333632</v>
      </c>
      <c r="L171" s="84">
        <v>0.10799145183886931</v>
      </c>
      <c r="M171" s="86">
        <v>3917402.87410721</v>
      </c>
      <c r="N171" s="86">
        <v>-475283.06675427966</v>
      </c>
      <c r="O171" s="84">
        <v>-0.10819873607013834</v>
      </c>
      <c r="P171" s="88">
        <v>371859.57796868874</v>
      </c>
      <c r="Q171" s="88">
        <v>-82935.636251265882</v>
      </c>
      <c r="R171" s="84">
        <v>-0.18235819915896334</v>
      </c>
    </row>
    <row r="172" spans="1:18">
      <c r="A172" s="954" t="s">
        <v>284</v>
      </c>
      <c r="B172" s="954" t="s">
        <v>249</v>
      </c>
      <c r="C172" s="954" t="s">
        <v>345</v>
      </c>
      <c r="D172" s="235" t="s">
        <v>96</v>
      </c>
      <c r="E172" s="80">
        <v>320410.22053646791</v>
      </c>
      <c r="F172" s="80">
        <v>-29009.653463633615</v>
      </c>
      <c r="G172" s="81">
        <v>-8.3022333937494308E-2</v>
      </c>
      <c r="H172" s="230">
        <v>7.3466989143711942E-2</v>
      </c>
      <c r="I172" s="230">
        <v>-5.7151217037272883E-3</v>
      </c>
      <c r="J172" s="82">
        <v>11.134542785685403</v>
      </c>
      <c r="K172" s="82">
        <v>0.23329271524514361</v>
      </c>
      <c r="L172" s="81">
        <v>2.1400547069160284E-2</v>
      </c>
      <c r="M172" s="83">
        <v>3567621.3095341977</v>
      </c>
      <c r="N172" s="83">
        <v>-241492.1165226358</v>
      </c>
      <c r="O172" s="81">
        <v>-6.3398510233554972E-2</v>
      </c>
      <c r="P172" s="80">
        <v>686329.03465654305</v>
      </c>
      <c r="Q172" s="80">
        <v>-72983.656595046166</v>
      </c>
      <c r="R172" s="81">
        <v>-9.6118051806490745E-2</v>
      </c>
    </row>
    <row r="173" spans="1:18">
      <c r="A173" s="954" t="s">
        <v>284</v>
      </c>
      <c r="B173" s="954" t="s">
        <v>249</v>
      </c>
      <c r="C173" s="954" t="s">
        <v>345</v>
      </c>
      <c r="D173" s="87" t="s">
        <v>317</v>
      </c>
      <c r="E173" s="88">
        <v>630163.77639327489</v>
      </c>
      <c r="F173" s="88">
        <v>-20139.638156841043</v>
      </c>
      <c r="G173" s="84">
        <v>-3.0969602352117088E-2</v>
      </c>
      <c r="H173" s="231">
        <v>0.14449050733004309</v>
      </c>
      <c r="I173" s="231">
        <v>-2.8748856737919881E-3</v>
      </c>
      <c r="J173" s="85">
        <v>10.43761527954134</v>
      </c>
      <c r="K173" s="85">
        <v>9.5052242065076342E-2</v>
      </c>
      <c r="L173" s="84">
        <v>9.1903952357510095E-3</v>
      </c>
      <c r="M173" s="86">
        <v>6577407.0610959185</v>
      </c>
      <c r="N173" s="86">
        <v>-148396.99737471435</v>
      </c>
      <c r="O173" s="84">
        <v>-2.2063830002276047E-2</v>
      </c>
      <c r="P173" s="88">
        <v>1141849.5131564147</v>
      </c>
      <c r="Q173" s="88">
        <v>-41575.019348153146</v>
      </c>
      <c r="R173" s="84">
        <v>-3.5131111622441098E-2</v>
      </c>
    </row>
    <row r="174" spans="1:18">
      <c r="A174" s="954" t="s">
        <v>284</v>
      </c>
      <c r="B174" s="954" t="s">
        <v>249</v>
      </c>
      <c r="C174" s="954" t="s">
        <v>345</v>
      </c>
      <c r="D174" s="235" t="s">
        <v>95</v>
      </c>
      <c r="E174" s="80">
        <v>642023.69960730243</v>
      </c>
      <c r="F174" s="80">
        <v>-50592.201002946822</v>
      </c>
      <c r="G174" s="81">
        <v>-7.304510473751917E-2</v>
      </c>
      <c r="H174" s="230">
        <v>0.1472098739237534</v>
      </c>
      <c r="I174" s="230">
        <v>-9.743960410248359E-3</v>
      </c>
      <c r="J174" s="82">
        <v>13.070989785764224</v>
      </c>
      <c r="K174" s="82">
        <v>-0.17650198752560797</v>
      </c>
      <c r="L174" s="81">
        <v>-1.3323426845335277E-2</v>
      </c>
      <c r="M174" s="83">
        <v>8391885.2197856084</v>
      </c>
      <c r="N174" s="83">
        <v>-783538.22559839673</v>
      </c>
      <c r="O174" s="81">
        <v>-8.5395320473474284E-2</v>
      </c>
      <c r="P174" s="80">
        <v>1832707.8665168844</v>
      </c>
      <c r="Q174" s="80">
        <v>-158768.71867479221</v>
      </c>
      <c r="R174" s="81">
        <v>-7.9724120210788701E-2</v>
      </c>
    </row>
    <row r="175" spans="1:18">
      <c r="A175" s="954" t="s">
        <v>284</v>
      </c>
      <c r="B175" s="954" t="s">
        <v>249</v>
      </c>
      <c r="C175" s="954" t="s">
        <v>345</v>
      </c>
      <c r="D175" s="87" t="s">
        <v>92</v>
      </c>
      <c r="E175" s="88">
        <v>814404.62001389381</v>
      </c>
      <c r="F175" s="88">
        <v>-12188.71858699061</v>
      </c>
      <c r="G175" s="84">
        <v>-1.4745725640157692E-2</v>
      </c>
      <c r="H175" s="231">
        <v>0.18673516493004549</v>
      </c>
      <c r="I175" s="231">
        <v>-5.7932469406521414E-4</v>
      </c>
      <c r="J175" s="85">
        <v>13.680420932961445</v>
      </c>
      <c r="K175" s="85">
        <v>0.30560667843190537</v>
      </c>
      <c r="L175" s="84">
        <v>2.2849414774370271E-2</v>
      </c>
      <c r="M175" s="86">
        <v>11141398.011538584</v>
      </c>
      <c r="N175" s="86">
        <v>85865.643720312044</v>
      </c>
      <c r="O175" s="84">
        <v>7.766757932911466E-3</v>
      </c>
      <c r="P175" s="88">
        <v>1618134.1679433153</v>
      </c>
      <c r="Q175" s="88">
        <v>-8115.8344351265114</v>
      </c>
      <c r="R175" s="84">
        <v>-4.9905207829404139E-3</v>
      </c>
    </row>
    <row r="176" spans="1:18">
      <c r="A176" s="954" t="s">
        <v>284</v>
      </c>
      <c r="B176" s="954" t="s">
        <v>249</v>
      </c>
      <c r="C176" s="954" t="s">
        <v>345</v>
      </c>
      <c r="D176" s="235" t="s">
        <v>318</v>
      </c>
      <c r="E176" s="80">
        <v>69604.182183692727</v>
      </c>
      <c r="F176" s="80">
        <v>-15491.414174541555</v>
      </c>
      <c r="G176" s="81">
        <v>-0.18204718971973602</v>
      </c>
      <c r="H176" s="230">
        <v>1.5959571103207955E-2</v>
      </c>
      <c r="I176" s="230">
        <v>-3.3239598142827155E-3</v>
      </c>
      <c r="J176" s="82">
        <v>12.91268290531937</v>
      </c>
      <c r="K176" s="82">
        <v>0.64060227772668377</v>
      </c>
      <c r="L176" s="81">
        <v>5.219997302546614E-2</v>
      </c>
      <c r="M176" s="83">
        <v>898776.73342210415</v>
      </c>
      <c r="N176" s="83">
        <v>-145523.28613922955</v>
      </c>
      <c r="O176" s="81">
        <v>-0.13935007508700203</v>
      </c>
      <c r="P176" s="80">
        <v>151321.81832032008</v>
      </c>
      <c r="Q176" s="80">
        <v>-32864.01857592375</v>
      </c>
      <c r="R176" s="81">
        <v>-0.1784285867454446</v>
      </c>
    </row>
    <row r="177" spans="1:18">
      <c r="A177" s="954" t="s">
        <v>284</v>
      </c>
      <c r="B177" s="954" t="s">
        <v>249</v>
      </c>
      <c r="C177" s="954" t="s">
        <v>345</v>
      </c>
      <c r="D177" s="87" t="s">
        <v>82</v>
      </c>
      <c r="E177" s="88">
        <v>5780586.8197385585</v>
      </c>
      <c r="F177" s="88">
        <v>-7240.7448431933299</v>
      </c>
      <c r="G177" s="84">
        <v>-1.2510298142782647E-3</v>
      </c>
      <c r="H177" s="231">
        <v>1.3254330914256252</v>
      </c>
      <c r="I177" s="231">
        <v>1.3852274518675767E-2</v>
      </c>
      <c r="J177" s="85">
        <v>8.9673868215488</v>
      </c>
      <c r="K177" s="85">
        <v>0.26893363521655012</v>
      </c>
      <c r="L177" s="84">
        <v>3.0917409044532371E-2</v>
      </c>
      <c r="M177" s="86">
        <v>51836758.068142235</v>
      </c>
      <c r="N177" s="86">
        <v>1491610.9470644668</v>
      </c>
      <c r="O177" s="84">
        <v>2.962770062975903E-2</v>
      </c>
      <c r="P177" s="88">
        <v>8324146.8813784327</v>
      </c>
      <c r="Q177" s="88">
        <v>-181874.40382120945</v>
      </c>
      <c r="R177" s="84">
        <v>-2.1381842076702576E-2</v>
      </c>
    </row>
    <row r="178" spans="1:18">
      <c r="A178" s="954" t="s">
        <v>284</v>
      </c>
      <c r="B178" s="954" t="s">
        <v>249</v>
      </c>
      <c r="C178" s="954" t="s">
        <v>345</v>
      </c>
      <c r="D178" s="235" t="s">
        <v>319</v>
      </c>
      <c r="E178" s="80">
        <v>73529892.333737791</v>
      </c>
      <c r="F178" s="80">
        <v>-2396795.5356197804</v>
      </c>
      <c r="G178" s="81">
        <v>-3.1567234168620666E-2</v>
      </c>
      <c r="H178" s="230">
        <v>16.85969877233109</v>
      </c>
      <c r="I178" s="230">
        <v>-0.34606387169253949</v>
      </c>
      <c r="J178" s="82">
        <v>4.618716643078808</v>
      </c>
      <c r="K178" s="82">
        <v>-0.28674557831176628</v>
      </c>
      <c r="L178" s="81">
        <v>-5.8454344436981755E-2</v>
      </c>
      <c r="M178" s="83">
        <v>339613737.48562759</v>
      </c>
      <c r="N178" s="83">
        <v>-32841761.452820003</v>
      </c>
      <c r="O178" s="81">
        <v>-8.8176336626587082E-2</v>
      </c>
      <c r="P178" s="80">
        <v>99533506.856466725</v>
      </c>
      <c r="Q178" s="80">
        <v>-3607417.3085274547</v>
      </c>
      <c r="R178" s="81">
        <v>-3.4975615525382357E-2</v>
      </c>
    </row>
    <row r="179" spans="1:18">
      <c r="A179" s="954" t="s">
        <v>284</v>
      </c>
      <c r="B179" s="954" t="s">
        <v>249</v>
      </c>
      <c r="C179" s="954" t="s">
        <v>345</v>
      </c>
      <c r="D179" s="87" t="s">
        <v>91</v>
      </c>
      <c r="E179" s="88">
        <v>852849.11569600878</v>
      </c>
      <c r="F179" s="88">
        <v>-98381.692192644114</v>
      </c>
      <c r="G179" s="84">
        <v>-0.10342567900109503</v>
      </c>
      <c r="H179" s="231">
        <v>0.19555011890431162</v>
      </c>
      <c r="I179" s="231">
        <v>-2.0008493745513195E-2</v>
      </c>
      <c r="J179" s="85">
        <v>5.3714980502535479</v>
      </c>
      <c r="K179" s="85">
        <v>-0.2183847423005334</v>
      </c>
      <c r="L179" s="84">
        <v>-3.9067857127779042E-2</v>
      </c>
      <c r="M179" s="86">
        <v>4581077.3621215736</v>
      </c>
      <c r="N179" s="86">
        <v>-736191.36264252383</v>
      </c>
      <c r="O179" s="84">
        <v>-0.1384529164783157</v>
      </c>
      <c r="P179" s="88">
        <v>1379630.0335429618</v>
      </c>
      <c r="Q179" s="88">
        <v>-166383.66675559524</v>
      </c>
      <c r="R179" s="84">
        <v>-0.10762108170416873</v>
      </c>
    </row>
    <row r="180" spans="1:18">
      <c r="A180" s="954" t="s">
        <v>284</v>
      </c>
      <c r="B180" s="954" t="s">
        <v>249</v>
      </c>
      <c r="C180" s="954" t="s">
        <v>345</v>
      </c>
      <c r="D180" s="235" t="s">
        <v>320</v>
      </c>
      <c r="E180" s="80">
        <v>27332491.748131707</v>
      </c>
      <c r="F180" s="80">
        <v>454036.27936010808</v>
      </c>
      <c r="G180" s="81">
        <v>1.6892201260880653E-2</v>
      </c>
      <c r="H180" s="230">
        <v>6.2670780949761911</v>
      </c>
      <c r="I180" s="230">
        <v>0.17614567040662177</v>
      </c>
      <c r="J180" s="82">
        <v>4.6139029555299578</v>
      </c>
      <c r="K180" s="82">
        <v>-0.31751453889744763</v>
      </c>
      <c r="L180" s="81">
        <v>-6.4386059232714538E-2</v>
      </c>
      <c r="M180" s="83">
        <v>126109464.45870306</v>
      </c>
      <c r="N180" s="83">
        <v>-6439421.0631851852</v>
      </c>
      <c r="O180" s="81">
        <v>-4.8581480242788022E-2</v>
      </c>
      <c r="P180" s="80">
        <v>38260502.767428257</v>
      </c>
      <c r="Q180" s="80">
        <v>1405044.5247301757</v>
      </c>
      <c r="R180" s="81">
        <v>3.8123105551361516E-2</v>
      </c>
    </row>
    <row r="181" spans="1:18">
      <c r="A181" s="954" t="s">
        <v>284</v>
      </c>
      <c r="B181" s="954" t="s">
        <v>249</v>
      </c>
      <c r="C181" s="954" t="s">
        <v>345</v>
      </c>
      <c r="D181" s="87" t="s">
        <v>98</v>
      </c>
      <c r="E181" s="88">
        <v>632597.42155659525</v>
      </c>
      <c r="F181" s="88">
        <v>73525.391989403404</v>
      </c>
      <c r="G181" s="84">
        <v>0.13151327217411221</v>
      </c>
      <c r="H181" s="231">
        <v>0.14504851881448935</v>
      </c>
      <c r="I181" s="231">
        <v>1.8357089073777644E-2</v>
      </c>
      <c r="J181" s="85">
        <v>6.9010506057954553</v>
      </c>
      <c r="K181" s="85">
        <v>-0.36657879811652183</v>
      </c>
      <c r="L181" s="84">
        <v>-5.0439940968811915E-2</v>
      </c>
      <c r="M181" s="86">
        <v>4365586.8192577846</v>
      </c>
      <c r="N181" s="86">
        <v>302458.49827051489</v>
      </c>
      <c r="O181" s="84">
        <v>7.4439809520222763E-2</v>
      </c>
      <c r="P181" s="88">
        <v>763384.32867862459</v>
      </c>
      <c r="Q181" s="88">
        <v>50393.072616128717</v>
      </c>
      <c r="R181" s="84">
        <v>7.0678387971298787E-2</v>
      </c>
    </row>
    <row r="182" spans="1:18">
      <c r="A182" s="954" t="s">
        <v>284</v>
      </c>
      <c r="B182" s="954" t="s">
        <v>249</v>
      </c>
      <c r="C182" s="954" t="s">
        <v>345</v>
      </c>
      <c r="D182" s="235" t="s">
        <v>321</v>
      </c>
      <c r="E182" s="80">
        <v>13620.602483555675</v>
      </c>
      <c r="F182" s="80">
        <v>576.10936610458702</v>
      </c>
      <c r="G182" s="81">
        <v>4.4164948451225032E-2</v>
      </c>
      <c r="H182" s="230">
        <v>3.1230734560051547E-3</v>
      </c>
      <c r="I182" s="230">
        <v>1.6705813795724663E-4</v>
      </c>
      <c r="J182" s="82">
        <v>7.8666745433871368</v>
      </c>
      <c r="K182" s="82">
        <v>-0.19770857987340751</v>
      </c>
      <c r="L182" s="81">
        <v>-2.4516268244144521E-2</v>
      </c>
      <c r="M182" s="83">
        <v>107148.84682298303</v>
      </c>
      <c r="N182" s="83">
        <v>1953.0566751221631</v>
      </c>
      <c r="O182" s="81">
        <v>1.8565920483861475E-2</v>
      </c>
      <c r="P182" s="80">
        <v>15367.771023869514</v>
      </c>
      <c r="Q182" s="80">
        <v>578.59595846344564</v>
      </c>
      <c r="R182" s="81">
        <v>3.9122936600896815E-2</v>
      </c>
    </row>
    <row r="183" spans="1:18">
      <c r="A183" s="954" t="s">
        <v>284</v>
      </c>
      <c r="B183" s="954" t="s">
        <v>249</v>
      </c>
      <c r="C183" s="954" t="s">
        <v>345</v>
      </c>
      <c r="D183" s="87" t="s">
        <v>112</v>
      </c>
      <c r="E183" s="88">
        <v>647889.70694349438</v>
      </c>
      <c r="F183" s="88">
        <v>-86194.566230137367</v>
      </c>
      <c r="G183" s="84">
        <v>-0.11741780798204066</v>
      </c>
      <c r="H183" s="231">
        <v>0.14855489311996814</v>
      </c>
      <c r="I183" s="231">
        <v>-1.7796097807867506E-2</v>
      </c>
      <c r="J183" s="85">
        <v>8.6338809827545813</v>
      </c>
      <c r="K183" s="85">
        <v>0.5985635019391502</v>
      </c>
      <c r="L183" s="84">
        <v>7.4491580870107377E-2</v>
      </c>
      <c r="M183" s="86">
        <v>5593802.6197018744</v>
      </c>
      <c r="N183" s="86">
        <v>-304797.57292189915</v>
      </c>
      <c r="O183" s="84">
        <v>-5.1672865250818302E-2</v>
      </c>
      <c r="P183" s="88">
        <v>574906.00674588128</v>
      </c>
      <c r="Q183" s="88">
        <v>-47458.609201668063</v>
      </c>
      <c r="R183" s="84">
        <v>-7.6255313984090162E-2</v>
      </c>
    </row>
    <row r="184" spans="1:18">
      <c r="A184" s="954" t="s">
        <v>284</v>
      </c>
      <c r="B184" s="954" t="s">
        <v>249</v>
      </c>
      <c r="C184" s="954" t="s">
        <v>345</v>
      </c>
      <c r="D184" s="235" t="s">
        <v>322</v>
      </c>
      <c r="E184" s="80">
        <v>63613.242504346294</v>
      </c>
      <c r="F184" s="80">
        <v>-10918.332598970439</v>
      </c>
      <c r="G184" s="81">
        <v>-0.14649271243543815</v>
      </c>
      <c r="H184" s="230">
        <v>1.4585906119468516E-2</v>
      </c>
      <c r="I184" s="230">
        <v>-2.3037097283792E-3</v>
      </c>
      <c r="J184" s="82">
        <v>8.9871616049170431</v>
      </c>
      <c r="K184" s="82">
        <v>-0.32963347878556704</v>
      </c>
      <c r="L184" s="81">
        <v>-3.5380565508216222E-2</v>
      </c>
      <c r="M184" s="83">
        <v>571702.49059933785</v>
      </c>
      <c r="N184" s="83">
        <v>-122692.92190385528</v>
      </c>
      <c r="O184" s="81">
        <v>-0.17669028293485606</v>
      </c>
      <c r="P184" s="80">
        <v>114656.36525530585</v>
      </c>
      <c r="Q184" s="80">
        <v>-20525.577096419074</v>
      </c>
      <c r="R184" s="81">
        <v>-0.15183667832656472</v>
      </c>
    </row>
    <row r="185" spans="1:18">
      <c r="A185" s="954" t="s">
        <v>284</v>
      </c>
      <c r="B185" s="954" t="s">
        <v>249</v>
      </c>
      <c r="C185" s="954" t="s">
        <v>345</v>
      </c>
      <c r="D185" s="87" t="s">
        <v>323</v>
      </c>
      <c r="E185" s="88">
        <v>6278.1488619479987</v>
      </c>
      <c r="F185" s="88">
        <v>-414.61466216499684</v>
      </c>
      <c r="G185" s="84">
        <v>-6.1949695469024735E-2</v>
      </c>
      <c r="H185" s="231">
        <v>1.4395192934578841E-3</v>
      </c>
      <c r="I185" s="231">
        <v>-7.712925081426931E-5</v>
      </c>
      <c r="J185" s="85">
        <v>22.164085335337155</v>
      </c>
      <c r="K185" s="85">
        <v>2.0500662107578442</v>
      </c>
      <c r="L185" s="84">
        <v>0.10192225621644485</v>
      </c>
      <c r="M185" s="86">
        <v>139149.42712416529</v>
      </c>
      <c r="N185" s="86">
        <v>4531.0536038696591</v>
      </c>
      <c r="O185" s="84">
        <v>3.3658508013295368E-2</v>
      </c>
      <c r="P185" s="88">
        <v>16624.938582539558</v>
      </c>
      <c r="Q185" s="88">
        <v>-1308.1857259273529</v>
      </c>
      <c r="R185" s="84">
        <v>-7.294800969565067E-2</v>
      </c>
    </row>
    <row r="186" spans="1:18">
      <c r="A186" s="954" t="s">
        <v>284</v>
      </c>
      <c r="B186" s="954" t="s">
        <v>249</v>
      </c>
      <c r="C186" s="954" t="s">
        <v>345</v>
      </c>
      <c r="D186" s="235" t="s">
        <v>102</v>
      </c>
      <c r="E186" s="80">
        <v>291698.22313542524</v>
      </c>
      <c r="F186" s="80">
        <v>59123.20204465292</v>
      </c>
      <c r="G186" s="81">
        <v>0.25421131541713404</v>
      </c>
      <c r="H186" s="230">
        <v>6.6883603639264197E-2</v>
      </c>
      <c r="I186" s="230">
        <v>1.4179729387538892E-2</v>
      </c>
      <c r="J186" s="82">
        <v>6.4761337324558088</v>
      </c>
      <c r="K186" s="82">
        <v>-0.13168322428876156</v>
      </c>
      <c r="L186" s="81">
        <v>-1.992840073367242E-2</v>
      </c>
      <c r="M186" s="83">
        <v>1889076.7025447488</v>
      </c>
      <c r="N186" s="83">
        <v>352263.53446591739</v>
      </c>
      <c r="O186" s="81">
        <v>0.22921688971879495</v>
      </c>
      <c r="P186" s="80">
        <v>347302.13627858087</v>
      </c>
      <c r="Q186" s="80">
        <v>50662.118768224318</v>
      </c>
      <c r="R186" s="81">
        <v>0.17078652837679109</v>
      </c>
    </row>
    <row r="187" spans="1:18">
      <c r="A187" s="954" t="s">
        <v>284</v>
      </c>
      <c r="B187" s="954" t="s">
        <v>249</v>
      </c>
      <c r="C187" s="954" t="s">
        <v>345</v>
      </c>
      <c r="D187" s="87" t="s">
        <v>90</v>
      </c>
      <c r="E187" s="88">
        <v>4951990.3812068831</v>
      </c>
      <c r="F187" s="88">
        <v>75960.58225818444</v>
      </c>
      <c r="G187" s="84">
        <v>1.5578367112227657E-2</v>
      </c>
      <c r="H187" s="231">
        <v>1.1354438786839034</v>
      </c>
      <c r="I187" s="231">
        <v>3.0485744460374775E-2</v>
      </c>
      <c r="J187" s="85">
        <v>9.7447024154249604</v>
      </c>
      <c r="K187" s="85">
        <v>5.2382868216856338E-2</v>
      </c>
      <c r="L187" s="84">
        <v>5.4045750309527655E-3</v>
      </c>
      <c r="M187" s="86">
        <v>48255672.628907882</v>
      </c>
      <c r="N187" s="86">
        <v>995633.69578820467</v>
      </c>
      <c r="O187" s="84">
        <v>2.1067136597098059E-2</v>
      </c>
      <c r="P187" s="88">
        <v>9152639.9023530949</v>
      </c>
      <c r="Q187" s="88">
        <v>209639.86009749584</v>
      </c>
      <c r="R187" s="84">
        <v>2.3441782299781871E-2</v>
      </c>
    </row>
    <row r="188" spans="1:18">
      <c r="A188" s="954" t="s">
        <v>284</v>
      </c>
      <c r="B188" s="954" t="s">
        <v>249</v>
      </c>
      <c r="C188" s="954" t="s">
        <v>345</v>
      </c>
      <c r="D188" s="235" t="s">
        <v>106</v>
      </c>
      <c r="E188" s="80">
        <v>130251.46812849074</v>
      </c>
      <c r="F188" s="80">
        <v>-17865.051540578759</v>
      </c>
      <c r="G188" s="81">
        <v>-0.12061484823228287</v>
      </c>
      <c r="H188" s="230">
        <v>2.9865411842751259E-2</v>
      </c>
      <c r="I188" s="230">
        <v>-3.6993037085163438E-3</v>
      </c>
      <c r="J188" s="82">
        <v>13.442649253783379</v>
      </c>
      <c r="K188" s="82">
        <v>0.42698547844931056</v>
      </c>
      <c r="L188" s="81">
        <v>3.2805509255585487E-2</v>
      </c>
      <c r="M188" s="83">
        <v>1750924.8008416458</v>
      </c>
      <c r="N188" s="83">
        <v>-176910.01874361816</v>
      </c>
      <c r="O188" s="81">
        <v>-9.1766170496742502E-2</v>
      </c>
      <c r="P188" s="80">
        <v>273456.04949786124</v>
      </c>
      <c r="Q188" s="80">
        <v>-32175.487060519285</v>
      </c>
      <c r="R188" s="81">
        <v>-0.10527541569445747</v>
      </c>
    </row>
    <row r="189" spans="1:18">
      <c r="A189" s="954" t="s">
        <v>284</v>
      </c>
      <c r="B189" s="954" t="s">
        <v>249</v>
      </c>
      <c r="C189" s="954" t="s">
        <v>345</v>
      </c>
      <c r="D189" s="87" t="s">
        <v>324</v>
      </c>
      <c r="E189" s="88">
        <v>1422522.178219636</v>
      </c>
      <c r="F189" s="88">
        <v>-69399.115302610211</v>
      </c>
      <c r="G189" s="84">
        <v>-4.6516606206998545E-2</v>
      </c>
      <c r="H189" s="231">
        <v>0.32617068596929072</v>
      </c>
      <c r="I189" s="231">
        <v>-1.1913910899687297E-2</v>
      </c>
      <c r="J189" s="85">
        <v>13.679744243036348</v>
      </c>
      <c r="K189" s="85">
        <v>-9.294427422114282E-2</v>
      </c>
      <c r="L189" s="84">
        <v>-6.7484481410206541E-3</v>
      </c>
      <c r="M189" s="86">
        <v>19459739.578091592</v>
      </c>
      <c r="N189" s="86">
        <v>-1088027.6898541898</v>
      </c>
      <c r="O189" s="84">
        <v>-5.2951139443334905E-2</v>
      </c>
      <c r="P189" s="88">
        <v>3949260.5844555646</v>
      </c>
      <c r="Q189" s="88">
        <v>-208784.42271274235</v>
      </c>
      <c r="R189" s="84">
        <v>-5.0212160366904679E-2</v>
      </c>
    </row>
    <row r="190" spans="1:18">
      <c r="A190" s="954" t="s">
        <v>284</v>
      </c>
      <c r="B190" s="954" t="s">
        <v>249</v>
      </c>
      <c r="C190" s="954" t="s">
        <v>345</v>
      </c>
      <c r="D190" s="235" t="s">
        <v>103</v>
      </c>
      <c r="E190" s="80">
        <v>160746.15136312155</v>
      </c>
      <c r="F190" s="80">
        <v>-24136.750894054334</v>
      </c>
      <c r="G190" s="81">
        <v>-0.13055155776643759</v>
      </c>
      <c r="H190" s="230">
        <v>3.6857550103473712E-2</v>
      </c>
      <c r="I190" s="230">
        <v>-5.0388031083064486E-3</v>
      </c>
      <c r="J190" s="82">
        <v>13.681010200204616</v>
      </c>
      <c r="K190" s="82">
        <v>0.39424398167284025</v>
      </c>
      <c r="L190" s="81">
        <v>2.9671928834193433E-2</v>
      </c>
      <c r="M190" s="83">
        <v>2199169.7364425012</v>
      </c>
      <c r="N190" s="83">
        <v>-257326.16365225567</v>
      </c>
      <c r="O190" s="81">
        <v>-0.10475334546348299</v>
      </c>
      <c r="P190" s="80">
        <v>460535.90426046459</v>
      </c>
      <c r="Q190" s="80">
        <v>-42749.790220739087</v>
      </c>
      <c r="R190" s="81">
        <v>-8.4941397479629088E-2</v>
      </c>
    </row>
    <row r="191" spans="1:18">
      <c r="A191" s="954" t="s">
        <v>284</v>
      </c>
      <c r="B191" s="954" t="s">
        <v>249</v>
      </c>
      <c r="C191" s="954" t="s">
        <v>345</v>
      </c>
      <c r="D191" s="87" t="s">
        <v>93</v>
      </c>
      <c r="E191" s="88">
        <v>3810788.295704525</v>
      </c>
      <c r="F191" s="88">
        <v>186640.88974404661</v>
      </c>
      <c r="G191" s="84">
        <v>5.1499254538346431E-2</v>
      </c>
      <c r="H191" s="231">
        <v>0.87377719063004744</v>
      </c>
      <c r="I191" s="231">
        <v>5.2508387739521156E-2</v>
      </c>
      <c r="J191" s="85">
        <v>7.9035482099855781</v>
      </c>
      <c r="K191" s="85">
        <v>-0.44911281243619072</v>
      </c>
      <c r="L191" s="84">
        <v>-5.3768830224355857E-2</v>
      </c>
      <c r="M191" s="86">
        <v>30118749.013149489</v>
      </c>
      <c r="N191" s="86">
        <v>-152525.76412755996</v>
      </c>
      <c r="O191" s="84">
        <v>-5.0386303599626574E-3</v>
      </c>
      <c r="P191" s="88">
        <v>7041971.6071353462</v>
      </c>
      <c r="Q191" s="88">
        <v>452134.98396633007</v>
      </c>
      <c r="R191" s="84">
        <v>6.8610954993433643E-2</v>
      </c>
    </row>
    <row r="192" spans="1:18">
      <c r="A192" s="954" t="s">
        <v>284</v>
      </c>
      <c r="B192" s="954" t="s">
        <v>249</v>
      </c>
      <c r="C192" s="954" t="s">
        <v>345</v>
      </c>
      <c r="D192" s="235" t="s">
        <v>101</v>
      </c>
      <c r="E192" s="80">
        <v>682076.90212837316</v>
      </c>
      <c r="F192" s="80">
        <v>-34741.922973949928</v>
      </c>
      <c r="G192" s="81">
        <v>-4.8466811636804677E-2</v>
      </c>
      <c r="H192" s="230">
        <v>0.15639368894020192</v>
      </c>
      <c r="I192" s="230">
        <v>-6.0447751832406194E-3</v>
      </c>
      <c r="J192" s="82">
        <v>18.126999483061201</v>
      </c>
      <c r="K192" s="82">
        <v>1.7723186216963072</v>
      </c>
      <c r="L192" s="81">
        <v>0.10836766774722602</v>
      </c>
      <c r="M192" s="83">
        <v>12364007.652289005</v>
      </c>
      <c r="N192" s="83">
        <v>640664.53232197277</v>
      </c>
      <c r="O192" s="81">
        <v>5.4648620770196686E-2</v>
      </c>
      <c r="P192" s="80">
        <v>1409065.4951172958</v>
      </c>
      <c r="Q192" s="80">
        <v>-3999.2067418200895</v>
      </c>
      <c r="R192" s="81">
        <v>-2.8301653396043962E-3</v>
      </c>
    </row>
    <row r="193" spans="1:18">
      <c r="A193" s="954" t="s">
        <v>284</v>
      </c>
      <c r="B193" s="954" t="s">
        <v>249</v>
      </c>
      <c r="C193" s="954" t="s">
        <v>345</v>
      </c>
      <c r="D193" s="87" t="s">
        <v>94</v>
      </c>
      <c r="E193" s="88">
        <v>2294131.4919612142</v>
      </c>
      <c r="F193" s="88">
        <v>-132989.5373732741</v>
      </c>
      <c r="G193" s="84">
        <v>-5.4793121466109811E-2</v>
      </c>
      <c r="H193" s="231">
        <v>0.52602233827612643</v>
      </c>
      <c r="I193" s="231">
        <v>-2.3988066641077554E-2</v>
      </c>
      <c r="J193" s="85">
        <v>7.122782754407103</v>
      </c>
      <c r="K193" s="85">
        <v>-0.21344020836319366</v>
      </c>
      <c r="L193" s="84">
        <v>-2.9094018740482036E-2</v>
      </c>
      <c r="M193" s="86">
        <v>16340600.227283575</v>
      </c>
      <c r="N193" s="86">
        <v>-1465300.8015427776</v>
      </c>
      <c r="O193" s="84">
        <v>-8.2292988103807321E-2</v>
      </c>
      <c r="P193" s="88">
        <v>3647418.9965616311</v>
      </c>
      <c r="Q193" s="88">
        <v>-165547.67760585481</v>
      </c>
      <c r="R193" s="84">
        <v>-4.3417027147765484E-2</v>
      </c>
    </row>
    <row r="194" spans="1:18">
      <c r="A194" s="954" t="s">
        <v>284</v>
      </c>
      <c r="B194" s="954" t="s">
        <v>249</v>
      </c>
      <c r="C194" s="954" t="s">
        <v>345</v>
      </c>
      <c r="D194" s="235" t="s">
        <v>107</v>
      </c>
      <c r="E194" s="80">
        <v>842870.46494843857</v>
      </c>
      <c r="F194" s="80">
        <v>246931.22604332119</v>
      </c>
      <c r="G194" s="81">
        <v>0.41435638052126389</v>
      </c>
      <c r="H194" s="230">
        <v>0.19326211003582672</v>
      </c>
      <c r="I194" s="230">
        <v>5.8216194263703641E-2</v>
      </c>
      <c r="J194" s="82">
        <v>7.918891253315989</v>
      </c>
      <c r="K194" s="82">
        <v>-0.80382579590672876</v>
      </c>
      <c r="L194" s="81">
        <v>-9.2153143495392609E-2</v>
      </c>
      <c r="M194" s="83">
        <v>6674599.5525585711</v>
      </c>
      <c r="N194" s="83">
        <v>1476390.1930600936</v>
      </c>
      <c r="O194" s="81">
        <v>0.28401899403346376</v>
      </c>
      <c r="P194" s="80">
        <v>665679.60205723019</v>
      </c>
      <c r="Q194" s="80">
        <v>84567.806889366475</v>
      </c>
      <c r="R194" s="81">
        <v>0.1455276034535449</v>
      </c>
    </row>
    <row r="195" spans="1:18">
      <c r="A195" s="954" t="s">
        <v>284</v>
      </c>
      <c r="B195" s="954" t="s">
        <v>249</v>
      </c>
      <c r="C195" s="954" t="s">
        <v>345</v>
      </c>
      <c r="D195" s="87" t="s">
        <v>325</v>
      </c>
      <c r="E195" s="88">
        <v>408195.28917416977</v>
      </c>
      <c r="F195" s="88">
        <v>-36089.321886170364</v>
      </c>
      <c r="G195" s="84">
        <v>-8.1230186659039888E-2</v>
      </c>
      <c r="H195" s="231">
        <v>9.3595263060155295E-2</v>
      </c>
      <c r="I195" s="231">
        <v>-7.0841657258016583E-3</v>
      </c>
      <c r="J195" s="85">
        <v>15.178395541738796</v>
      </c>
      <c r="K195" s="85">
        <v>0.35846428197920588</v>
      </c>
      <c r="L195" s="84">
        <v>2.4187985470117551E-2</v>
      </c>
      <c r="M195" s="86">
        <v>6195749.5573599972</v>
      </c>
      <c r="N195" s="86">
        <v>-388517.83832326904</v>
      </c>
      <c r="O195" s="84">
        <v>-5.900699576356612E-2</v>
      </c>
      <c r="P195" s="88">
        <v>471819.99916013773</v>
      </c>
      <c r="Q195" s="88">
        <v>-72578.775905645452</v>
      </c>
      <c r="R195" s="84">
        <v>-0.13331913889202873</v>
      </c>
    </row>
    <row r="196" spans="1:18">
      <c r="A196" s="954" t="s">
        <v>284</v>
      </c>
      <c r="B196" s="954" t="s">
        <v>249</v>
      </c>
      <c r="C196" s="954" t="s">
        <v>345</v>
      </c>
      <c r="D196" s="235" t="s">
        <v>326</v>
      </c>
      <c r="E196" s="80">
        <v>31780.762779864439</v>
      </c>
      <c r="F196" s="80">
        <v>-3363.7618671651944</v>
      </c>
      <c r="G196" s="81">
        <v>-9.5712259617928702E-2</v>
      </c>
      <c r="H196" s="230">
        <v>7.2870239601531151E-3</v>
      </c>
      <c r="I196" s="230">
        <v>-6.770841325675972E-4</v>
      </c>
      <c r="J196" s="82">
        <v>5.8692756248002524</v>
      </c>
      <c r="K196" s="82">
        <v>9.1331567739727504E-3</v>
      </c>
      <c r="L196" s="81">
        <v>1.5585212857544802E-3</v>
      </c>
      <c r="M196" s="83">
        <v>186530.05632141748</v>
      </c>
      <c r="N196" s="83">
        <v>-19421.865081237163</v>
      </c>
      <c r="O196" s="81">
        <v>-9.4302907926096302E-2</v>
      </c>
      <c r="P196" s="80">
        <v>33758.432932290161</v>
      </c>
      <c r="Q196" s="80">
        <v>-4014.8852203759307</v>
      </c>
      <c r="R196" s="81">
        <v>-0.10628892077072014</v>
      </c>
    </row>
    <row r="197" spans="1:18">
      <c r="A197" s="954" t="s">
        <v>284</v>
      </c>
      <c r="B197" s="954" t="s">
        <v>249</v>
      </c>
      <c r="C197" s="954" t="s">
        <v>345</v>
      </c>
      <c r="D197" s="87" t="s">
        <v>327</v>
      </c>
      <c r="E197" s="88">
        <v>3056.6298840939999</v>
      </c>
      <c r="F197" s="88">
        <v>-465.95760609209538</v>
      </c>
      <c r="G197" s="84">
        <v>-0.13227708534997359</v>
      </c>
      <c r="H197" s="231">
        <v>7.0085590320774624E-4</v>
      </c>
      <c r="I197" s="231">
        <v>-9.7398385893271173E-5</v>
      </c>
      <c r="J197" s="85">
        <v>8.7850846254471797</v>
      </c>
      <c r="K197" s="85">
        <v>0.19546551640857857</v>
      </c>
      <c r="L197" s="84">
        <v>2.2756016760149003E-2</v>
      </c>
      <c r="M197" s="86">
        <v>26852.752200436593</v>
      </c>
      <c r="N197" s="86">
        <v>-3404.932618526218</v>
      </c>
      <c r="O197" s="84">
        <v>-0.11253116816103229</v>
      </c>
      <c r="P197" s="88">
        <v>4210.9826203584671</v>
      </c>
      <c r="Q197" s="88">
        <v>-794.85214865207672</v>
      </c>
      <c r="R197" s="84">
        <v>-0.15878513481362624</v>
      </c>
    </row>
    <row r="198" spans="1:18">
      <c r="A198" s="954" t="s">
        <v>284</v>
      </c>
      <c r="B198" s="954" t="s">
        <v>249</v>
      </c>
      <c r="C198" s="954" t="s">
        <v>345</v>
      </c>
      <c r="D198" s="235" t="s">
        <v>85</v>
      </c>
      <c r="E198" s="80">
        <v>6459714.8488300629</v>
      </c>
      <c r="F198" s="80">
        <v>-223393.78374957852</v>
      </c>
      <c r="G198" s="81">
        <v>-3.3426627641596457E-2</v>
      </c>
      <c r="H198" s="230">
        <v>1.4811506320737313</v>
      </c>
      <c r="I198" s="230">
        <v>-3.331001520543686E-2</v>
      </c>
      <c r="J198" s="82">
        <v>4.5738667031257956</v>
      </c>
      <c r="K198" s="82">
        <v>-0.1952635806399865</v>
      </c>
      <c r="L198" s="81">
        <v>-4.0943226337235482E-2</v>
      </c>
      <c r="M198" s="83">
        <v>29545874.658751108</v>
      </c>
      <c r="N198" s="83">
        <v>-2326741.1105809882</v>
      </c>
      <c r="O198" s="81">
        <v>-7.3001259997611617E-2</v>
      </c>
      <c r="P198" s="80">
        <v>8021869.2353860233</v>
      </c>
      <c r="Q198" s="80">
        <v>-319122.70424533077</v>
      </c>
      <c r="R198" s="81">
        <v>-3.8259562718080627E-2</v>
      </c>
    </row>
    <row r="199" spans="1:18">
      <c r="A199" s="954" t="s">
        <v>284</v>
      </c>
      <c r="B199" s="954" t="s">
        <v>249</v>
      </c>
      <c r="C199" s="954" t="s">
        <v>345</v>
      </c>
      <c r="D199" s="87" t="s">
        <v>84</v>
      </c>
      <c r="E199" s="88">
        <v>66705485.638164803</v>
      </c>
      <c r="F199" s="88">
        <v>26284.545771017671</v>
      </c>
      <c r="G199" s="84">
        <v>3.9419407162057308E-4</v>
      </c>
      <c r="H199" s="231">
        <v>15.294927799119044</v>
      </c>
      <c r="I199" s="231">
        <v>0.18474007088730282</v>
      </c>
      <c r="J199" s="85">
        <v>4.665874557869846</v>
      </c>
      <c r="K199" s="85">
        <v>-0.20487658992422553</v>
      </c>
      <c r="L199" s="84">
        <v>-4.2062627243235916E-2</v>
      </c>
      <c r="M199" s="86">
        <v>311239428.30946559</v>
      </c>
      <c r="N199" s="86">
        <v>-13538366.945303142</v>
      </c>
      <c r="O199" s="84">
        <v>-4.1685014009911314E-2</v>
      </c>
      <c r="P199" s="88">
        <v>66827128.292606927</v>
      </c>
      <c r="Q199" s="88">
        <v>-784540.95496767014</v>
      </c>
      <c r="R199" s="84">
        <v>-1.1603632386221755E-2</v>
      </c>
    </row>
    <row r="200" spans="1:18">
      <c r="A200" s="954" t="s">
        <v>284</v>
      </c>
      <c r="B200" s="954" t="s">
        <v>249</v>
      </c>
      <c r="C200" s="954" t="s">
        <v>345</v>
      </c>
      <c r="D200" s="235" t="s">
        <v>89</v>
      </c>
      <c r="E200" s="80">
        <v>3697120.7954181745</v>
      </c>
      <c r="F200" s="80">
        <v>-88280.66078689741</v>
      </c>
      <c r="G200" s="81">
        <v>-2.3321346971583893E-2</v>
      </c>
      <c r="H200" s="230">
        <v>0.84771432348570885</v>
      </c>
      <c r="I200" s="230">
        <v>-1.0096293511997367E-2</v>
      </c>
      <c r="J200" s="82">
        <v>5.7070908619069067</v>
      </c>
      <c r="K200" s="82">
        <v>-0.41861934573307114</v>
      </c>
      <c r="L200" s="81">
        <v>-6.8338091673185844E-2</v>
      </c>
      <c r="M200" s="83">
        <v>21099804.306897059</v>
      </c>
      <c r="N200" s="83">
        <v>-2088468.0333935879</v>
      </c>
      <c r="O200" s="81">
        <v>-9.006570229748348E-2</v>
      </c>
      <c r="P200" s="80">
        <v>6061870.885156719</v>
      </c>
      <c r="Q200" s="80">
        <v>-66635.408333709463</v>
      </c>
      <c r="R200" s="81">
        <v>-1.087302601034908E-2</v>
      </c>
    </row>
    <row r="201" spans="1:18">
      <c r="A201" s="954" t="s">
        <v>284</v>
      </c>
      <c r="B201" s="954" t="s">
        <v>249</v>
      </c>
      <c r="C201" s="954" t="s">
        <v>345</v>
      </c>
      <c r="D201" s="87" t="s">
        <v>105</v>
      </c>
      <c r="E201" s="88">
        <v>437771.27812240494</v>
      </c>
      <c r="F201" s="88">
        <v>-32419.118746599299</v>
      </c>
      <c r="G201" s="84">
        <v>-6.8948917209875116E-2</v>
      </c>
      <c r="H201" s="231">
        <v>0.10037675353613476</v>
      </c>
      <c r="I201" s="231">
        <v>-6.1731907989493878E-3</v>
      </c>
      <c r="J201" s="85">
        <v>6.5509033100072598</v>
      </c>
      <c r="K201" s="85">
        <v>1.0653451129717988</v>
      </c>
      <c r="L201" s="84">
        <v>0.19420906217849246</v>
      </c>
      <c r="M201" s="86">
        <v>2867797.3148781713</v>
      </c>
      <c r="N201" s="86">
        <v>288540.52916604839</v>
      </c>
      <c r="O201" s="84">
        <v>0.11186964041906493</v>
      </c>
      <c r="P201" s="88">
        <v>494932.45096408622</v>
      </c>
      <c r="Q201" s="88">
        <v>34304.548820442928</v>
      </c>
      <c r="R201" s="84">
        <v>7.4473449525741753E-2</v>
      </c>
    </row>
    <row r="202" spans="1:18">
      <c r="A202" s="954" t="s">
        <v>284</v>
      </c>
      <c r="B202" s="954" t="s">
        <v>249</v>
      </c>
      <c r="C202" s="954" t="s">
        <v>345</v>
      </c>
      <c r="D202" s="235" t="s">
        <v>100</v>
      </c>
      <c r="E202" s="80">
        <v>1640748.7667997531</v>
      </c>
      <c r="F202" s="80">
        <v>135052.28327410598</v>
      </c>
      <c r="G202" s="81">
        <v>8.9694227722359951E-2</v>
      </c>
      <c r="H202" s="230">
        <v>0.37620794878581809</v>
      </c>
      <c r="I202" s="230">
        <v>3.5001753224392751E-2</v>
      </c>
      <c r="J202" s="82">
        <v>4.0886188261268455</v>
      </c>
      <c r="K202" s="82">
        <v>2.6514836317504731E-2</v>
      </c>
      <c r="L202" s="81">
        <v>6.5273652235449623E-3</v>
      </c>
      <c r="M202" s="83">
        <v>6708396.296881875</v>
      </c>
      <c r="N202" s="83">
        <v>592100.6037104493</v>
      </c>
      <c r="O202" s="81">
        <v>9.6807059928692374E-2</v>
      </c>
      <c r="P202" s="80">
        <v>1210522.5548913355</v>
      </c>
      <c r="Q202" s="80">
        <v>128607.00905559468</v>
      </c>
      <c r="R202" s="81">
        <v>0.1188697302211795</v>
      </c>
    </row>
    <row r="203" spans="1:18">
      <c r="A203" s="954" t="s">
        <v>284</v>
      </c>
      <c r="B203" s="954" t="s">
        <v>249</v>
      </c>
      <c r="C203" s="954" t="s">
        <v>345</v>
      </c>
      <c r="D203" s="87" t="s">
        <v>86</v>
      </c>
      <c r="E203" s="88">
        <v>15117595.665607665</v>
      </c>
      <c r="F203" s="88">
        <v>-459254.87422710843</v>
      </c>
      <c r="G203" s="84">
        <v>-2.9483166257046198E-2</v>
      </c>
      <c r="H203" s="231">
        <v>3.4663196285831823</v>
      </c>
      <c r="I203" s="231">
        <v>-6.3553735456872928E-2</v>
      </c>
      <c r="J203" s="85">
        <v>9.3654082600726962</v>
      </c>
      <c r="K203" s="85">
        <v>0.36320526573804202</v>
      </c>
      <c r="L203" s="84">
        <v>4.0346264793919617E-2</v>
      </c>
      <c r="M203" s="86">
        <v>141582455.31912121</v>
      </c>
      <c r="N203" s="86">
        <v>1356484.7471172512</v>
      </c>
      <c r="O203" s="84">
        <v>9.6735629041035335E-3</v>
      </c>
      <c r="P203" s="88">
        <v>30377783.193540037</v>
      </c>
      <c r="Q203" s="88">
        <v>-401415.93670532852</v>
      </c>
      <c r="R203" s="84">
        <v>-1.3041792770718154E-2</v>
      </c>
    </row>
    <row r="204" spans="1:18">
      <c r="A204" s="954" t="s">
        <v>284</v>
      </c>
      <c r="B204" s="954" t="s">
        <v>249</v>
      </c>
      <c r="C204" s="954" t="s">
        <v>345</v>
      </c>
      <c r="D204" s="235" t="s">
        <v>328</v>
      </c>
      <c r="E204" s="80">
        <v>138150.96955799576</v>
      </c>
      <c r="F204" s="80">
        <v>-5141.0202263122774</v>
      </c>
      <c r="G204" s="81">
        <v>-3.5877931725638391E-2</v>
      </c>
      <c r="H204" s="230">
        <v>3.1676691722620533E-2</v>
      </c>
      <c r="I204" s="230">
        <v>-7.9473610076627454E-4</v>
      </c>
      <c r="J204" s="82">
        <v>23.977640041733373</v>
      </c>
      <c r="K204" s="82">
        <v>2.7246315976047448</v>
      </c>
      <c r="L204" s="81">
        <v>0.12819980779509141</v>
      </c>
      <c r="M204" s="83">
        <v>3312534.2194780875</v>
      </c>
      <c r="N204" s="83">
        <v>267148.3506161957</v>
      </c>
      <c r="O204" s="81">
        <v>8.7722332118140817E-2</v>
      </c>
      <c r="P204" s="80">
        <v>336009.19878989743</v>
      </c>
      <c r="Q204" s="80">
        <v>-11616.210949694563</v>
      </c>
      <c r="R204" s="81">
        <v>-3.3415885675320244E-2</v>
      </c>
    </row>
    <row r="205" spans="1:18">
      <c r="A205" s="954" t="s">
        <v>284</v>
      </c>
      <c r="B205" s="954" t="s">
        <v>249</v>
      </c>
      <c r="C205" s="954" t="s">
        <v>345</v>
      </c>
      <c r="D205" s="87" t="s">
        <v>97</v>
      </c>
      <c r="E205" s="88">
        <v>450938.33142720332</v>
      </c>
      <c r="F205" s="88">
        <v>-82054.356816751359</v>
      </c>
      <c r="G205" s="84">
        <v>-0.15395024852422454</v>
      </c>
      <c r="H205" s="231">
        <v>0.10339583251738156</v>
      </c>
      <c r="I205" s="231">
        <v>-1.7385752222687276E-2</v>
      </c>
      <c r="J205" s="85">
        <v>14.812956143126568</v>
      </c>
      <c r="K205" s="85">
        <v>1.3309099654825189</v>
      </c>
      <c r="L205" s="84">
        <v>9.8717208645185919E-2</v>
      </c>
      <c r="M205" s="86">
        <v>6679729.726685836</v>
      </c>
      <c r="N205" s="86">
        <v>-506102.30856579915</v>
      </c>
      <c r="O205" s="84">
        <v>-7.0430578683582656E-2</v>
      </c>
      <c r="P205" s="88">
        <v>547604.58129261399</v>
      </c>
      <c r="Q205" s="88">
        <v>-86327.975921234465</v>
      </c>
      <c r="R205" s="84">
        <v>-0.13617848608477906</v>
      </c>
    </row>
    <row r="206" spans="1:18">
      <c r="A206" s="954" t="s">
        <v>284</v>
      </c>
      <c r="B206" s="954" t="s">
        <v>249</v>
      </c>
      <c r="C206" s="954" t="s">
        <v>345</v>
      </c>
      <c r="D206" s="235" t="s">
        <v>88</v>
      </c>
      <c r="E206" s="80">
        <v>6931632.9091115938</v>
      </c>
      <c r="F206" s="80">
        <v>147905.70587752014</v>
      </c>
      <c r="G206" s="81">
        <v>2.1803014986659191E-2</v>
      </c>
      <c r="H206" s="230">
        <v>1.5893569151110689</v>
      </c>
      <c r="I206" s="230">
        <v>5.209507245722711E-2</v>
      </c>
      <c r="J206" s="82">
        <v>5.9491909223374231</v>
      </c>
      <c r="K206" s="82">
        <v>-0.41381882052232033</v>
      </c>
      <c r="L206" s="81">
        <v>-6.5035075733883244E-2</v>
      </c>
      <c r="M206" s="83">
        <v>41237607.579862036</v>
      </c>
      <c r="N206" s="83">
        <v>-1927314.7072190568</v>
      </c>
      <c r="O206" s="81">
        <v>-4.4650021478108537E-2</v>
      </c>
      <c r="P206" s="80">
        <v>12309648.946453582</v>
      </c>
      <c r="Q206" s="80">
        <v>419213.58551039547</v>
      </c>
      <c r="R206" s="81">
        <v>3.5256369744660225E-2</v>
      </c>
    </row>
    <row r="207" spans="1:18">
      <c r="A207" s="954" t="s">
        <v>284</v>
      </c>
      <c r="B207" s="954" t="s">
        <v>249</v>
      </c>
      <c r="C207" s="954" t="s">
        <v>345</v>
      </c>
      <c r="D207" s="87" t="s">
        <v>329</v>
      </c>
      <c r="E207" s="88">
        <v>42964.003233259544</v>
      </c>
      <c r="F207" s="88">
        <v>-5930.9710326946515</v>
      </c>
      <c r="G207" s="84">
        <v>-0.12130021790039912</v>
      </c>
      <c r="H207" s="231">
        <v>9.851233689809934E-3</v>
      </c>
      <c r="I207" s="231">
        <v>-1.2288666716490388E-3</v>
      </c>
      <c r="J207" s="85">
        <v>5.5649707301146973</v>
      </c>
      <c r="K207" s="85">
        <v>-0.73134374623962284</v>
      </c>
      <c r="L207" s="84">
        <v>-0.11615425960475279</v>
      </c>
      <c r="M207" s="86">
        <v>239093.42044164258</v>
      </c>
      <c r="N207" s="86">
        <v>-68764.713850056753</v>
      </c>
      <c r="O207" s="84">
        <v>-0.22336494050503583</v>
      </c>
      <c r="P207" s="88">
        <v>42468.995568221013</v>
      </c>
      <c r="Q207" s="88">
        <v>-11837.497585334109</v>
      </c>
      <c r="R207" s="84">
        <v>-0.21797573177599258</v>
      </c>
    </row>
    <row r="208" spans="1:18">
      <c r="A208" s="954" t="s">
        <v>284</v>
      </c>
      <c r="B208" s="954" t="s">
        <v>249</v>
      </c>
      <c r="C208" s="954" t="s">
        <v>345</v>
      </c>
      <c r="D208" s="235" t="s">
        <v>99</v>
      </c>
      <c r="E208" s="80">
        <v>1364011.4632599533</v>
      </c>
      <c r="F208" s="80">
        <v>-72343.192405313952</v>
      </c>
      <c r="G208" s="81">
        <v>-5.0365828606450412E-2</v>
      </c>
      <c r="H208" s="230">
        <v>0.31275474045564072</v>
      </c>
      <c r="I208" s="230">
        <v>-1.2737888967863487E-2</v>
      </c>
      <c r="J208" s="82">
        <v>5.0387350928403247</v>
      </c>
      <c r="K208" s="82">
        <v>1.1880429146806648E-2</v>
      </c>
      <c r="L208" s="81">
        <v>2.3633922087728347E-3</v>
      </c>
      <c r="M208" s="83">
        <v>6872892.4269644078</v>
      </c>
      <c r="N208" s="83">
        <v>-347453.67258443777</v>
      </c>
      <c r="O208" s="81">
        <v>-4.8121470604594423E-2</v>
      </c>
      <c r="P208" s="80">
        <v>1161055.1481596676</v>
      </c>
      <c r="Q208" s="80">
        <v>-41737.423280226532</v>
      </c>
      <c r="R208" s="81">
        <v>-3.4700433201263939E-2</v>
      </c>
    </row>
    <row r="209" spans="1:18">
      <c r="A209" s="954" t="s">
        <v>284</v>
      </c>
      <c r="B209" s="954" t="s">
        <v>249</v>
      </c>
      <c r="C209" s="954" t="s">
        <v>345</v>
      </c>
      <c r="D209" s="87" t="s">
        <v>104</v>
      </c>
      <c r="E209" s="88">
        <v>615368.59815598244</v>
      </c>
      <c r="F209" s="88">
        <v>36203.134413329419</v>
      </c>
      <c r="G209" s="84">
        <v>6.2509138889911359E-2</v>
      </c>
      <c r="H209" s="231">
        <v>0.14109811492408758</v>
      </c>
      <c r="I209" s="231">
        <v>9.8533078554834397E-3</v>
      </c>
      <c r="J209" s="85">
        <v>5.9295053420012103</v>
      </c>
      <c r="K209" s="85">
        <v>0.10657711848199458</v>
      </c>
      <c r="L209" s="84">
        <v>1.8303010854834535E-2</v>
      </c>
      <c r="M209" s="86">
        <v>3648831.3900656938</v>
      </c>
      <c r="N209" s="86">
        <v>276392.46515100449</v>
      </c>
      <c r="O209" s="84">
        <v>8.1956255192374233E-2</v>
      </c>
      <c r="P209" s="88">
        <v>531486.00548478891</v>
      </c>
      <c r="Q209" s="88">
        <v>57069.320585324022</v>
      </c>
      <c r="R209" s="84">
        <v>0.12029366251614391</v>
      </c>
    </row>
    <row r="210" spans="1:18">
      <c r="A210" s="954" t="s">
        <v>284</v>
      </c>
      <c r="B210" s="954" t="s">
        <v>249</v>
      </c>
      <c r="C210" s="954" t="s">
        <v>345</v>
      </c>
      <c r="D210" s="235" t="s">
        <v>330</v>
      </c>
      <c r="E210" s="849"/>
      <c r="F210" s="849"/>
      <c r="G210" s="849"/>
      <c r="H210" s="849"/>
      <c r="I210" s="849"/>
      <c r="J210" s="849"/>
      <c r="K210" s="849"/>
      <c r="L210" s="849"/>
      <c r="M210" s="849"/>
      <c r="N210" s="849"/>
      <c r="O210" s="849"/>
      <c r="P210" s="849"/>
      <c r="Q210" s="849"/>
      <c r="R210" s="849"/>
    </row>
    <row r="211" spans="1:18">
      <c r="A211" s="954" t="s">
        <v>284</v>
      </c>
      <c r="B211" s="954" t="s">
        <v>249</v>
      </c>
      <c r="C211" s="954" t="s">
        <v>345</v>
      </c>
      <c r="D211" s="87" t="s">
        <v>87</v>
      </c>
      <c r="E211" s="88">
        <v>7122073.7022721991</v>
      </c>
      <c r="F211" s="88">
        <v>104951.93654015008</v>
      </c>
      <c r="G211" s="84">
        <v>1.4956550569306126E-2</v>
      </c>
      <c r="H211" s="231">
        <v>1.6330231616503477</v>
      </c>
      <c r="I211" s="231">
        <v>4.2871728294807898E-2</v>
      </c>
      <c r="J211" s="85">
        <v>4.9865087490988786</v>
      </c>
      <c r="K211" s="85">
        <v>-0.1545297036081541</v>
      </c>
      <c r="L211" s="84">
        <v>-3.0058071930348217E-2</v>
      </c>
      <c r="M211" s="86">
        <v>35514282.828107364</v>
      </c>
      <c r="N211" s="86">
        <v>-561009.99684856832</v>
      </c>
      <c r="O211" s="84">
        <v>-1.5551086433884092E-2</v>
      </c>
      <c r="P211" s="88">
        <v>7742766.9740374591</v>
      </c>
      <c r="Q211" s="88">
        <v>225321.04326749593</v>
      </c>
      <c r="R211" s="84">
        <v>2.9973084654353842E-2</v>
      </c>
    </row>
    <row r="212" spans="1:18">
      <c r="A212" s="954" t="s">
        <v>284</v>
      </c>
      <c r="B212" s="954" t="s">
        <v>249</v>
      </c>
      <c r="C212" s="954" t="s">
        <v>345</v>
      </c>
      <c r="D212" s="235" t="s">
        <v>109</v>
      </c>
      <c r="E212" s="80">
        <v>8185710.3260087827</v>
      </c>
      <c r="F212" s="80">
        <v>-495270.46039402578</v>
      </c>
      <c r="G212" s="81">
        <v>-5.7052362236508766E-2</v>
      </c>
      <c r="H212" s="230">
        <v>1.876904833583519</v>
      </c>
      <c r="I212" s="230">
        <v>-9.0294041009508774E-2</v>
      </c>
      <c r="J212" s="82">
        <v>3.1582240591723441</v>
      </c>
      <c r="K212" s="82">
        <v>4.2308934312503599E-2</v>
      </c>
      <c r="L212" s="81">
        <v>1.3578333368244981E-2</v>
      </c>
      <c r="M212" s="83">
        <v>25852307.29301643</v>
      </c>
      <c r="N212" s="83">
        <v>-1196892.037953753</v>
      </c>
      <c r="O212" s="81">
        <v>-4.4248704862156957E-2</v>
      </c>
      <c r="P212" s="80">
        <v>6082253.5896821376</v>
      </c>
      <c r="Q212" s="80">
        <v>-321415.28138518799</v>
      </c>
      <c r="R212" s="81">
        <v>-5.0192364386201685E-2</v>
      </c>
    </row>
    <row r="213" spans="1:18">
      <c r="A213" s="954" t="s">
        <v>284</v>
      </c>
      <c r="B213" s="954" t="s">
        <v>249</v>
      </c>
      <c r="C213" s="954" t="s">
        <v>345</v>
      </c>
      <c r="D213" s="87" t="s">
        <v>110</v>
      </c>
      <c r="E213" s="88">
        <v>159908.80138180623</v>
      </c>
      <c r="F213" s="88">
        <v>727.85829982542782</v>
      </c>
      <c r="G213" s="84">
        <v>4.5725215954435499E-3</v>
      </c>
      <c r="H213" s="231">
        <v>3.6665553787364379E-2</v>
      </c>
      <c r="I213" s="231">
        <v>5.9352692860117212E-4</v>
      </c>
      <c r="J213" s="85">
        <v>12.64719046651706</v>
      </c>
      <c r="K213" s="85">
        <v>-7.5680693195657511E-2</v>
      </c>
      <c r="L213" s="84">
        <v>-5.9483973582395676E-3</v>
      </c>
      <c r="M213" s="86">
        <v>2022397.0683481498</v>
      </c>
      <c r="N213" s="86">
        <v>-2841.5615654552821</v>
      </c>
      <c r="O213" s="84">
        <v>-1.4030749381748167E-3</v>
      </c>
      <c r="P213" s="88">
        <v>367891.60159277194</v>
      </c>
      <c r="Q213" s="88">
        <v>-12377.152463004924</v>
      </c>
      <c r="R213" s="84">
        <v>-3.2548434050906731E-2</v>
      </c>
    </row>
    <row r="214" spans="1:18">
      <c r="A214" s="954" t="s">
        <v>284</v>
      </c>
      <c r="B214" s="954" t="s">
        <v>249</v>
      </c>
      <c r="C214" s="954" t="s">
        <v>345</v>
      </c>
      <c r="D214" s="235" t="s">
        <v>331</v>
      </c>
      <c r="E214" s="80">
        <v>10263.581417584206</v>
      </c>
      <c r="F214" s="80">
        <v>-13519.66538562781</v>
      </c>
      <c r="G214" s="81">
        <v>-0.56845331074821659</v>
      </c>
      <c r="H214" s="230">
        <v>2.3533407371299541E-3</v>
      </c>
      <c r="I214" s="230">
        <v>-3.0361858033191771E-3</v>
      </c>
      <c r="J214" s="82">
        <v>28.24229094772755</v>
      </c>
      <c r="K214" s="82">
        <v>8.1088710542352374</v>
      </c>
      <c r="L214" s="81">
        <v>0.40275676448074538</v>
      </c>
      <c r="M214" s="83">
        <v>289867.05256110313</v>
      </c>
      <c r="N214" s="83">
        <v>-188971.04175852309</v>
      </c>
      <c r="O214" s="81">
        <v>-0.39464496246279063</v>
      </c>
      <c r="P214" s="80">
        <v>36557.753353724496</v>
      </c>
      <c r="Q214" s="80">
        <v>-18205.705415991164</v>
      </c>
      <c r="R214" s="81">
        <v>-0.33244257804364558</v>
      </c>
    </row>
    <row r="215" spans="1:18">
      <c r="A215" s="954" t="s">
        <v>284</v>
      </c>
      <c r="B215" s="954" t="s">
        <v>249</v>
      </c>
      <c r="C215" s="954" t="s">
        <v>345</v>
      </c>
      <c r="D215" s="87" t="s">
        <v>332</v>
      </c>
      <c r="E215" s="88">
        <v>16042.65690467529</v>
      </c>
      <c r="F215" s="88">
        <v>-4173.1624793865576</v>
      </c>
      <c r="G215" s="84">
        <v>-0.20643053838701581</v>
      </c>
      <c r="H215" s="231">
        <v>3.678427294481171E-3</v>
      </c>
      <c r="I215" s="231">
        <v>-9.0268377117083774E-4</v>
      </c>
      <c r="J215" s="85">
        <v>23.486439611928457</v>
      </c>
      <c r="K215" s="85">
        <v>1.7798883396613476</v>
      </c>
      <c r="L215" s="84">
        <v>8.1997748851766347E-2</v>
      </c>
      <c r="M215" s="86">
        <v>376784.89260654332</v>
      </c>
      <c r="N215" s="86">
        <v>-62030.827364486468</v>
      </c>
      <c r="O215" s="84">
        <v>-0.14135962897724286</v>
      </c>
      <c r="P215" s="88">
        <v>40950.348312555048</v>
      </c>
      <c r="Q215" s="88">
        <v>-10147.574585222959</v>
      </c>
      <c r="R215" s="84">
        <v>-0.19859074517614544</v>
      </c>
    </row>
    <row r="216" spans="1:18">
      <c r="A216" s="954" t="s">
        <v>284</v>
      </c>
      <c r="B216" s="954" t="s">
        <v>249</v>
      </c>
      <c r="C216" s="954" t="s">
        <v>345</v>
      </c>
      <c r="D216" s="235" t="s">
        <v>333</v>
      </c>
      <c r="E216" s="80">
        <v>4584.0956572384057</v>
      </c>
      <c r="F216" s="80">
        <v>1089.9662468065849</v>
      </c>
      <c r="G216" s="81">
        <v>0.3119421517567324</v>
      </c>
      <c r="H216" s="230">
        <v>1.0510891485302665E-3</v>
      </c>
      <c r="I216" s="230">
        <v>2.5928375084407324E-4</v>
      </c>
      <c r="J216" s="82">
        <v>6.7999988447042519</v>
      </c>
      <c r="K216" s="82">
        <v>-0.1193868567771732</v>
      </c>
      <c r="L216" s="81">
        <v>-1.7253967610392457E-2</v>
      </c>
      <c r="M216" s="83">
        <v>31171.845173234939</v>
      </c>
      <c r="N216" s="83">
        <v>6994.6160915672772</v>
      </c>
      <c r="O216" s="81">
        <v>0.28930594436361329</v>
      </c>
      <c r="P216" s="80">
        <v>3167.7838312387466</v>
      </c>
      <c r="Q216" s="80">
        <v>634.02994453907013</v>
      </c>
      <c r="R216" s="81">
        <v>0.25023343737813519</v>
      </c>
    </row>
    <row r="217" spans="1:18">
      <c r="A217" s="954" t="s">
        <v>284</v>
      </c>
      <c r="B217" s="954" t="s">
        <v>249</v>
      </c>
      <c r="C217" s="954" t="s">
        <v>345</v>
      </c>
      <c r="D217" s="87" t="s">
        <v>334</v>
      </c>
      <c r="E217" s="88">
        <v>30567.702088411574</v>
      </c>
      <c r="F217" s="88">
        <v>-32747.366389500454</v>
      </c>
      <c r="G217" s="84">
        <v>-0.51721284011442925</v>
      </c>
      <c r="H217" s="231">
        <v>7.0088807832581436E-3</v>
      </c>
      <c r="I217" s="231">
        <v>-7.338960148450791E-3</v>
      </c>
      <c r="J217" s="85">
        <v>20.911471081388324</v>
      </c>
      <c r="K217" s="85">
        <v>5.7994508721452043</v>
      </c>
      <c r="L217" s="84">
        <v>0.38376410247241638</v>
      </c>
      <c r="M217" s="86">
        <v>639215.61824631214</v>
      </c>
      <c r="N217" s="86">
        <v>-317602.97614150646</v>
      </c>
      <c r="O217" s="84">
        <v>-0.33193645901573621</v>
      </c>
      <c r="P217" s="88">
        <v>82570.582754627743</v>
      </c>
      <c r="Q217" s="88">
        <v>-68091.273620088759</v>
      </c>
      <c r="R217" s="84">
        <v>-0.45194766119658392</v>
      </c>
    </row>
    <row r="218" spans="1:18">
      <c r="A218" s="954" t="s">
        <v>284</v>
      </c>
      <c r="B218" s="954" t="s">
        <v>249</v>
      </c>
      <c r="C218" s="954" t="s">
        <v>345</v>
      </c>
      <c r="D218" s="235" t="s">
        <v>335</v>
      </c>
      <c r="E218" s="80">
        <v>12515.806645465082</v>
      </c>
      <c r="F218" s="80">
        <v>-2513.512810641696</v>
      </c>
      <c r="G218" s="81">
        <v>-0.16724062709442208</v>
      </c>
      <c r="H218" s="230">
        <v>2.8697543711547332E-3</v>
      </c>
      <c r="I218" s="230">
        <v>-5.360428592989532E-4</v>
      </c>
      <c r="J218" s="82">
        <v>9.1147099277653041</v>
      </c>
      <c r="K218" s="82">
        <v>-0.79553466862679834</v>
      </c>
      <c r="L218" s="81">
        <v>-8.0273969112368684E-2</v>
      </c>
      <c r="M218" s="83">
        <v>114077.94708541155</v>
      </c>
      <c r="N218" s="83">
        <v>-34866.284841921326</v>
      </c>
      <c r="O218" s="81">
        <v>-0.23408952727307988</v>
      </c>
      <c r="P218" s="80">
        <v>19260.482278864842</v>
      </c>
      <c r="Q218" s="80">
        <v>-6434.4449918001483</v>
      </c>
      <c r="R218" s="81">
        <v>-0.2504169373207813</v>
      </c>
    </row>
    <row r="219" spans="1:18">
      <c r="A219" s="954" t="s">
        <v>284</v>
      </c>
      <c r="B219" s="954" t="s">
        <v>249</v>
      </c>
      <c r="C219" s="954" t="s">
        <v>345</v>
      </c>
      <c r="D219" s="87" t="s">
        <v>336</v>
      </c>
      <c r="E219" s="88">
        <v>53765407.919559062</v>
      </c>
      <c r="F219" s="88">
        <v>-255349.27697055042</v>
      </c>
      <c r="G219" s="84">
        <v>-4.7268733394754134E-3</v>
      </c>
      <c r="H219" s="231">
        <v>12.327892141892262</v>
      </c>
      <c r="I219" s="231">
        <v>8.623703673082872E-2</v>
      </c>
      <c r="J219" s="85">
        <v>6.0301171933837878</v>
      </c>
      <c r="K219" s="85">
        <v>-0.13114558426875877</v>
      </c>
      <c r="L219" s="84">
        <v>-2.1285504124971846E-2</v>
      </c>
      <c r="M219" s="86">
        <v>324211710.70502597</v>
      </c>
      <c r="N219" s="86">
        <v>-8624369.8305578828</v>
      </c>
      <c r="O219" s="84">
        <v>-2.5911763582481685E-2</v>
      </c>
      <c r="P219" s="88">
        <v>76562918.880571082</v>
      </c>
      <c r="Q219" s="88">
        <v>-667230.96311683953</v>
      </c>
      <c r="R219" s="84">
        <v>-8.6395140300426707E-3</v>
      </c>
    </row>
    <row r="220" spans="1:18">
      <c r="A220" s="954" t="s">
        <v>284</v>
      </c>
      <c r="B220" s="954" t="s">
        <v>249</v>
      </c>
      <c r="C220" s="954" t="s">
        <v>345</v>
      </c>
      <c r="D220" s="235" t="s">
        <v>337</v>
      </c>
      <c r="E220" s="80">
        <v>8223994.9630712932</v>
      </c>
      <c r="F220" s="80">
        <v>371089.16374848597</v>
      </c>
      <c r="G220" s="81">
        <v>4.7255012759797363E-2</v>
      </c>
      <c r="H220" s="230">
        <v>1.8856831335101978</v>
      </c>
      <c r="I220" s="230">
        <v>0.10613450521352497</v>
      </c>
      <c r="J220" s="82">
        <v>4.9462925777399835</v>
      </c>
      <c r="K220" s="82">
        <v>-0.53189789123046349</v>
      </c>
      <c r="L220" s="81">
        <v>-9.7093719950636662E-2</v>
      </c>
      <c r="M220" s="83">
        <v>40678285.245210551</v>
      </c>
      <c r="N220" s="83">
        <v>-2341428.4583624005</v>
      </c>
      <c r="O220" s="81">
        <v>-5.442687216600272E-2</v>
      </c>
      <c r="P220" s="80">
        <v>14202199.659626683</v>
      </c>
      <c r="Q220" s="80">
        <v>775653.2732459493</v>
      </c>
      <c r="R220" s="81">
        <v>5.7770125758678792E-2</v>
      </c>
    </row>
    <row r="221" spans="1:18">
      <c r="A221" s="954" t="s">
        <v>284</v>
      </c>
      <c r="B221" s="954" t="s">
        <v>249</v>
      </c>
      <c r="C221" s="954" t="s">
        <v>345</v>
      </c>
      <c r="D221" s="87" t="s">
        <v>338</v>
      </c>
      <c r="E221" s="88">
        <v>8427679.2321175374</v>
      </c>
      <c r="F221" s="88">
        <v>-102478.30204775557</v>
      </c>
      <c r="G221" s="84">
        <v>-1.2013647067748257E-2</v>
      </c>
      <c r="H221" s="231">
        <v>1.9323859819952143</v>
      </c>
      <c r="I221" s="231">
        <v>-6.3480381217462245E-4</v>
      </c>
      <c r="J221" s="85">
        <v>6.4662678493479149</v>
      </c>
      <c r="K221" s="85">
        <v>-0.39404987317187246</v>
      </c>
      <c r="L221" s="84">
        <v>-5.7439012172622574E-2</v>
      </c>
      <c r="M221" s="86">
        <v>54495631.263258755</v>
      </c>
      <c r="N221" s="86">
        <v>-4023959.6442610919</v>
      </c>
      <c r="O221" s="84">
        <v>-6.8762607220208841E-2</v>
      </c>
      <c r="P221" s="88">
        <v>16000032.871442361</v>
      </c>
      <c r="Q221" s="88">
        <v>11362.365774881095</v>
      </c>
      <c r="R221" s="84">
        <v>7.1065106825820787E-4</v>
      </c>
    </row>
    <row r="222" spans="1:18">
      <c r="A222" s="954" t="s">
        <v>284</v>
      </c>
      <c r="B222" s="954" t="s">
        <v>249</v>
      </c>
      <c r="C222" s="954" t="s">
        <v>350</v>
      </c>
      <c r="D222" s="235" t="s">
        <v>312</v>
      </c>
      <c r="E222" s="80">
        <v>204178122.36389172</v>
      </c>
      <c r="F222" s="80">
        <v>16495085.476400942</v>
      </c>
      <c r="G222" s="81">
        <v>8.788799323558022E-2</v>
      </c>
      <c r="H222" s="230">
        <v>3.4835032241805926</v>
      </c>
      <c r="I222" s="230">
        <v>0.26058685257158398</v>
      </c>
      <c r="J222" s="82">
        <v>5.5288193891717121</v>
      </c>
      <c r="K222" s="82">
        <v>6.2957618345294009E-4</v>
      </c>
      <c r="L222" s="81">
        <v>1.1388469006143316E-4</v>
      </c>
      <c r="M222" s="83">
        <v>1128863961.770159</v>
      </c>
      <c r="N222" s="83">
        <v>91316509.178032875</v>
      </c>
      <c r="O222" s="81">
        <v>8.8011887022511559E-2</v>
      </c>
      <c r="P222" s="80">
        <v>209539972.82813394</v>
      </c>
      <c r="Q222" s="80">
        <v>16112010.143854022</v>
      </c>
      <c r="R222" s="81">
        <v>8.3297212669052531E-2</v>
      </c>
    </row>
    <row r="223" spans="1:18">
      <c r="A223" s="954" t="s">
        <v>284</v>
      </c>
      <c r="B223" s="954" t="s">
        <v>249</v>
      </c>
      <c r="C223" s="954" t="s">
        <v>350</v>
      </c>
      <c r="D223" s="87" t="s">
        <v>313</v>
      </c>
      <c r="E223" s="88">
        <v>488162572.95200151</v>
      </c>
      <c r="F223" s="88">
        <v>-2868729.5016844273</v>
      </c>
      <c r="G223" s="84">
        <v>-5.8422538183398312E-3</v>
      </c>
      <c r="H223" s="231">
        <v>8.3285901403867637</v>
      </c>
      <c r="I223" s="231">
        <v>-0.10346024570733192</v>
      </c>
      <c r="J223" s="85">
        <v>4.6430851647788121</v>
      </c>
      <c r="K223" s="85">
        <v>-0.14307630513266112</v>
      </c>
      <c r="L223" s="84">
        <v>-2.9893748055120989E-2</v>
      </c>
      <c r="M223" s="86">
        <v>2266580400.4736929</v>
      </c>
      <c r="N223" s="86">
        <v>-83574699.850585938</v>
      </c>
      <c r="O223" s="84">
        <v>-3.5561355009741336E-2</v>
      </c>
      <c r="P223" s="88">
        <v>625523695.86912608</v>
      </c>
      <c r="Q223" s="88">
        <v>-1492375.15820086</v>
      </c>
      <c r="R223" s="84">
        <v>-2.3801226589865486E-3</v>
      </c>
    </row>
    <row r="224" spans="1:18">
      <c r="A224" s="954" t="s">
        <v>284</v>
      </c>
      <c r="B224" s="954" t="s">
        <v>249</v>
      </c>
      <c r="C224" s="954" t="s">
        <v>350</v>
      </c>
      <c r="D224" s="235" t="s">
        <v>314</v>
      </c>
      <c r="E224" s="80">
        <v>35435096.410513587</v>
      </c>
      <c r="F224" s="80">
        <v>1056199.1920945868</v>
      </c>
      <c r="G224" s="81">
        <v>3.0722311579229847E-2</v>
      </c>
      <c r="H224" s="230">
        <v>0.60456169919703362</v>
      </c>
      <c r="I224" s="230">
        <v>1.4203015106010519E-2</v>
      </c>
      <c r="J224" s="82">
        <v>6.7879191436425437</v>
      </c>
      <c r="K224" s="82">
        <v>-0.12852523110830116</v>
      </c>
      <c r="L224" s="81">
        <v>-1.8582558341319864E-2</v>
      </c>
      <c r="M224" s="83">
        <v>240530569.28174436</v>
      </c>
      <c r="N224" s="83">
        <v>2750839.0052728057</v>
      </c>
      <c r="O224" s="81">
        <v>1.156885409060876E-2</v>
      </c>
      <c r="P224" s="80">
        <v>31190341.25308679</v>
      </c>
      <c r="Q224" s="80">
        <v>-62221.490968119353</v>
      </c>
      <c r="R224" s="81">
        <v>-1.9909244396271336E-3</v>
      </c>
    </row>
    <row r="225" spans="1:18">
      <c r="A225" s="954" t="s">
        <v>284</v>
      </c>
      <c r="B225" s="954" t="s">
        <v>249</v>
      </c>
      <c r="C225" s="954" t="s">
        <v>350</v>
      </c>
      <c r="D225" s="87" t="s">
        <v>315</v>
      </c>
      <c r="E225" s="88">
        <v>1754047.6126573461</v>
      </c>
      <c r="F225" s="88">
        <v>11905.01506520831</v>
      </c>
      <c r="G225" s="84">
        <v>6.8335480009859995E-3</v>
      </c>
      <c r="H225" s="231">
        <v>2.9925980527768396E-2</v>
      </c>
      <c r="I225" s="231">
        <v>9.6919138804808791E-6</v>
      </c>
      <c r="J225" s="85">
        <v>6.4059796574995156</v>
      </c>
      <c r="K225" s="85">
        <v>-0.31867879360225437</v>
      </c>
      <c r="L225" s="84">
        <v>-4.7389588024361586E-2</v>
      </c>
      <c r="M225" s="86">
        <v>11236393.324968548</v>
      </c>
      <c r="N225" s="86">
        <v>-478920.61695381068</v>
      </c>
      <c r="O225" s="84">
        <v>-4.0879879047887029E-2</v>
      </c>
      <c r="P225" s="88">
        <v>2374442.0591379488</v>
      </c>
      <c r="Q225" s="88">
        <v>-24821.909176716115</v>
      </c>
      <c r="R225" s="84">
        <v>-1.0345634954936608E-2</v>
      </c>
    </row>
    <row r="226" spans="1:18">
      <c r="A226" s="954" t="s">
        <v>284</v>
      </c>
      <c r="B226" s="954" t="s">
        <v>249</v>
      </c>
      <c r="C226" s="954" t="s">
        <v>350</v>
      </c>
      <c r="D226" s="235" t="s">
        <v>316</v>
      </c>
      <c r="E226" s="80">
        <v>2880259.2004045639</v>
      </c>
      <c r="F226" s="80">
        <v>-527398.00900641363</v>
      </c>
      <c r="G226" s="81">
        <v>-0.15476850416464741</v>
      </c>
      <c r="H226" s="230">
        <v>4.9140388279226774E-2</v>
      </c>
      <c r="I226" s="230">
        <v>-9.3763236792747118E-3</v>
      </c>
      <c r="J226" s="82">
        <v>16.067713259508036</v>
      </c>
      <c r="K226" s="82">
        <v>0.79454169752340142</v>
      </c>
      <c r="L226" s="81">
        <v>5.2022050187731712E-2</v>
      </c>
      <c r="M226" s="83">
        <v>46279178.945160426</v>
      </c>
      <c r="N226" s="83">
        <v>-5766554.2386072353</v>
      </c>
      <c r="O226" s="81">
        <v>-0.11079782886804913</v>
      </c>
      <c r="P226" s="80">
        <v>4413635.3017084375</v>
      </c>
      <c r="Q226" s="80">
        <v>-899581.06289486121</v>
      </c>
      <c r="R226" s="81">
        <v>-0.16931007532233758</v>
      </c>
    </row>
    <row r="227" spans="1:18">
      <c r="A227" s="954" t="s">
        <v>284</v>
      </c>
      <c r="B227" s="954" t="s">
        <v>249</v>
      </c>
      <c r="C227" s="954" t="s">
        <v>350</v>
      </c>
      <c r="D227" s="87" t="s">
        <v>96</v>
      </c>
      <c r="E227" s="88">
        <v>4447677.6999900164</v>
      </c>
      <c r="F227" s="88">
        <v>28735.293824745342</v>
      </c>
      <c r="G227" s="84">
        <v>6.5027536418338699E-3</v>
      </c>
      <c r="H227" s="231">
        <v>7.5882270973275059E-2</v>
      </c>
      <c r="I227" s="231">
        <v>-3.5572657343385661E-7</v>
      </c>
      <c r="J227" s="85">
        <v>11.081486436174886</v>
      </c>
      <c r="K227" s="85">
        <v>-2.9243319821954827E-2</v>
      </c>
      <c r="L227" s="84">
        <v>-2.6319891190019454E-3</v>
      </c>
      <c r="M227" s="86">
        <v>49286880.104916885</v>
      </c>
      <c r="N227" s="86">
        <v>189205.22270012647</v>
      </c>
      <c r="O227" s="84">
        <v>3.8536493460030801E-3</v>
      </c>
      <c r="P227" s="88">
        <v>9596694.9406162445</v>
      </c>
      <c r="Q227" s="88">
        <v>107177.13823337853</v>
      </c>
      <c r="R227" s="84">
        <v>1.129426599594616E-2</v>
      </c>
    </row>
    <row r="228" spans="1:18">
      <c r="A228" s="954" t="s">
        <v>284</v>
      </c>
      <c r="B228" s="954" t="s">
        <v>249</v>
      </c>
      <c r="C228" s="954" t="s">
        <v>350</v>
      </c>
      <c r="D228" s="235" t="s">
        <v>317</v>
      </c>
      <c r="E228" s="80">
        <v>8792893.9420782346</v>
      </c>
      <c r="F228" s="80">
        <v>619651.63463600166</v>
      </c>
      <c r="G228" s="81">
        <v>7.5814665872779921E-2</v>
      </c>
      <c r="H228" s="230">
        <v>0.1500164368370368</v>
      </c>
      <c r="I228" s="230">
        <v>9.6645069096995273E-3</v>
      </c>
      <c r="J228" s="82">
        <v>10.619347496249647</v>
      </c>
      <c r="K228" s="82">
        <v>0.24252362839521346</v>
      </c>
      <c r="L228" s="81">
        <v>2.3371662801997518E-2</v>
      </c>
      <c r="M228" s="83">
        <v>93374796.268597186</v>
      </c>
      <c r="N228" s="83">
        <v>8562500.4149729759</v>
      </c>
      <c r="O228" s="81">
        <v>0.10095824348100207</v>
      </c>
      <c r="P228" s="80">
        <v>15878338.396653602</v>
      </c>
      <c r="Q228" s="80">
        <v>1086642.2668451387</v>
      </c>
      <c r="R228" s="81">
        <v>7.3462992837942359E-2</v>
      </c>
    </row>
    <row r="229" spans="1:18">
      <c r="A229" s="954" t="s">
        <v>284</v>
      </c>
      <c r="B229" s="954" t="s">
        <v>249</v>
      </c>
      <c r="C229" s="954" t="s">
        <v>350</v>
      </c>
      <c r="D229" s="87" t="s">
        <v>95</v>
      </c>
      <c r="E229" s="88">
        <v>8905601.286855951</v>
      </c>
      <c r="F229" s="88">
        <v>-432331.91975532845</v>
      </c>
      <c r="G229" s="84">
        <v>-4.629845921892399E-2</v>
      </c>
      <c r="H229" s="231">
        <v>0.1519393480401395</v>
      </c>
      <c r="I229" s="231">
        <v>-8.412798364119678E-3</v>
      </c>
      <c r="J229" s="85">
        <v>13.230977998332733</v>
      </c>
      <c r="K229" s="85">
        <v>8.4536533553064785E-2</v>
      </c>
      <c r="L229" s="84">
        <v>6.4303738604507303E-3</v>
      </c>
      <c r="M229" s="86">
        <v>117829814.68831477</v>
      </c>
      <c r="N229" s="86">
        <v>-4930777.6144227237</v>
      </c>
      <c r="O229" s="84">
        <v>-4.0165801760413712E-2</v>
      </c>
      <c r="P229" s="88">
        <v>25431240.421030972</v>
      </c>
      <c r="Q229" s="88">
        <v>-1682597.6275503151</v>
      </c>
      <c r="R229" s="84">
        <v>-6.2056785340958244E-2</v>
      </c>
    </row>
    <row r="230" spans="1:18">
      <c r="A230" s="954" t="s">
        <v>284</v>
      </c>
      <c r="B230" s="954" t="s">
        <v>249</v>
      </c>
      <c r="C230" s="954" t="s">
        <v>350</v>
      </c>
      <c r="D230" s="235" t="s">
        <v>92</v>
      </c>
      <c r="E230" s="80">
        <v>12723478.542620163</v>
      </c>
      <c r="F230" s="80">
        <v>-97559.318814000115</v>
      </c>
      <c r="G230" s="81">
        <v>-7.6093152417449541E-3</v>
      </c>
      <c r="H230" s="230">
        <v>0.21707653108405792</v>
      </c>
      <c r="I230" s="230">
        <v>-3.0879201625704789E-3</v>
      </c>
      <c r="J230" s="82">
        <v>13.53968403044686</v>
      </c>
      <c r="K230" s="82">
        <v>0.34780498636387769</v>
      </c>
      <c r="L230" s="81">
        <v>2.6365083033404582E-2</v>
      </c>
      <c r="M230" s="83">
        <v>172271879.23524752</v>
      </c>
      <c r="N230" s="83">
        <v>3138298.5475996733</v>
      </c>
      <c r="O230" s="81">
        <v>1.8555147563483643E-2</v>
      </c>
      <c r="P230" s="80">
        <v>24445048.800883524</v>
      </c>
      <c r="Q230" s="80">
        <v>-170455.40322337672</v>
      </c>
      <c r="R230" s="81">
        <v>-6.9247171136530119E-3</v>
      </c>
    </row>
    <row r="231" spans="1:18">
      <c r="A231" s="954" t="s">
        <v>284</v>
      </c>
      <c r="B231" s="954" t="s">
        <v>249</v>
      </c>
      <c r="C231" s="954" t="s">
        <v>350</v>
      </c>
      <c r="D231" s="87" t="s">
        <v>318</v>
      </c>
      <c r="E231" s="88">
        <v>977188.83681525604</v>
      </c>
      <c r="F231" s="88">
        <v>-234976.91737564642</v>
      </c>
      <c r="G231" s="84">
        <v>-0.19384883343160361</v>
      </c>
      <c r="H231" s="231">
        <v>1.6671915797190334E-2</v>
      </c>
      <c r="I231" s="231">
        <v>-4.1435447743879694E-3</v>
      </c>
      <c r="J231" s="85">
        <v>13.647905806652577</v>
      </c>
      <c r="K231" s="85">
        <v>0.81131240409681205</v>
      </c>
      <c r="L231" s="84">
        <v>6.3203092803054722E-2</v>
      </c>
      <c r="M231" s="86">
        <v>13336581.200167011</v>
      </c>
      <c r="N231" s="86">
        <v>-2223497.7228839602</v>
      </c>
      <c r="O231" s="84">
        <v>-0.14289758643769038</v>
      </c>
      <c r="P231" s="88">
        <v>2106087.2895531412</v>
      </c>
      <c r="Q231" s="88">
        <v>-499323.71307420265</v>
      </c>
      <c r="R231" s="84">
        <v>-0.19164873126377202</v>
      </c>
    </row>
    <row r="232" spans="1:18">
      <c r="A232" s="954" t="s">
        <v>284</v>
      </c>
      <c r="B232" s="954" t="s">
        <v>249</v>
      </c>
      <c r="C232" s="954" t="s">
        <v>350</v>
      </c>
      <c r="D232" s="235" t="s">
        <v>82</v>
      </c>
      <c r="E232" s="80">
        <v>77244620.189837694</v>
      </c>
      <c r="F232" s="80">
        <v>-549884.0686300993</v>
      </c>
      <c r="G232" s="81">
        <v>-7.0684179283814303E-3</v>
      </c>
      <c r="H232" s="230">
        <v>1.3178781368277055</v>
      </c>
      <c r="I232" s="230">
        <v>-1.8018732456881459E-2</v>
      </c>
      <c r="J232" s="82">
        <v>8.9764711135807769</v>
      </c>
      <c r="K232" s="82">
        <v>0.32591535116863213</v>
      </c>
      <c r="L232" s="81">
        <v>3.7675654619184026E-2</v>
      </c>
      <c r="M232" s="83">
        <v>693384101.81359649</v>
      </c>
      <c r="N232" s="83">
        <v>20418404.716511846</v>
      </c>
      <c r="O232" s="81">
        <v>3.0340929418228888E-2</v>
      </c>
      <c r="P232" s="80">
        <v>112514672.17761496</v>
      </c>
      <c r="Q232" s="80">
        <v>-1613452.2618303001</v>
      </c>
      <c r="R232" s="81">
        <v>-1.4137201235497169E-2</v>
      </c>
    </row>
    <row r="233" spans="1:18">
      <c r="A233" s="954" t="s">
        <v>284</v>
      </c>
      <c r="B233" s="954" t="s">
        <v>249</v>
      </c>
      <c r="C233" s="954" t="s">
        <v>350</v>
      </c>
      <c r="D233" s="87" t="s">
        <v>319</v>
      </c>
      <c r="E233" s="88">
        <v>991365858.89249361</v>
      </c>
      <c r="F233" s="88">
        <v>-12557977.298224688</v>
      </c>
      <c r="G233" s="84">
        <v>-1.2508894445493584E-2</v>
      </c>
      <c r="H233" s="231">
        <v>16.913791378881303</v>
      </c>
      <c r="I233" s="231">
        <v>-0.32571316647187842</v>
      </c>
      <c r="J233" s="85">
        <v>4.7590694738422572</v>
      </c>
      <c r="K233" s="85">
        <v>-0.11838808546348201</v>
      </c>
      <c r="L233" s="84">
        <v>-2.4272499355244712E-2</v>
      </c>
      <c r="M233" s="86">
        <v>4717978996.4646769</v>
      </c>
      <c r="N233" s="86">
        <v>-178616907.33095837</v>
      </c>
      <c r="O233" s="84">
        <v>-3.6477771668375174E-2</v>
      </c>
      <c r="P233" s="88">
        <v>1338288175.3287342</v>
      </c>
      <c r="Q233" s="88">
        <v>-21813967.679652929</v>
      </c>
      <c r="R233" s="84">
        <v>-1.6038477545078329E-2</v>
      </c>
    </row>
    <row r="234" spans="1:18">
      <c r="A234" s="954" t="s">
        <v>284</v>
      </c>
      <c r="B234" s="954" t="s">
        <v>249</v>
      </c>
      <c r="C234" s="954" t="s">
        <v>350</v>
      </c>
      <c r="D234" s="235" t="s">
        <v>91</v>
      </c>
      <c r="E234" s="80">
        <v>12115560.710728871</v>
      </c>
      <c r="F234" s="80">
        <v>-959491.97390266694</v>
      </c>
      <c r="G234" s="81">
        <v>-7.3383411680662453E-2</v>
      </c>
      <c r="H234" s="230">
        <v>0.2067047845770742</v>
      </c>
      <c r="I234" s="230">
        <v>-1.7821640697100155E-2</v>
      </c>
      <c r="J234" s="82">
        <v>5.4151851368127568</v>
      </c>
      <c r="K234" s="82">
        <v>-9.601884076676015E-2</v>
      </c>
      <c r="L234" s="81">
        <v>-1.7422479944015967E-2</v>
      </c>
      <c r="M234" s="83">
        <v>65608004.284891583</v>
      </c>
      <c r="N234" s="83">
        <v>-6451278.0777114853</v>
      </c>
      <c r="O234" s="81">
        <v>-8.9527370606448539E-2</v>
      </c>
      <c r="P234" s="80">
        <v>19587206.346946236</v>
      </c>
      <c r="Q234" s="80">
        <v>-1733157.5852757022</v>
      </c>
      <c r="R234" s="81">
        <v>-8.1291182026041436E-2</v>
      </c>
    </row>
    <row r="235" spans="1:18">
      <c r="A235" s="954" t="s">
        <v>284</v>
      </c>
      <c r="B235" s="954" t="s">
        <v>249</v>
      </c>
      <c r="C235" s="954" t="s">
        <v>350</v>
      </c>
      <c r="D235" s="87" t="s">
        <v>320</v>
      </c>
      <c r="E235" s="88">
        <v>362389836.40824479</v>
      </c>
      <c r="F235" s="88">
        <v>13220614.892824471</v>
      </c>
      <c r="G235" s="84">
        <v>3.7863059164968842E-2</v>
      </c>
      <c r="H235" s="231">
        <v>6.1827689907371157</v>
      </c>
      <c r="I235" s="231">
        <v>0.18679184146164207</v>
      </c>
      <c r="J235" s="85">
        <v>4.7516559520426922</v>
      </c>
      <c r="K235" s="85">
        <v>-0.17572638481298597</v>
      </c>
      <c r="L235" s="84">
        <v>-3.5663233092060528E-2</v>
      </c>
      <c r="M235" s="86">
        <v>1721951823.1290138</v>
      </c>
      <c r="N235" s="86">
        <v>1461568.4602839947</v>
      </c>
      <c r="O235" s="84">
        <v>8.4950696832944927E-4</v>
      </c>
      <c r="P235" s="88">
        <v>504027833.92753351</v>
      </c>
      <c r="Q235" s="88">
        <v>20273555.533495009</v>
      </c>
      <c r="R235" s="84">
        <v>4.1908788074802993E-2</v>
      </c>
    </row>
    <row r="236" spans="1:18">
      <c r="A236" s="954" t="s">
        <v>284</v>
      </c>
      <c r="B236" s="954" t="s">
        <v>249</v>
      </c>
      <c r="C236" s="954" t="s">
        <v>350</v>
      </c>
      <c r="D236" s="235" t="s">
        <v>98</v>
      </c>
      <c r="E236" s="80">
        <v>7533583.9161066143</v>
      </c>
      <c r="F236" s="80">
        <v>1491487.2547322754</v>
      </c>
      <c r="G236" s="81">
        <v>0.24684928731229877</v>
      </c>
      <c r="H236" s="230">
        <v>0.12853122341198239</v>
      </c>
      <c r="I236" s="230">
        <v>2.4775590661533273E-2</v>
      </c>
      <c r="J236" s="82">
        <v>7.476770205991512</v>
      </c>
      <c r="K236" s="82">
        <v>0.31647311730841299</v>
      </c>
      <c r="L236" s="81">
        <v>4.4198322135069093E-2</v>
      </c>
      <c r="M236" s="83">
        <v>56326875.768282793</v>
      </c>
      <c r="N236" s="83">
        <v>13063668.634302244</v>
      </c>
      <c r="O236" s="81">
        <v>0.30195793376680913</v>
      </c>
      <c r="P236" s="80">
        <v>9719051.769808853</v>
      </c>
      <c r="Q236" s="80">
        <v>2126739.3726945976</v>
      </c>
      <c r="R236" s="81">
        <v>0.28011747428924882</v>
      </c>
    </row>
    <row r="237" spans="1:18">
      <c r="A237" s="954" t="s">
        <v>284</v>
      </c>
      <c r="B237" s="954" t="s">
        <v>249</v>
      </c>
      <c r="C237" s="954" t="s">
        <v>350</v>
      </c>
      <c r="D237" s="87" t="s">
        <v>321</v>
      </c>
      <c r="E237" s="88">
        <v>177876.60654649884</v>
      </c>
      <c r="F237" s="88">
        <v>10287.737764261285</v>
      </c>
      <c r="G237" s="84">
        <v>6.1386760582703231E-2</v>
      </c>
      <c r="H237" s="231">
        <v>3.0347704506102939E-3</v>
      </c>
      <c r="I237" s="231">
        <v>1.5691362425526885E-4</v>
      </c>
      <c r="J237" s="85">
        <v>7.9573369531810183</v>
      </c>
      <c r="K237" s="85">
        <v>-0.16869495929185696</v>
      </c>
      <c r="L237" s="84">
        <v>-2.075981993535151E-2</v>
      </c>
      <c r="M237" s="86">
        <v>1415424.0943788958</v>
      </c>
      <c r="N237" s="86">
        <v>53591.598479204345</v>
      </c>
      <c r="O237" s="84">
        <v>3.9352562551240325E-2</v>
      </c>
      <c r="P237" s="88">
        <v>200754.93277347088</v>
      </c>
      <c r="Q237" s="88">
        <v>10033.348148583929</v>
      </c>
      <c r="R237" s="84">
        <v>5.2607302777593921E-2</v>
      </c>
    </row>
    <row r="238" spans="1:18">
      <c r="A238" s="954" t="s">
        <v>284</v>
      </c>
      <c r="B238" s="954" t="s">
        <v>249</v>
      </c>
      <c r="C238" s="954" t="s">
        <v>350</v>
      </c>
      <c r="D238" s="235" t="s">
        <v>112</v>
      </c>
      <c r="E238" s="80">
        <v>8404417.8318506405</v>
      </c>
      <c r="F238" s="80">
        <v>219460.10318223387</v>
      </c>
      <c r="G238" s="81">
        <v>2.681261290007143E-2</v>
      </c>
      <c r="H238" s="230">
        <v>0.14338860733783537</v>
      </c>
      <c r="I238" s="230">
        <v>2.8354987451466585E-3</v>
      </c>
      <c r="J238" s="82">
        <v>8.8995487163021352</v>
      </c>
      <c r="K238" s="82">
        <v>0.49532327089387529</v>
      </c>
      <c r="L238" s="81">
        <v>5.8937408820285822E-2</v>
      </c>
      <c r="M238" s="83">
        <v>74795525.926713139</v>
      </c>
      <c r="N238" s="83">
        <v>6007295.9138471186</v>
      </c>
      <c r="O238" s="81">
        <v>8.7330287648388766E-2</v>
      </c>
      <c r="P238" s="80">
        <v>7697578.6026173392</v>
      </c>
      <c r="Q238" s="80">
        <v>326227.24568154197</v>
      </c>
      <c r="R238" s="81">
        <v>4.425609767937471E-2</v>
      </c>
    </row>
    <row r="239" spans="1:18">
      <c r="A239" s="954" t="s">
        <v>284</v>
      </c>
      <c r="B239" s="954" t="s">
        <v>249</v>
      </c>
      <c r="C239" s="954" t="s">
        <v>350</v>
      </c>
      <c r="D239" s="87" t="s">
        <v>322</v>
      </c>
      <c r="E239" s="88">
        <v>861317.12881809985</v>
      </c>
      <c r="F239" s="88">
        <v>-84460.860071080155</v>
      </c>
      <c r="G239" s="84">
        <v>-8.9303051100057609E-2</v>
      </c>
      <c r="H239" s="231">
        <v>1.4695017078923012E-2</v>
      </c>
      <c r="I239" s="231">
        <v>-1.5459997697421408E-3</v>
      </c>
      <c r="J239" s="85">
        <v>9.1688062412274913</v>
      </c>
      <c r="K239" s="85">
        <v>5.0012841026850552E-2</v>
      </c>
      <c r="L239" s="84">
        <v>5.4845897732204484E-3</v>
      </c>
      <c r="M239" s="86">
        <v>7897249.8663835367</v>
      </c>
      <c r="N239" s="86">
        <v>-727104.21675415244</v>
      </c>
      <c r="O239" s="84">
        <v>-8.43082519276179E-2</v>
      </c>
      <c r="P239" s="88">
        <v>1586491.9206888245</v>
      </c>
      <c r="Q239" s="88">
        <v>-118608.94817197463</v>
      </c>
      <c r="R239" s="84">
        <v>-6.9561250209918005E-2</v>
      </c>
    </row>
    <row r="240" spans="1:18">
      <c r="A240" s="954" t="s">
        <v>284</v>
      </c>
      <c r="B240" s="954" t="s">
        <v>249</v>
      </c>
      <c r="C240" s="954" t="s">
        <v>350</v>
      </c>
      <c r="D240" s="235" t="s">
        <v>323</v>
      </c>
      <c r="E240" s="80">
        <v>90588.324159179145</v>
      </c>
      <c r="F240" s="80">
        <v>-34780.566658824857</v>
      </c>
      <c r="G240" s="81">
        <v>-0.27742581458517684</v>
      </c>
      <c r="H240" s="230">
        <v>1.5455363955165055E-3</v>
      </c>
      <c r="I240" s="230">
        <v>-6.0731373632584573E-4</v>
      </c>
      <c r="J240" s="82">
        <v>22.66129262779414</v>
      </c>
      <c r="K240" s="82">
        <v>4.1392862488134696</v>
      </c>
      <c r="L240" s="81">
        <v>0.22347936633424639</v>
      </c>
      <c r="M240" s="83">
        <v>2052848.522432632</v>
      </c>
      <c r="N240" s="83">
        <v>-269234.87302416912</v>
      </c>
      <c r="O240" s="81">
        <v>-0.11594539349918788</v>
      </c>
      <c r="P240" s="80">
        <v>240335.16339388129</v>
      </c>
      <c r="Q240" s="80">
        <v>-79876.923913423321</v>
      </c>
      <c r="R240" s="81">
        <v>-0.2494500585068988</v>
      </c>
    </row>
    <row r="241" spans="1:18">
      <c r="A241" s="954" t="s">
        <v>284</v>
      </c>
      <c r="B241" s="954" t="s">
        <v>249</v>
      </c>
      <c r="C241" s="954" t="s">
        <v>350</v>
      </c>
      <c r="D241" s="87" t="s">
        <v>102</v>
      </c>
      <c r="E241" s="88">
        <v>2993408.1233146596</v>
      </c>
      <c r="F241" s="88">
        <v>648534.83346369304</v>
      </c>
      <c r="G241" s="84">
        <v>0.27657564111061717</v>
      </c>
      <c r="H241" s="231">
        <v>5.1070833290702618E-2</v>
      </c>
      <c r="I241" s="231">
        <v>1.080437852452306E-2</v>
      </c>
      <c r="J241" s="85">
        <v>6.45816107113302</v>
      </c>
      <c r="K241" s="85">
        <v>-8.8470346588874982E-2</v>
      </c>
      <c r="L241" s="84">
        <v>-1.3513873157633947E-2</v>
      </c>
      <c r="M241" s="86">
        <v>19331911.812004086</v>
      </c>
      <c r="N241" s="86">
        <v>3980890.6620888487</v>
      </c>
      <c r="O241" s="84">
        <v>0.25932415982052304</v>
      </c>
      <c r="P241" s="88">
        <v>3660061.7437436809</v>
      </c>
      <c r="Q241" s="88">
        <v>654250.0958973649</v>
      </c>
      <c r="R241" s="84">
        <v>0.21766170756778438</v>
      </c>
    </row>
    <row r="242" spans="1:18">
      <c r="A242" s="954" t="s">
        <v>284</v>
      </c>
      <c r="B242" s="954" t="s">
        <v>249</v>
      </c>
      <c r="C242" s="954" t="s">
        <v>350</v>
      </c>
      <c r="D242" s="235" t="s">
        <v>90</v>
      </c>
      <c r="E242" s="80">
        <v>62804951.55512023</v>
      </c>
      <c r="F242" s="80">
        <v>1511153.5458690152</v>
      </c>
      <c r="G242" s="81">
        <v>2.4654265112449603E-2</v>
      </c>
      <c r="H242" s="230">
        <v>1.0715215161340814</v>
      </c>
      <c r="I242" s="230">
        <v>1.8976819723758531E-2</v>
      </c>
      <c r="J242" s="82">
        <v>9.5404886271339624</v>
      </c>
      <c r="K242" s="82">
        <v>-8.9140527047529616E-2</v>
      </c>
      <c r="L242" s="81">
        <v>-9.2569013427502515E-3</v>
      </c>
      <c r="M242" s="83">
        <v>599189926.03932405</v>
      </c>
      <c r="N242" s="83">
        <v>8953381.7589271069</v>
      </c>
      <c r="O242" s="81">
        <v>1.5169141669875538E-2</v>
      </c>
      <c r="P242" s="80">
        <v>114136636.65407011</v>
      </c>
      <c r="Q242" s="80">
        <v>2148846.836695686</v>
      </c>
      <c r="R242" s="81">
        <v>1.9188224360887438E-2</v>
      </c>
    </row>
    <row r="243" spans="1:18">
      <c r="A243" s="954" t="s">
        <v>284</v>
      </c>
      <c r="B243" s="954" t="s">
        <v>249</v>
      </c>
      <c r="C243" s="954" t="s">
        <v>350</v>
      </c>
      <c r="D243" s="87" t="s">
        <v>106</v>
      </c>
      <c r="E243" s="88">
        <v>1928869.8209431828</v>
      </c>
      <c r="F243" s="88">
        <v>-144562.75088133151</v>
      </c>
      <c r="G243" s="84">
        <v>-6.9721462296757353E-2</v>
      </c>
      <c r="H243" s="231">
        <v>3.2908639586297292E-2</v>
      </c>
      <c r="I243" s="231">
        <v>-2.6966015264971305E-3</v>
      </c>
      <c r="J243" s="85">
        <v>13.265565873288038</v>
      </c>
      <c r="K243" s="85">
        <v>0.47913594931382519</v>
      </c>
      <c r="L243" s="84">
        <v>3.7472222673778408E-2</v>
      </c>
      <c r="M243" s="86">
        <v>25587549.670719095</v>
      </c>
      <c r="N243" s="86">
        <v>-924250.61100068688</v>
      </c>
      <c r="O243" s="84">
        <v>-3.4861857783304487E-2</v>
      </c>
      <c r="P243" s="88">
        <v>4008707.7358205011</v>
      </c>
      <c r="Q243" s="88">
        <v>-210392.26252008229</v>
      </c>
      <c r="R243" s="84">
        <v>-4.9866621460224171E-2</v>
      </c>
    </row>
    <row r="244" spans="1:18">
      <c r="A244" s="954" t="s">
        <v>284</v>
      </c>
      <c r="B244" s="954" t="s">
        <v>249</v>
      </c>
      <c r="C244" s="954" t="s">
        <v>350</v>
      </c>
      <c r="D244" s="235" t="s">
        <v>324</v>
      </c>
      <c r="E244" s="80">
        <v>21550567.519586205</v>
      </c>
      <c r="F244" s="80">
        <v>190454.22935085371</v>
      </c>
      <c r="G244" s="81">
        <v>8.9163492142112707E-3</v>
      </c>
      <c r="H244" s="230">
        <v>0.3676763728074926</v>
      </c>
      <c r="I244" s="230">
        <v>8.7785993074868118E-4</v>
      </c>
      <c r="J244" s="82">
        <v>13.318668270938867</v>
      </c>
      <c r="K244" s="82">
        <v>-0.13900482753837906</v>
      </c>
      <c r="L244" s="81">
        <v>-1.0329038796023931E-2</v>
      </c>
      <c r="M244" s="83">
        <v>287024859.84383851</v>
      </c>
      <c r="N244" s="83">
        <v>-432562.1625880599</v>
      </c>
      <c r="O244" s="81">
        <v>-1.5047868987650953E-3</v>
      </c>
      <c r="P244" s="80">
        <v>57220037.062757529</v>
      </c>
      <c r="Q244" s="80">
        <v>-133330.68730791658</v>
      </c>
      <c r="R244" s="81">
        <v>-2.3247228983822739E-3</v>
      </c>
    </row>
    <row r="245" spans="1:18">
      <c r="A245" s="954" t="s">
        <v>284</v>
      </c>
      <c r="B245" s="954" t="s">
        <v>249</v>
      </c>
      <c r="C245" s="954" t="s">
        <v>350</v>
      </c>
      <c r="D245" s="87" t="s">
        <v>103</v>
      </c>
      <c r="E245" s="88">
        <v>2224334.9273696174</v>
      </c>
      <c r="F245" s="88">
        <v>-265153.26938462956</v>
      </c>
      <c r="G245" s="84">
        <v>-0.10650914904128968</v>
      </c>
      <c r="H245" s="231">
        <v>3.7949599111995073E-2</v>
      </c>
      <c r="I245" s="231">
        <v>-4.8002007596704629E-3</v>
      </c>
      <c r="J245" s="85">
        <v>13.627354961295159</v>
      </c>
      <c r="K245" s="85">
        <v>0.31512532030481744</v>
      </c>
      <c r="L245" s="84">
        <v>2.3671866306640289E-2</v>
      </c>
      <c r="M245" s="86">
        <v>30311801.608072463</v>
      </c>
      <c r="N245" s="86">
        <v>-2828836.9556550197</v>
      </c>
      <c r="O245" s="84">
        <v>-8.5358553071188836E-2</v>
      </c>
      <c r="P245" s="88">
        <v>6201421.7912025116</v>
      </c>
      <c r="Q245" s="88">
        <v>-514586.42538714223</v>
      </c>
      <c r="R245" s="84">
        <v>-7.6620874899472044E-2</v>
      </c>
    </row>
    <row r="246" spans="1:18">
      <c r="A246" s="954" t="s">
        <v>284</v>
      </c>
      <c r="B246" s="954" t="s">
        <v>249</v>
      </c>
      <c r="C246" s="954" t="s">
        <v>350</v>
      </c>
      <c r="D246" s="235" t="s">
        <v>93</v>
      </c>
      <c r="E246" s="80">
        <v>50851132.562365845</v>
      </c>
      <c r="F246" s="80">
        <v>3858349.5045454875</v>
      </c>
      <c r="G246" s="81">
        <v>8.2105150056725487E-2</v>
      </c>
      <c r="H246" s="230">
        <v>0.86757622307120807</v>
      </c>
      <c r="I246" s="230">
        <v>6.0610327931143848E-2</v>
      </c>
      <c r="J246" s="82">
        <v>8.0802154375579445</v>
      </c>
      <c r="K246" s="82">
        <v>-0.27196745111766596</v>
      </c>
      <c r="L246" s="81">
        <v>-3.2562439633166525E-2</v>
      </c>
      <c r="M246" s="83">
        <v>410888106.34773397</v>
      </c>
      <c r="N246" s="83">
        <v>18395787.800961673</v>
      </c>
      <c r="O246" s="81">
        <v>4.6869166431264805E-2</v>
      </c>
      <c r="P246" s="80">
        <v>92699834.392346889</v>
      </c>
      <c r="Q246" s="80">
        <v>7445954.6653644443</v>
      </c>
      <c r="R246" s="81">
        <v>8.7338601940573454E-2</v>
      </c>
    </row>
    <row r="247" spans="1:18">
      <c r="A247" s="954" t="s">
        <v>284</v>
      </c>
      <c r="B247" s="954" t="s">
        <v>249</v>
      </c>
      <c r="C247" s="954" t="s">
        <v>350</v>
      </c>
      <c r="D247" s="87" t="s">
        <v>101</v>
      </c>
      <c r="E247" s="88">
        <v>8926213.5028795563</v>
      </c>
      <c r="F247" s="88">
        <v>-213172.66801746935</v>
      </c>
      <c r="G247" s="84">
        <v>-2.3324615464470146E-2</v>
      </c>
      <c r="H247" s="231">
        <v>0.15229101510487905</v>
      </c>
      <c r="I247" s="231">
        <v>-4.6516569933910401E-3</v>
      </c>
      <c r="J247" s="85">
        <v>17.911590685451976</v>
      </c>
      <c r="K247" s="85">
        <v>1.6365927266212701</v>
      </c>
      <c r="L247" s="84">
        <v>0.1005587054917734</v>
      </c>
      <c r="M247" s="86">
        <v>159882682.63453311</v>
      </c>
      <c r="N247" s="86">
        <v>11139191.358218431</v>
      </c>
      <c r="O247" s="84">
        <v>7.488859689010266E-2</v>
      </c>
      <c r="P247" s="88">
        <v>17861896.514076103</v>
      </c>
      <c r="Q247" s="88">
        <v>-152048.35371525213</v>
      </c>
      <c r="R247" s="84">
        <v>-8.4405917099875313E-3</v>
      </c>
    </row>
    <row r="248" spans="1:18">
      <c r="A248" s="954" t="s">
        <v>284</v>
      </c>
      <c r="B248" s="954" t="s">
        <v>249</v>
      </c>
      <c r="C248" s="954" t="s">
        <v>350</v>
      </c>
      <c r="D248" s="235" t="s">
        <v>94</v>
      </c>
      <c r="E248" s="80">
        <v>31167609.257928725</v>
      </c>
      <c r="F248" s="80">
        <v>-1279583.2098840214</v>
      </c>
      <c r="G248" s="81">
        <v>-3.9435868331392732E-2</v>
      </c>
      <c r="H248" s="230">
        <v>0.53175367704917398</v>
      </c>
      <c r="I248" s="230">
        <v>-2.5433533641320727E-2</v>
      </c>
      <c r="J248" s="82">
        <v>7.2849318792345228</v>
      </c>
      <c r="K248" s="82">
        <v>0.12141578678995835</v>
      </c>
      <c r="L248" s="81">
        <v>1.6949188809391641E-2</v>
      </c>
      <c r="M248" s="83">
        <v>227053910.28261003</v>
      </c>
      <c r="N248" s="83">
        <v>-5382075.1152126491</v>
      </c>
      <c r="O248" s="81">
        <v>-2.3155085500212159E-2</v>
      </c>
      <c r="P248" s="80">
        <v>48846253.359536976</v>
      </c>
      <c r="Q248" s="80">
        <v>-2038615.9655874148</v>
      </c>
      <c r="R248" s="81">
        <v>-4.0063303544357318E-2</v>
      </c>
    </row>
    <row r="249" spans="1:18">
      <c r="A249" s="954" t="s">
        <v>284</v>
      </c>
      <c r="B249" s="954" t="s">
        <v>249</v>
      </c>
      <c r="C249" s="954" t="s">
        <v>350</v>
      </c>
      <c r="D249" s="87" t="s">
        <v>107</v>
      </c>
      <c r="E249" s="88">
        <v>8053523.6585296271</v>
      </c>
      <c r="F249" s="88">
        <v>-373680.12867248151</v>
      </c>
      <c r="G249" s="84">
        <v>-4.4342125586184021E-2</v>
      </c>
      <c r="H249" s="231">
        <v>0.13740196699675394</v>
      </c>
      <c r="I249" s="231">
        <v>-7.3110209380089775E-3</v>
      </c>
      <c r="J249" s="85">
        <v>8.7831811600653822</v>
      </c>
      <c r="K249" s="85">
        <v>0.76240078061783123</v>
      </c>
      <c r="L249" s="84">
        <v>9.5053192401503367E-2</v>
      </c>
      <c r="M249" s="86">
        <v>70735557.269738257</v>
      </c>
      <c r="N249" s="86">
        <v>3142806.4797414839</v>
      </c>
      <c r="O249" s="84">
        <v>4.6496206220484164E-2</v>
      </c>
      <c r="P249" s="88">
        <v>7499576.5633850787</v>
      </c>
      <c r="Q249" s="88">
        <v>-467116.29254943132</v>
      </c>
      <c r="R249" s="84">
        <v>-5.8633651503392573E-2</v>
      </c>
    </row>
    <row r="250" spans="1:18">
      <c r="A250" s="954" t="s">
        <v>284</v>
      </c>
      <c r="B250" s="954" t="s">
        <v>249</v>
      </c>
      <c r="C250" s="954" t="s">
        <v>350</v>
      </c>
      <c r="D250" s="235" t="s">
        <v>325</v>
      </c>
      <c r="E250" s="80">
        <v>5741392.4629866807</v>
      </c>
      <c r="F250" s="80">
        <v>83122.479654130526</v>
      </c>
      <c r="G250" s="81">
        <v>1.4690440699892849E-2</v>
      </c>
      <c r="H250" s="230">
        <v>9.7954467033717907E-2</v>
      </c>
      <c r="I250" s="230">
        <v>7.8995357159712676E-4</v>
      </c>
      <c r="J250" s="82">
        <v>15.206001371509391</v>
      </c>
      <c r="K250" s="82">
        <v>-8.303443427937296E-2</v>
      </c>
      <c r="L250" s="81">
        <v>-5.4309791234797358E-3</v>
      </c>
      <c r="M250" s="83">
        <v>87303621.666549146</v>
      </c>
      <c r="N250" s="83">
        <v>794129.29255799949</v>
      </c>
      <c r="O250" s="81">
        <v>9.1796780996573311E-3</v>
      </c>
      <c r="P250" s="80">
        <v>6719028.7008782262</v>
      </c>
      <c r="Q250" s="80">
        <v>-132489.18499673437</v>
      </c>
      <c r="R250" s="81">
        <v>-1.9337201946137091E-2</v>
      </c>
    </row>
    <row r="251" spans="1:18">
      <c r="A251" s="954" t="s">
        <v>284</v>
      </c>
      <c r="B251" s="954" t="s">
        <v>249</v>
      </c>
      <c r="C251" s="954" t="s">
        <v>350</v>
      </c>
      <c r="D251" s="87" t="s">
        <v>326</v>
      </c>
      <c r="E251" s="88">
        <v>453044.55607771722</v>
      </c>
      <c r="F251" s="88">
        <v>-6998.2703256929526</v>
      </c>
      <c r="G251" s="84">
        <v>-1.5212214872265371E-2</v>
      </c>
      <c r="H251" s="231">
        <v>7.729438166648994E-3</v>
      </c>
      <c r="I251" s="231">
        <v>-1.7047426787562738E-4</v>
      </c>
      <c r="J251" s="85">
        <v>5.8675238307878796</v>
      </c>
      <c r="K251" s="85">
        <v>8.2559255599825576E-3</v>
      </c>
      <c r="L251" s="84">
        <v>1.4090370492559757E-3</v>
      </c>
      <c r="M251" s="86">
        <v>2658249.7291947217</v>
      </c>
      <c r="N251" s="86">
        <v>-37264.438581108581</v>
      </c>
      <c r="O251" s="84">
        <v>-1.3824612397365682E-2</v>
      </c>
      <c r="P251" s="88">
        <v>481848.39455342456</v>
      </c>
      <c r="Q251" s="88">
        <v>-19698.240439540648</v>
      </c>
      <c r="R251" s="84">
        <v>-3.9274992722893934E-2</v>
      </c>
    </row>
    <row r="252" spans="1:18">
      <c r="A252" s="954" t="s">
        <v>284</v>
      </c>
      <c r="B252" s="954" t="s">
        <v>249</v>
      </c>
      <c r="C252" s="954" t="s">
        <v>350</v>
      </c>
      <c r="D252" s="235" t="s">
        <v>327</v>
      </c>
      <c r="E252" s="80">
        <v>42894.305311754346</v>
      </c>
      <c r="F252" s="80">
        <v>-5325.1820116639137</v>
      </c>
      <c r="G252" s="81">
        <v>-0.11043630505539796</v>
      </c>
      <c r="H252" s="230">
        <v>7.3182400309362372E-4</v>
      </c>
      <c r="I252" s="230">
        <v>-9.6207009737860321E-5</v>
      </c>
      <c r="J252" s="82">
        <v>8.7788945322129432</v>
      </c>
      <c r="K252" s="82">
        <v>0.33646240668507765</v>
      </c>
      <c r="L252" s="81">
        <v>3.9853729551191416E-2</v>
      </c>
      <c r="M252" s="83">
        <v>376564.5823644328</v>
      </c>
      <c r="N252" s="83">
        <v>-30525.166491277225</v>
      </c>
      <c r="O252" s="81">
        <v>-7.4983874138517412E-2</v>
      </c>
      <c r="P252" s="80">
        <v>60048.458081007004</v>
      </c>
      <c r="Q252" s="80">
        <v>-7522.5902721881866</v>
      </c>
      <c r="R252" s="81">
        <v>-0.11132860086567638</v>
      </c>
    </row>
    <row r="253" spans="1:18">
      <c r="A253" s="954" t="s">
        <v>284</v>
      </c>
      <c r="B253" s="954" t="s">
        <v>249</v>
      </c>
      <c r="C253" s="954" t="s">
        <v>350</v>
      </c>
      <c r="D253" s="87" t="s">
        <v>85</v>
      </c>
      <c r="E253" s="88">
        <v>88836998.113656625</v>
      </c>
      <c r="F253" s="88">
        <v>-651224.33455935121</v>
      </c>
      <c r="G253" s="84">
        <v>-7.2772071759073581E-3</v>
      </c>
      <c r="H253" s="231">
        <v>1.5156568479159245</v>
      </c>
      <c r="I253" s="231">
        <v>-2.1045999488645828E-2</v>
      </c>
      <c r="J253" s="85">
        <v>4.6387667560977954</v>
      </c>
      <c r="K253" s="85">
        <v>-0.18203550214603581</v>
      </c>
      <c r="L253" s="84">
        <v>-3.7760416709634856E-2</v>
      </c>
      <c r="M253" s="86">
        <v>412094113.56115294</v>
      </c>
      <c r="N253" s="86">
        <v>-19310911.303432941</v>
      </c>
      <c r="O253" s="84">
        <v>-4.4762833510097529E-2</v>
      </c>
      <c r="P253" s="88">
        <v>110581794.31355415</v>
      </c>
      <c r="Q253" s="88">
        <v>-3457943.8795090765</v>
      </c>
      <c r="R253" s="84">
        <v>-3.0322271291564708E-2</v>
      </c>
    </row>
    <row r="254" spans="1:18">
      <c r="A254" s="954" t="s">
        <v>284</v>
      </c>
      <c r="B254" s="954" t="s">
        <v>249</v>
      </c>
      <c r="C254" s="954" t="s">
        <v>350</v>
      </c>
      <c r="D254" s="235" t="s">
        <v>84</v>
      </c>
      <c r="E254" s="80">
        <v>888228111.74014342</v>
      </c>
      <c r="F254" s="80">
        <v>18622884.666743994</v>
      </c>
      <c r="G254" s="81">
        <v>2.1415332023035461E-2</v>
      </c>
      <c r="H254" s="230">
        <v>15.154148031296714</v>
      </c>
      <c r="I254" s="230">
        <v>0.22117928968515876</v>
      </c>
      <c r="J254" s="82">
        <v>4.7933199268973308</v>
      </c>
      <c r="K254" s="82">
        <v>-4.892790540048253E-2</v>
      </c>
      <c r="L254" s="81">
        <v>-1.0104378605765116E-2</v>
      </c>
      <c r="M254" s="83">
        <v>4257561507.6344185</v>
      </c>
      <c r="N254" s="83">
        <v>46717481.883402348</v>
      </c>
      <c r="O254" s="81">
        <v>1.1094564794541434E-2</v>
      </c>
      <c r="P254" s="80">
        <v>897394304.70699692</v>
      </c>
      <c r="Q254" s="80">
        <v>15529910.079652548</v>
      </c>
      <c r="R254" s="81">
        <v>1.7610315343568363E-2</v>
      </c>
    </row>
    <row r="255" spans="1:18">
      <c r="A255" s="954" t="s">
        <v>284</v>
      </c>
      <c r="B255" s="954" t="s">
        <v>249</v>
      </c>
      <c r="C255" s="954" t="s">
        <v>350</v>
      </c>
      <c r="D255" s="87" t="s">
        <v>89</v>
      </c>
      <c r="E255" s="88">
        <v>49447995.058527783</v>
      </c>
      <c r="F255" s="88">
        <v>227068.79241791368</v>
      </c>
      <c r="G255" s="84">
        <v>4.613257198580141E-3</v>
      </c>
      <c r="H255" s="231">
        <v>0.84363715476163981</v>
      </c>
      <c r="I255" s="231">
        <v>-1.5906917160432021E-3</v>
      </c>
      <c r="J255" s="85">
        <v>5.9265139337481898</v>
      </c>
      <c r="K255" s="85">
        <v>-0.18118436597542598</v>
      </c>
      <c r="L255" s="84">
        <v>-2.9664917467129129E-2</v>
      </c>
      <c r="M255" s="86">
        <v>293054231.71027654</v>
      </c>
      <c r="N255" s="86">
        <v>-7572335.9560641646</v>
      </c>
      <c r="O255" s="84">
        <v>-2.51885121625995E-2</v>
      </c>
      <c r="P255" s="88">
        <v>80862827.901085004</v>
      </c>
      <c r="Q255" s="88">
        <v>-103514.9802903682</v>
      </c>
      <c r="R255" s="84">
        <v>-1.2784939594224858E-3</v>
      </c>
    </row>
    <row r="256" spans="1:18">
      <c r="A256" s="954" t="s">
        <v>284</v>
      </c>
      <c r="B256" s="954" t="s">
        <v>249</v>
      </c>
      <c r="C256" s="954" t="s">
        <v>350</v>
      </c>
      <c r="D256" s="235" t="s">
        <v>105</v>
      </c>
      <c r="E256" s="80">
        <v>5813553.0947127724</v>
      </c>
      <c r="F256" s="80">
        <v>-92491.284985878505</v>
      </c>
      <c r="G256" s="81">
        <v>-1.5660445306473935E-2</v>
      </c>
      <c r="H256" s="230">
        <v>9.9185606738434892E-2</v>
      </c>
      <c r="I256" s="230">
        <v>-2.2337193682220591E-3</v>
      </c>
      <c r="J256" s="82">
        <v>6.2220565215533057</v>
      </c>
      <c r="K256" s="82">
        <v>0.94151200868847429</v>
      </c>
      <c r="L256" s="81">
        <v>0.17829828086756905</v>
      </c>
      <c r="M256" s="83">
        <v>36172255.946354009</v>
      </c>
      <c r="N256" s="83">
        <v>4985125.7044001222</v>
      </c>
      <c r="O256" s="81">
        <v>0.15984560508533027</v>
      </c>
      <c r="P256" s="80">
        <v>6268688.3563935021</v>
      </c>
      <c r="Q256" s="80">
        <v>547095.9620924592</v>
      </c>
      <c r="R256" s="81">
        <v>9.5619527640135774E-2</v>
      </c>
    </row>
    <row r="257" spans="1:18">
      <c r="A257" s="954" t="s">
        <v>284</v>
      </c>
      <c r="B257" s="954" t="s">
        <v>249</v>
      </c>
      <c r="C257" s="954" t="s">
        <v>350</v>
      </c>
      <c r="D257" s="87" t="s">
        <v>100</v>
      </c>
      <c r="E257" s="88">
        <v>20109999.41320933</v>
      </c>
      <c r="F257" s="88">
        <v>2743053.9368074052</v>
      </c>
      <c r="G257" s="84">
        <v>0.15794682723767667</v>
      </c>
      <c r="H257" s="231">
        <v>0.34309869727048303</v>
      </c>
      <c r="I257" s="231">
        <v>4.4871357021880276E-2</v>
      </c>
      <c r="J257" s="85">
        <v>4.1404942148550941</v>
      </c>
      <c r="K257" s="85">
        <v>-0.11601395998861097</v>
      </c>
      <c r="L257" s="84">
        <v>-2.7255664789806469E-2</v>
      </c>
      <c r="M257" s="86">
        <v>83265336.231132567</v>
      </c>
      <c r="N257" s="86">
        <v>9342790.8387628645</v>
      </c>
      <c r="O257" s="84">
        <v>0.12638621667006653</v>
      </c>
      <c r="P257" s="88">
        <v>14658206.870597051</v>
      </c>
      <c r="Q257" s="88">
        <v>1846221.9322016723</v>
      </c>
      <c r="R257" s="84">
        <v>0.14410116317486868</v>
      </c>
    </row>
    <row r="258" spans="1:18">
      <c r="A258" s="954" t="s">
        <v>284</v>
      </c>
      <c r="B258" s="954" t="s">
        <v>249</v>
      </c>
      <c r="C258" s="954" t="s">
        <v>350</v>
      </c>
      <c r="D258" s="235" t="s">
        <v>86</v>
      </c>
      <c r="E258" s="80">
        <v>199062533.29713181</v>
      </c>
      <c r="F258" s="80">
        <v>3341986.3663202226</v>
      </c>
      <c r="G258" s="81">
        <v>1.7075296481271509E-2</v>
      </c>
      <c r="H258" s="230">
        <v>3.3962256510433413</v>
      </c>
      <c r="I258" s="230">
        <v>3.5288160769681554E-2</v>
      </c>
      <c r="J258" s="82">
        <v>9.3568744525344698</v>
      </c>
      <c r="K258" s="82">
        <v>0.31393816610714076</v>
      </c>
      <c r="L258" s="81">
        <v>3.4716396993566677E-2</v>
      </c>
      <c r="M258" s="83">
        <v>1862603132.264725</v>
      </c>
      <c r="N258" s="83">
        <v>92714696.424685717</v>
      </c>
      <c r="O258" s="81">
        <v>5.2384486246264836E-2</v>
      </c>
      <c r="P258" s="80">
        <v>400847967.21667761</v>
      </c>
      <c r="Q258" s="80">
        <v>7270984.4202356935</v>
      </c>
      <c r="R258" s="81">
        <v>1.8474109864286062E-2</v>
      </c>
    </row>
    <row r="259" spans="1:18">
      <c r="A259" s="954" t="s">
        <v>284</v>
      </c>
      <c r="B259" s="954" t="s">
        <v>249</v>
      </c>
      <c r="C259" s="954" t="s">
        <v>350</v>
      </c>
      <c r="D259" s="87" t="s">
        <v>328</v>
      </c>
      <c r="E259" s="88">
        <v>1999184.83559475</v>
      </c>
      <c r="F259" s="88">
        <v>111405.06831911718</v>
      </c>
      <c r="G259" s="84">
        <v>5.9013805662242298E-2</v>
      </c>
      <c r="H259" s="231">
        <v>3.4108291034803104E-2</v>
      </c>
      <c r="I259" s="231">
        <v>1.691102892264075E-3</v>
      </c>
      <c r="J259" s="85">
        <v>23.120652779915819</v>
      </c>
      <c r="K259" s="85">
        <v>1.1460807634422707</v>
      </c>
      <c r="L259" s="84">
        <v>5.2154861654784224E-2</v>
      </c>
      <c r="M259" s="86">
        <v>46222458.426659308</v>
      </c>
      <c r="N259" s="86">
        <v>4739305.9794192389</v>
      </c>
      <c r="O259" s="84">
        <v>0.11424652418706312</v>
      </c>
      <c r="P259" s="88">
        <v>4844346.4663522681</v>
      </c>
      <c r="Q259" s="88">
        <v>269218.03670030646</v>
      </c>
      <c r="R259" s="84">
        <v>5.8843820635825599E-2</v>
      </c>
    </row>
    <row r="260" spans="1:18">
      <c r="A260" s="954" t="s">
        <v>284</v>
      </c>
      <c r="B260" s="954" t="s">
        <v>249</v>
      </c>
      <c r="C260" s="954" t="s">
        <v>350</v>
      </c>
      <c r="D260" s="235" t="s">
        <v>97</v>
      </c>
      <c r="E260" s="80">
        <v>6222150.7126594307</v>
      </c>
      <c r="F260" s="80">
        <v>-199111.6760776611</v>
      </c>
      <c r="G260" s="81">
        <v>-3.1008182507368552E-2</v>
      </c>
      <c r="H260" s="230">
        <v>0.10615673127925597</v>
      </c>
      <c r="I260" s="230">
        <v>-4.1099823367644617E-3</v>
      </c>
      <c r="J260" s="82">
        <v>14.649870241604853</v>
      </c>
      <c r="K260" s="82">
        <v>0.90575814878000394</v>
      </c>
      <c r="L260" s="81">
        <v>6.5901539703889456E-2</v>
      </c>
      <c r="M260" s="83">
        <v>91153700.564169824</v>
      </c>
      <c r="N260" s="83">
        <v>2899150.5159269869</v>
      </c>
      <c r="O260" s="81">
        <v>3.2849870225866155E-2</v>
      </c>
      <c r="P260" s="80">
        <v>7658548.0331169702</v>
      </c>
      <c r="Q260" s="80">
        <v>-233773.24924748857</v>
      </c>
      <c r="R260" s="81">
        <v>-2.9620341200485505E-2</v>
      </c>
    </row>
    <row r="261" spans="1:18">
      <c r="A261" s="954" t="s">
        <v>284</v>
      </c>
      <c r="B261" s="954" t="s">
        <v>249</v>
      </c>
      <c r="C261" s="954" t="s">
        <v>350</v>
      </c>
      <c r="D261" s="87" t="s">
        <v>88</v>
      </c>
      <c r="E261" s="88">
        <v>92234016.870340094</v>
      </c>
      <c r="F261" s="88">
        <v>1400821.7715801299</v>
      </c>
      <c r="G261" s="84">
        <v>1.5421914533085203E-2</v>
      </c>
      <c r="H261" s="231">
        <v>1.5736137223082691</v>
      </c>
      <c r="I261" s="231">
        <v>1.3814837847334172E-2</v>
      </c>
      <c r="J261" s="85">
        <v>6.1897957391352847</v>
      </c>
      <c r="K261" s="85">
        <v>-0.16307817785243639</v>
      </c>
      <c r="L261" s="84">
        <v>-2.5669984952221676E-2</v>
      </c>
      <c r="M261" s="86">
        <v>570909724.62736309</v>
      </c>
      <c r="N261" s="86">
        <v>-6142111.3122060299</v>
      </c>
      <c r="O261" s="84">
        <v>-1.0643950733135269E-2</v>
      </c>
      <c r="P261" s="88">
        <v>162900638.75621533</v>
      </c>
      <c r="Q261" s="88">
        <v>2854521.1967671812</v>
      </c>
      <c r="R261" s="84">
        <v>1.783561663535441E-2</v>
      </c>
    </row>
    <row r="262" spans="1:18">
      <c r="A262" s="954" t="s">
        <v>284</v>
      </c>
      <c r="B262" s="954" t="s">
        <v>249</v>
      </c>
      <c r="C262" s="954" t="s">
        <v>350</v>
      </c>
      <c r="D262" s="235" t="s">
        <v>329</v>
      </c>
      <c r="E262" s="80">
        <v>684823.87364747631</v>
      </c>
      <c r="F262" s="80">
        <v>139497.27752568107</v>
      </c>
      <c r="G262" s="81">
        <v>0.25580501394530414</v>
      </c>
      <c r="H262" s="230">
        <v>1.1683848123527999E-2</v>
      </c>
      <c r="I262" s="230">
        <v>2.3194322249919432E-3</v>
      </c>
      <c r="J262" s="82">
        <v>5.3741954795672724</v>
      </c>
      <c r="K262" s="82">
        <v>-1.1130074988443566</v>
      </c>
      <c r="L262" s="81">
        <v>-0.17156970462436077</v>
      </c>
      <c r="M262" s="83">
        <v>3680377.3660560162</v>
      </c>
      <c r="N262" s="83">
        <v>142733.04748763051</v>
      </c>
      <c r="O262" s="81">
        <v>4.0346918636917049E-2</v>
      </c>
      <c r="P262" s="80">
        <v>673313.0484782774</v>
      </c>
      <c r="Q262" s="80">
        <v>29031.788134681061</v>
      </c>
      <c r="R262" s="81">
        <v>4.5060736547262538E-2</v>
      </c>
    </row>
    <row r="263" spans="1:18">
      <c r="A263" s="954" t="s">
        <v>284</v>
      </c>
      <c r="B263" s="954" t="s">
        <v>249</v>
      </c>
      <c r="C263" s="954" t="s">
        <v>350</v>
      </c>
      <c r="D263" s="87" t="s">
        <v>99</v>
      </c>
      <c r="E263" s="88">
        <v>18120994.030743856</v>
      </c>
      <c r="F263" s="88">
        <v>751090.84003864601</v>
      </c>
      <c r="G263" s="84">
        <v>4.3240934148703912E-2</v>
      </c>
      <c r="H263" s="231">
        <v>0.30916407889651981</v>
      </c>
      <c r="I263" s="231">
        <v>1.0885948411310242E-2</v>
      </c>
      <c r="J263" s="85">
        <v>5.0913980588102135</v>
      </c>
      <c r="K263" s="85">
        <v>4.3183448749497089E-2</v>
      </c>
      <c r="L263" s="84">
        <v>8.5542022447769334E-3</v>
      </c>
      <c r="M263" s="86">
        <v>92261193.831840739</v>
      </c>
      <c r="N263" s="86">
        <v>4574194.7691824436</v>
      </c>
      <c r="O263" s="84">
        <v>5.2165028089441991E-2</v>
      </c>
      <c r="P263" s="88">
        <v>15807465.320406793</v>
      </c>
      <c r="Q263" s="88">
        <v>819645.06350504607</v>
      </c>
      <c r="R263" s="84">
        <v>5.4687409473542857E-2</v>
      </c>
    </row>
    <row r="264" spans="1:18">
      <c r="A264" s="954" t="s">
        <v>284</v>
      </c>
      <c r="B264" s="954" t="s">
        <v>249</v>
      </c>
      <c r="C264" s="954" t="s">
        <v>350</v>
      </c>
      <c r="D264" s="235" t="s">
        <v>104</v>
      </c>
      <c r="E264" s="80">
        <v>7847978.2459872039</v>
      </c>
      <c r="F264" s="80">
        <v>785125.07267302647</v>
      </c>
      <c r="G264" s="81">
        <v>0.11116259299279953</v>
      </c>
      <c r="H264" s="230">
        <v>0.13389513629904112</v>
      </c>
      <c r="I264" s="230">
        <v>1.2610946208966578E-2</v>
      </c>
      <c r="J264" s="82">
        <v>5.8727785421554435</v>
      </c>
      <c r="K264" s="82">
        <v>5.2912486573774231E-2</v>
      </c>
      <c r="L264" s="81">
        <v>9.0917017794640408E-3</v>
      </c>
      <c r="M264" s="83">
        <v>46089438.242336363</v>
      </c>
      <c r="N264" s="83">
        <v>4984578.8034079075</v>
      </c>
      <c r="O264" s="81">
        <v>0.12126495191678603</v>
      </c>
      <c r="P264" s="80">
        <v>6675383.3461445216</v>
      </c>
      <c r="Q264" s="80">
        <v>834408.74975511339</v>
      </c>
      <c r="R264" s="81">
        <v>0.14285437061666081</v>
      </c>
    </row>
    <row r="265" spans="1:18">
      <c r="A265" s="954" t="s">
        <v>284</v>
      </c>
      <c r="B265" s="954" t="s">
        <v>249</v>
      </c>
      <c r="C265" s="954" t="s">
        <v>350</v>
      </c>
      <c r="D265" s="87" t="s">
        <v>330</v>
      </c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1:18">
      <c r="A266" s="954" t="s">
        <v>284</v>
      </c>
      <c r="B266" s="954" t="s">
        <v>249</v>
      </c>
      <c r="C266" s="954" t="s">
        <v>350</v>
      </c>
      <c r="D266" s="235" t="s">
        <v>87</v>
      </c>
      <c r="E266" s="80">
        <v>90948384.022191614</v>
      </c>
      <c r="F266" s="80">
        <v>4030755.6369982809</v>
      </c>
      <c r="G266" s="81">
        <v>4.6374431883198182E-2</v>
      </c>
      <c r="H266" s="230">
        <v>1.5516794125997295</v>
      </c>
      <c r="I266" s="230">
        <v>5.9119125054967192E-2</v>
      </c>
      <c r="J266" s="82">
        <v>5.1254491467106025</v>
      </c>
      <c r="K266" s="82">
        <v>8.3473654909838046E-3</v>
      </c>
      <c r="L266" s="81">
        <v>1.6312682154612684E-3</v>
      </c>
      <c r="M266" s="83">
        <v>466151317.28125024</v>
      </c>
      <c r="N266" s="83">
        <v>21384966.251992583</v>
      </c>
      <c r="O266" s="81">
        <v>4.8081349235400757E-2</v>
      </c>
      <c r="P266" s="80">
        <v>97740675.61076203</v>
      </c>
      <c r="Q266" s="80">
        <v>4191625.940901801</v>
      </c>
      <c r="R266" s="81">
        <v>4.4806718568433143E-2</v>
      </c>
    </row>
    <row r="267" spans="1:18">
      <c r="A267" s="954" t="s">
        <v>284</v>
      </c>
      <c r="B267" s="954" t="s">
        <v>249</v>
      </c>
      <c r="C267" s="954" t="s">
        <v>350</v>
      </c>
      <c r="D267" s="87" t="s">
        <v>109</v>
      </c>
      <c r="E267" s="88">
        <v>103643811.60597713</v>
      </c>
      <c r="F267" s="88">
        <v>592483.3749165684</v>
      </c>
      <c r="G267" s="84">
        <v>5.7494006636004593E-3</v>
      </c>
      <c r="H267" s="231">
        <v>1.7682773634891489</v>
      </c>
      <c r="I267" s="231">
        <v>-1.3328174833391326E-3</v>
      </c>
      <c r="J267" s="85">
        <v>3.2593099091563875</v>
      </c>
      <c r="K267" s="85">
        <v>8.2821098825432315E-2</v>
      </c>
      <c r="L267" s="84">
        <v>2.6073159318575803E-2</v>
      </c>
      <c r="M267" s="86">
        <v>337807302.19009906</v>
      </c>
      <c r="N267" s="86">
        <v>10465911.1743927</v>
      </c>
      <c r="O267" s="84">
        <v>3.1972465021664578E-2</v>
      </c>
      <c r="P267" s="88">
        <v>79246525.466766506</v>
      </c>
      <c r="Q267" s="88">
        <v>1116598.2280623913</v>
      </c>
      <c r="R267" s="84">
        <v>1.4291555969979827E-2</v>
      </c>
    </row>
    <row r="268" spans="1:18">
      <c r="A268" s="954" t="s">
        <v>284</v>
      </c>
      <c r="B268" s="954" t="s">
        <v>249</v>
      </c>
      <c r="C268" s="954" t="s">
        <v>350</v>
      </c>
      <c r="D268" s="235" t="s">
        <v>110</v>
      </c>
      <c r="E268" s="80">
        <v>2166421.5196582004</v>
      </c>
      <c r="F268" s="80">
        <v>73159.31719985581</v>
      </c>
      <c r="G268" s="81">
        <v>3.4949905995501615E-2</v>
      </c>
      <c r="H268" s="230">
        <v>3.6961532711195982E-2</v>
      </c>
      <c r="I268" s="230">
        <v>1.0157747233946676E-3</v>
      </c>
      <c r="J268" s="82">
        <v>12.7646685571461</v>
      </c>
      <c r="K268" s="82">
        <v>2.8857634657912357E-2</v>
      </c>
      <c r="L268" s="81">
        <v>2.2658655058200609E-3</v>
      </c>
      <c r="M268" s="83">
        <v>27653652.653505702</v>
      </c>
      <c r="N268" s="83">
        <v>994261.03180503473</v>
      </c>
      <c r="O268" s="81">
        <v>3.7294963287748444E-2</v>
      </c>
      <c r="P268" s="80">
        <v>5080829.5298885172</v>
      </c>
      <c r="Q268" s="80">
        <v>72224.642825159244</v>
      </c>
      <c r="R268" s="81">
        <v>1.4420111878201266E-2</v>
      </c>
    </row>
    <row r="269" spans="1:18">
      <c r="A269" s="954" t="s">
        <v>284</v>
      </c>
      <c r="B269" s="954" t="s">
        <v>249</v>
      </c>
      <c r="C269" s="954" t="s">
        <v>350</v>
      </c>
      <c r="D269" s="87" t="s">
        <v>331</v>
      </c>
      <c r="E269" s="88">
        <v>185852.69093001209</v>
      </c>
      <c r="F269" s="88">
        <v>-43143.076574351639</v>
      </c>
      <c r="G269" s="84">
        <v>-0.18840119642617198</v>
      </c>
      <c r="H269" s="231">
        <v>3.1708512184448917E-3</v>
      </c>
      <c r="I269" s="231">
        <v>-7.6149248378009444E-4</v>
      </c>
      <c r="J269" s="85">
        <v>25.068762396160707</v>
      </c>
      <c r="K269" s="85">
        <v>2.1075339853042081</v>
      </c>
      <c r="L269" s="84">
        <v>9.1786639094088129E-2</v>
      </c>
      <c r="M269" s="86">
        <v>4659096.9496115651</v>
      </c>
      <c r="N269" s="86">
        <v>-598927.17317552119</v>
      </c>
      <c r="O269" s="84">
        <v>-0.11390726995334738</v>
      </c>
      <c r="P269" s="88">
        <v>547742.92967790912</v>
      </c>
      <c r="Q269" s="88">
        <v>-112255.4745633984</v>
      </c>
      <c r="R269" s="84">
        <v>-0.17008446360175705</v>
      </c>
    </row>
    <row r="270" spans="1:18">
      <c r="A270" s="954" t="s">
        <v>284</v>
      </c>
      <c r="B270" s="954" t="s">
        <v>249</v>
      </c>
      <c r="C270" s="954" t="s">
        <v>350</v>
      </c>
      <c r="D270" s="235" t="s">
        <v>332</v>
      </c>
      <c r="E270" s="80">
        <v>346893.66882405407</v>
      </c>
      <c r="F270" s="80">
        <v>-16103.844077251561</v>
      </c>
      <c r="G270" s="81">
        <v>-4.4363510781491193E-2</v>
      </c>
      <c r="H270" s="230">
        <v>5.9183873365373342E-3</v>
      </c>
      <c r="I270" s="230">
        <v>-3.1505094634962441E-4</v>
      </c>
      <c r="J270" s="82">
        <v>19.96377816403562</v>
      </c>
      <c r="K270" s="82">
        <v>0.54615555251449877</v>
      </c>
      <c r="L270" s="81">
        <v>2.8126798189519169E-2</v>
      </c>
      <c r="M270" s="83">
        <v>6925308.2509118542</v>
      </c>
      <c r="N270" s="83">
        <v>-123240.46352646779</v>
      </c>
      <c r="O270" s="81">
        <v>-1.7484516106701615E-2</v>
      </c>
      <c r="P270" s="80">
        <v>805709.29944216856</v>
      </c>
      <c r="Q270" s="80">
        <v>46159.809347545612</v>
      </c>
      <c r="R270" s="81">
        <v>6.0772615806502783E-2</v>
      </c>
    </row>
    <row r="271" spans="1:18">
      <c r="A271" s="954" t="s">
        <v>284</v>
      </c>
      <c r="B271" s="954" t="s">
        <v>249</v>
      </c>
      <c r="C271" s="954" t="s">
        <v>350</v>
      </c>
      <c r="D271" s="87" t="s">
        <v>333</v>
      </c>
      <c r="E271" s="88">
        <v>57095.389262298173</v>
      </c>
      <c r="F271" s="88">
        <v>11154.556927525846</v>
      </c>
      <c r="G271" s="84">
        <v>0.24280267380099319</v>
      </c>
      <c r="H271" s="231">
        <v>9.7411010679484579E-4</v>
      </c>
      <c r="I271" s="231">
        <v>1.8520843985389058E-4</v>
      </c>
      <c r="J271" s="85">
        <v>6.6625109760156995</v>
      </c>
      <c r="K271" s="85">
        <v>-8.5277494842881829E-2</v>
      </c>
      <c r="L271" s="84">
        <v>-1.2637843526240712E-2</v>
      </c>
      <c r="M271" s="86">
        <v>380398.65763995051</v>
      </c>
      <c r="N271" s="86">
        <v>70399.638869726681</v>
      </c>
      <c r="O271" s="84">
        <v>0.22709632807550273</v>
      </c>
      <c r="P271" s="88">
        <v>40995.29850757122</v>
      </c>
      <c r="Q271" s="88">
        <v>7988.2552574872971</v>
      </c>
      <c r="R271" s="84">
        <v>0.24201668707381072</v>
      </c>
    </row>
    <row r="272" spans="1:18">
      <c r="A272" s="954" t="s">
        <v>284</v>
      </c>
      <c r="B272" s="954" t="s">
        <v>249</v>
      </c>
      <c r="C272" s="954" t="s">
        <v>350</v>
      </c>
      <c r="D272" s="235" t="s">
        <v>334</v>
      </c>
      <c r="E272" s="80">
        <v>915021.77471086138</v>
      </c>
      <c r="F272" s="80">
        <v>73905.563337064348</v>
      </c>
      <c r="G272" s="81">
        <v>8.7866055056000189E-2</v>
      </c>
      <c r="H272" s="230">
        <v>1.5611277376328885E-2</v>
      </c>
      <c r="I272" s="230">
        <v>1.1675255433520482E-3</v>
      </c>
      <c r="J272" s="82">
        <v>15.956726498332875</v>
      </c>
      <c r="K272" s="82">
        <v>-2.6760719812354949E-2</v>
      </c>
      <c r="L272" s="81">
        <v>-1.674272919740248E-3</v>
      </c>
      <c r="M272" s="83">
        <v>14600752.199080376</v>
      </c>
      <c r="N272" s="83">
        <v>1156781.9856125489</v>
      </c>
      <c r="O272" s="81">
        <v>8.6044670379715221E-2</v>
      </c>
      <c r="P272" s="80">
        <v>2280576.9769031066</v>
      </c>
      <c r="Q272" s="80">
        <v>126800.54907183722</v>
      </c>
      <c r="R272" s="81">
        <v>5.8873589400139446E-2</v>
      </c>
    </row>
    <row r="273" spans="1:18">
      <c r="A273" s="954" t="s">
        <v>284</v>
      </c>
      <c r="B273" s="954" t="s">
        <v>249</v>
      </c>
      <c r="C273" s="954" t="s">
        <v>350</v>
      </c>
      <c r="D273" s="87" t="s">
        <v>335</v>
      </c>
      <c r="E273" s="88">
        <v>178847.35454384462</v>
      </c>
      <c r="F273" s="88">
        <v>-26850.698725073511</v>
      </c>
      <c r="G273" s="84">
        <v>-0.13053453009577301</v>
      </c>
      <c r="H273" s="231">
        <v>3.0513324786056052E-3</v>
      </c>
      <c r="I273" s="231">
        <v>-4.8093998715757107E-4</v>
      </c>
      <c r="J273" s="85">
        <v>9.9919753728265164</v>
      </c>
      <c r="K273" s="85">
        <v>0.15500712711600251</v>
      </c>
      <c r="L273" s="84">
        <v>1.5757611821466899E-2</v>
      </c>
      <c r="M273" s="86">
        <v>1787038.362097268</v>
      </c>
      <c r="N273" s="86">
        <v>-236406.85611354955</v>
      </c>
      <c r="O273" s="84">
        <v>-0.11683383072885294</v>
      </c>
      <c r="P273" s="88">
        <v>291845.33705683355</v>
      </c>
      <c r="Q273" s="88">
        <v>-33156.713576768176</v>
      </c>
      <c r="R273" s="84">
        <v>-0.10202001344954015</v>
      </c>
    </row>
    <row r="274" spans="1:18">
      <c r="A274" s="954" t="s">
        <v>284</v>
      </c>
      <c r="B274" s="954" t="s">
        <v>249</v>
      </c>
      <c r="C274" s="954" t="s">
        <v>350</v>
      </c>
      <c r="D274" s="235" t="s">
        <v>336</v>
      </c>
      <c r="E274" s="80">
        <v>730499092.69912946</v>
      </c>
      <c r="F274" s="80">
        <v>13653520.952231288</v>
      </c>
      <c r="G274" s="81">
        <v>1.9046669869158424E-2</v>
      </c>
      <c r="H274" s="230">
        <v>12.463117572132385</v>
      </c>
      <c r="I274" s="230">
        <v>0.15335656542265141</v>
      </c>
      <c r="J274" s="82">
        <v>6.1535735656513504</v>
      </c>
      <c r="K274" s="82">
        <v>-8.9566859176462899E-2</v>
      </c>
      <c r="L274" s="81">
        <v>-1.4346443149071594E-2</v>
      </c>
      <c r="M274" s="83">
        <v>4495179906.5656586</v>
      </c>
      <c r="N274" s="83">
        <v>19812339.233792305</v>
      </c>
      <c r="O274" s="81">
        <v>4.4269747536299156E-3</v>
      </c>
      <c r="P274" s="80">
        <v>1039446015.4727645</v>
      </c>
      <c r="Q274" s="80">
        <v>13857283.197190523</v>
      </c>
      <c r="R274" s="81">
        <v>1.3511540017063188E-2</v>
      </c>
    </row>
    <row r="275" spans="1:18">
      <c r="A275" s="954" t="s">
        <v>284</v>
      </c>
      <c r="B275" s="954" t="s">
        <v>249</v>
      </c>
      <c r="C275" s="954" t="s">
        <v>350</v>
      </c>
      <c r="D275" s="87" t="s">
        <v>337</v>
      </c>
      <c r="E275" s="88">
        <v>105921111.72195962</v>
      </c>
      <c r="F275" s="88">
        <v>293740.67410337925</v>
      </c>
      <c r="G275" s="84">
        <v>2.7809143708622183E-3</v>
      </c>
      <c r="H275" s="231">
        <v>1.8071306069444564</v>
      </c>
      <c r="I275" s="231">
        <v>-6.7157005629701061E-3</v>
      </c>
      <c r="J275" s="85">
        <v>5.2099423355250609</v>
      </c>
      <c r="K275" s="85">
        <v>-0.18199721039817174</v>
      </c>
      <c r="L275" s="84">
        <v>-3.3753570278023087E-2</v>
      </c>
      <c r="M275" s="86">
        <v>551842884.18611717</v>
      </c>
      <c r="N275" s="86">
        <v>-17693514.898725629</v>
      </c>
      <c r="O275" s="84">
        <v>-3.1066521695815016E-2</v>
      </c>
      <c r="P275" s="88">
        <v>181476932.94766131</v>
      </c>
      <c r="Q275" s="88">
        <v>1241753.7647963166</v>
      </c>
      <c r="R275" s="84">
        <v>6.889630373082962E-3</v>
      </c>
    </row>
    <row r="276" spans="1:18">
      <c r="A276" s="954" t="s">
        <v>284</v>
      </c>
      <c r="B276" s="954" t="s">
        <v>249</v>
      </c>
      <c r="C276" s="954" t="s">
        <v>350</v>
      </c>
      <c r="D276" s="235" t="s">
        <v>338</v>
      </c>
      <c r="E276" s="80">
        <v>110539111.13457073</v>
      </c>
      <c r="F276" s="80">
        <v>-1600478.4547785074</v>
      </c>
      <c r="G276" s="81">
        <v>-1.4272198254331021E-2</v>
      </c>
      <c r="H276" s="230">
        <v>1.8859187535727444</v>
      </c>
      <c r="I276" s="230">
        <v>-3.9756177879291865E-2</v>
      </c>
      <c r="J276" s="82">
        <v>6.6847249576879291</v>
      </c>
      <c r="K276" s="82">
        <v>-8.0954293855966419E-2</v>
      </c>
      <c r="L276" s="81">
        <v>-1.1965434784318668E-2</v>
      </c>
      <c r="M276" s="83">
        <v>738923555.00190461</v>
      </c>
      <c r="N276" s="83">
        <v>-19776939.559403419</v>
      </c>
      <c r="O276" s="81">
        <v>-2.6066859981208713E-2</v>
      </c>
      <c r="P276" s="80">
        <v>208197199.39766231</v>
      </c>
      <c r="Q276" s="80">
        <v>-2501674.746589154</v>
      </c>
      <c r="R276" s="81">
        <v>-1.1873223133012206E-2</v>
      </c>
    </row>
    <row r="277" spans="1:18">
      <c r="A277" s="954" t="s">
        <v>284</v>
      </c>
      <c r="B277" s="954" t="s">
        <v>249</v>
      </c>
      <c r="C277" s="954" t="s">
        <v>353</v>
      </c>
      <c r="D277" s="87" t="s">
        <v>312</v>
      </c>
      <c r="E277" s="88">
        <v>15968243.465906812</v>
      </c>
      <c r="F277" s="88">
        <v>1202605.7971277852</v>
      </c>
      <c r="G277" s="84">
        <v>8.1446248655458769E-2</v>
      </c>
      <c r="H277" s="231">
        <v>3.390375188824498</v>
      </c>
      <c r="I277" s="231">
        <v>0.12917926092471177</v>
      </c>
      <c r="J277" s="85">
        <v>5.5391885434798143</v>
      </c>
      <c r="K277" s="85">
        <v>6.4609465876028338E-2</v>
      </c>
      <c r="L277" s="84">
        <v>1.180172301106075E-2</v>
      </c>
      <c r="M277" s="86">
        <v>88451111.265847415</v>
      </c>
      <c r="N277" s="86">
        <v>7615460.2168714106</v>
      </c>
      <c r="O277" s="84">
        <v>9.4209177733441174E-2</v>
      </c>
      <c r="P277" s="88">
        <v>16437929.20254441</v>
      </c>
      <c r="Q277" s="88">
        <v>1204551.6102927942</v>
      </c>
      <c r="R277" s="84">
        <v>7.9073180126873741E-2</v>
      </c>
    </row>
    <row r="278" spans="1:18">
      <c r="A278" s="954" t="s">
        <v>284</v>
      </c>
      <c r="B278" s="954" t="s">
        <v>249</v>
      </c>
      <c r="C278" s="954" t="s">
        <v>353</v>
      </c>
      <c r="D278" s="235" t="s">
        <v>313</v>
      </c>
      <c r="E278" s="80">
        <v>40520442.851899907</v>
      </c>
      <c r="F278" s="80">
        <v>1397611.1438425854</v>
      </c>
      <c r="G278" s="81">
        <v>3.572367036905328E-2</v>
      </c>
      <c r="H278" s="230">
        <v>8.6032946816333418</v>
      </c>
      <c r="I278" s="230">
        <v>-3.7525465538491787E-2</v>
      </c>
      <c r="J278" s="82">
        <v>4.655706440598923</v>
      </c>
      <c r="K278" s="82">
        <v>-0.2861067568741289</v>
      </c>
      <c r="L278" s="81">
        <v>-5.7895097495880017E-2</v>
      </c>
      <c r="M278" s="83">
        <v>188651286.761511</v>
      </c>
      <c r="N278" s="83">
        <v>-4686439.2958838642</v>
      </c>
      <c r="O278" s="81">
        <v>-2.4239652505753755E-2</v>
      </c>
      <c r="P278" s="80">
        <v>51991878.691423804</v>
      </c>
      <c r="Q278" s="80">
        <v>1350974.2941264659</v>
      </c>
      <c r="R278" s="81">
        <v>2.6677530944699445E-2</v>
      </c>
    </row>
    <row r="279" spans="1:18">
      <c r="A279" s="954" t="s">
        <v>284</v>
      </c>
      <c r="B279" s="954" t="s">
        <v>249</v>
      </c>
      <c r="C279" s="954" t="s">
        <v>353</v>
      </c>
      <c r="D279" s="87" t="s">
        <v>314</v>
      </c>
      <c r="E279" s="88">
        <v>2667654.079007132</v>
      </c>
      <c r="F279" s="88">
        <v>124442.41006378364</v>
      </c>
      <c r="G279" s="84">
        <v>4.893120442290471E-2</v>
      </c>
      <c r="H279" s="231">
        <v>0.56639593585496684</v>
      </c>
      <c r="I279" s="231">
        <v>4.6923559220664046E-3</v>
      </c>
      <c r="J279" s="85">
        <v>7.059977909379878</v>
      </c>
      <c r="K279" s="85">
        <v>-4.9934627809099297E-2</v>
      </c>
      <c r="L279" s="84">
        <v>-7.0232407990832735E-3</v>
      </c>
      <c r="M279" s="86">
        <v>18833578.867657475</v>
      </c>
      <c r="N279" s="86">
        <v>751566.33791185915</v>
      </c>
      <c r="O279" s="84">
        <v>4.1564307992570139E-2</v>
      </c>
      <c r="P279" s="88">
        <v>2500334.972021048</v>
      </c>
      <c r="Q279" s="88">
        <v>80083.145346519072</v>
      </c>
      <c r="R279" s="84">
        <v>3.3088765583767707E-2</v>
      </c>
    </row>
    <row r="280" spans="1:18">
      <c r="A280" s="954" t="s">
        <v>284</v>
      </c>
      <c r="B280" s="954" t="s">
        <v>249</v>
      </c>
      <c r="C280" s="954" t="s">
        <v>353</v>
      </c>
      <c r="D280" s="235" t="s">
        <v>315</v>
      </c>
      <c r="E280" s="80">
        <v>133116.91991543182</v>
      </c>
      <c r="F280" s="80">
        <v>12425.110964597698</v>
      </c>
      <c r="G280" s="81">
        <v>0.10294908223356963</v>
      </c>
      <c r="H280" s="230">
        <v>2.8263365564133964E-2</v>
      </c>
      <c r="I280" s="230">
        <v>1.6069051585288728E-3</v>
      </c>
      <c r="J280" s="82">
        <v>6.3077636866037068</v>
      </c>
      <c r="K280" s="82">
        <v>-0.48121516028899958</v>
      </c>
      <c r="L280" s="81">
        <v>-7.0881817596066043E-2</v>
      </c>
      <c r="M280" s="83">
        <v>839670.07351509458</v>
      </c>
      <c r="N280" s="83">
        <v>20295.935554665979</v>
      </c>
      <c r="O280" s="81">
        <v>2.4770046568941335E-2</v>
      </c>
      <c r="P280" s="80">
        <v>175304.57328546047</v>
      </c>
      <c r="Q280" s="80">
        <v>10306.254476457136</v>
      </c>
      <c r="R280" s="81">
        <v>6.2462784777748671E-2</v>
      </c>
    </row>
    <row r="281" spans="1:18">
      <c r="A281" s="954" t="s">
        <v>284</v>
      </c>
      <c r="B281" s="954" t="s">
        <v>249</v>
      </c>
      <c r="C281" s="954" t="s">
        <v>353</v>
      </c>
      <c r="D281" s="87" t="s">
        <v>316</v>
      </c>
      <c r="E281" s="88">
        <v>150453.97908455133</v>
      </c>
      <c r="F281" s="88">
        <v>-114347.26269730413</v>
      </c>
      <c r="G281" s="84">
        <v>-0.43182298514862688</v>
      </c>
      <c r="H281" s="231">
        <v>3.1944367509004243E-2</v>
      </c>
      <c r="I281" s="231">
        <v>-2.6540660416864016E-2</v>
      </c>
      <c r="J281" s="85">
        <v>15.629967144102334</v>
      </c>
      <c r="K281" s="85">
        <v>7.4798397998010913E-2</v>
      </c>
      <c r="L281" s="84">
        <v>4.8085880146265603E-3</v>
      </c>
      <c r="M281" s="86">
        <v>2351590.7497909972</v>
      </c>
      <c r="N281" s="86">
        <v>-1767437.250303735</v>
      </c>
      <c r="O281" s="84">
        <v>-0.42909085596482621</v>
      </c>
      <c r="P281" s="88">
        <v>223553.41113507748</v>
      </c>
      <c r="Q281" s="88">
        <v>-199041.4773909527</v>
      </c>
      <c r="R281" s="84">
        <v>-0.47099830782428531</v>
      </c>
    </row>
    <row r="282" spans="1:18">
      <c r="A282" s="954" t="s">
        <v>284</v>
      </c>
      <c r="B282" s="954" t="s">
        <v>249</v>
      </c>
      <c r="C282" s="954" t="s">
        <v>353</v>
      </c>
      <c r="D282" s="235" t="s">
        <v>96</v>
      </c>
      <c r="E282" s="80">
        <v>374807.71291845298</v>
      </c>
      <c r="F282" s="80">
        <v>20250.262597487541</v>
      </c>
      <c r="G282" s="81">
        <v>5.7114192859735027E-2</v>
      </c>
      <c r="H282" s="230">
        <v>7.9579120469442016E-2</v>
      </c>
      <c r="I282" s="230">
        <v>1.2701886690806852E-3</v>
      </c>
      <c r="J282" s="82">
        <v>11.139004424749292</v>
      </c>
      <c r="K282" s="82">
        <v>8.9260956943462588E-2</v>
      </c>
      <c r="L282" s="81">
        <v>8.0781021933704067E-3</v>
      </c>
      <c r="M282" s="83">
        <v>4174984.7726288103</v>
      </c>
      <c r="N282" s="83">
        <v>257215.9019828327</v>
      </c>
      <c r="O282" s="81">
        <v>6.5653669339718321E-2</v>
      </c>
      <c r="P282" s="80">
        <v>808633.23228217545</v>
      </c>
      <c r="Q282" s="80">
        <v>47465.446258272626</v>
      </c>
      <c r="R282" s="81">
        <v>6.2358716605988997E-2</v>
      </c>
    </row>
    <row r="283" spans="1:18">
      <c r="A283" s="954" t="s">
        <v>284</v>
      </c>
      <c r="B283" s="954" t="s">
        <v>249</v>
      </c>
      <c r="C283" s="954" t="s">
        <v>353</v>
      </c>
      <c r="D283" s="87" t="s">
        <v>317</v>
      </c>
      <c r="E283" s="88">
        <v>725307.28727100277</v>
      </c>
      <c r="F283" s="88">
        <v>111889.86988299759</v>
      </c>
      <c r="G283" s="84">
        <v>0.18240412924601365</v>
      </c>
      <c r="H283" s="231">
        <v>0.15399714040479556</v>
      </c>
      <c r="I283" s="231">
        <v>1.8515393624672555E-2</v>
      </c>
      <c r="J283" s="85">
        <v>10.783773573619618</v>
      </c>
      <c r="K283" s="85">
        <v>0.24889283540428409</v>
      </c>
      <c r="L283" s="84">
        <v>2.3625595921691268E-2</v>
      </c>
      <c r="M283" s="86">
        <v>7821549.5572267724</v>
      </c>
      <c r="N283" s="86">
        <v>1359270.2223000815</v>
      </c>
      <c r="O283" s="84">
        <v>0.2103391314197193</v>
      </c>
      <c r="P283" s="88">
        <v>1313519.1728793473</v>
      </c>
      <c r="Q283" s="88">
        <v>202389.27666570595</v>
      </c>
      <c r="R283" s="84">
        <v>0.18214726950951535</v>
      </c>
    </row>
    <row r="284" spans="1:18">
      <c r="A284" s="954" t="s">
        <v>284</v>
      </c>
      <c r="B284" s="954" t="s">
        <v>249</v>
      </c>
      <c r="C284" s="954" t="s">
        <v>353</v>
      </c>
      <c r="D284" s="235" t="s">
        <v>95</v>
      </c>
      <c r="E284" s="80">
        <v>684734.56670511153</v>
      </c>
      <c r="F284" s="80">
        <v>-27815.725895036594</v>
      </c>
      <c r="G284" s="81">
        <v>-3.9036859831374116E-2</v>
      </c>
      <c r="H284" s="230">
        <v>0.14538274612633914</v>
      </c>
      <c r="I284" s="230">
        <v>-1.1993871448725379E-2</v>
      </c>
      <c r="J284" s="82">
        <v>13.28312297775223</v>
      </c>
      <c r="K284" s="82">
        <v>2.7609829293643529E-2</v>
      </c>
      <c r="L284" s="81">
        <v>2.0828940369505143E-3</v>
      </c>
      <c r="M284" s="83">
        <v>9095413.4566618837</v>
      </c>
      <c r="N284" s="83">
        <v>-349806.31583739258</v>
      </c>
      <c r="O284" s="81">
        <v>-3.7035275436987654E-2</v>
      </c>
      <c r="P284" s="80">
        <v>1966354.7516673666</v>
      </c>
      <c r="Q284" s="80">
        <v>-102316.27615910093</v>
      </c>
      <c r="R284" s="81">
        <v>-4.9459906762750791E-2</v>
      </c>
    </row>
    <row r="285" spans="1:18">
      <c r="A285" s="954" t="s">
        <v>284</v>
      </c>
      <c r="B285" s="954" t="s">
        <v>249</v>
      </c>
      <c r="C285" s="954" t="s">
        <v>353</v>
      </c>
      <c r="D285" s="87" t="s">
        <v>92</v>
      </c>
      <c r="E285" s="88">
        <v>1024929.0939973835</v>
      </c>
      <c r="F285" s="88">
        <v>111025.93543757754</v>
      </c>
      <c r="G285" s="84">
        <v>0.12148544886587345</v>
      </c>
      <c r="H285" s="231">
        <v>0.21761279993082613</v>
      </c>
      <c r="I285" s="231">
        <v>1.5764608471280278E-2</v>
      </c>
      <c r="J285" s="85">
        <v>13.43731391218361</v>
      </c>
      <c r="K285" s="85">
        <v>2.8381565824647126E-2</v>
      </c>
      <c r="L285" s="84">
        <v>2.1166163786599909E-3</v>
      </c>
      <c r="M285" s="86">
        <v>13772293.973772785</v>
      </c>
      <c r="N285" s="86">
        <v>1517828.349520579</v>
      </c>
      <c r="O285" s="84">
        <v>0.12385920333537188</v>
      </c>
      <c r="P285" s="88">
        <v>1958316.2935847074</v>
      </c>
      <c r="Q285" s="88">
        <v>171920.7334253632</v>
      </c>
      <c r="R285" s="84">
        <v>9.6238894262605582E-2</v>
      </c>
    </row>
    <row r="286" spans="1:18">
      <c r="A286" s="954" t="s">
        <v>284</v>
      </c>
      <c r="B286" s="954" t="s">
        <v>249</v>
      </c>
      <c r="C286" s="954" t="s">
        <v>353</v>
      </c>
      <c r="D286" s="235" t="s">
        <v>318</v>
      </c>
      <c r="E286" s="80">
        <v>78715.203739489996</v>
      </c>
      <c r="F286" s="80">
        <v>-16849.89386549365</v>
      </c>
      <c r="G286" s="81">
        <v>-0.17631849166462779</v>
      </c>
      <c r="H286" s="230">
        <v>1.6712800898322031E-2</v>
      </c>
      <c r="I286" s="230">
        <v>-4.394076715077324E-3</v>
      </c>
      <c r="J286" s="82">
        <v>13.486820468082188</v>
      </c>
      <c r="K286" s="82">
        <v>0.51491464492135641</v>
      </c>
      <c r="L286" s="81">
        <v>3.9694602469437949E-2</v>
      </c>
      <c r="M286" s="83">
        <v>1061617.8209430133</v>
      </c>
      <c r="N286" s="83">
        <v>-178043.62517000735</v>
      </c>
      <c r="O286" s="81">
        <v>-0.14362278162982817</v>
      </c>
      <c r="P286" s="80">
        <v>169483.72020183937</v>
      </c>
      <c r="Q286" s="80">
        <v>-34098.256797576789</v>
      </c>
      <c r="R286" s="81">
        <v>-0.16749152994852082</v>
      </c>
    </row>
    <row r="287" spans="1:18">
      <c r="A287" s="954" t="s">
        <v>284</v>
      </c>
      <c r="B287" s="954" t="s">
        <v>249</v>
      </c>
      <c r="C287" s="954" t="s">
        <v>353</v>
      </c>
      <c r="D287" s="87" t="s">
        <v>82</v>
      </c>
      <c r="E287" s="88">
        <v>6063736.2186268829</v>
      </c>
      <c r="F287" s="88">
        <v>128744.54098350462</v>
      </c>
      <c r="G287" s="84">
        <v>2.1692455183799943E-2</v>
      </c>
      <c r="H287" s="231">
        <v>1.2874516142681816</v>
      </c>
      <c r="I287" s="231">
        <v>-2.3373635912170787E-2</v>
      </c>
      <c r="J287" s="85">
        <v>9.1572436483088566</v>
      </c>
      <c r="K287" s="85">
        <v>0.4087765327406494</v>
      </c>
      <c r="L287" s="84">
        <v>4.6725503718613413E-2</v>
      </c>
      <c r="M287" s="86">
        <v>55527109.973041385</v>
      </c>
      <c r="N287" s="86">
        <v>3605030.4500073045</v>
      </c>
      <c r="O287" s="84">
        <v>6.9431549797769804E-2</v>
      </c>
      <c r="P287" s="88">
        <v>8832924.5359255206</v>
      </c>
      <c r="Q287" s="88">
        <v>173870.95749897137</v>
      </c>
      <c r="R287" s="84">
        <v>2.0079672209461687E-2</v>
      </c>
    </row>
    <row r="288" spans="1:18">
      <c r="A288" s="954" t="s">
        <v>284</v>
      </c>
      <c r="B288" s="954" t="s">
        <v>249</v>
      </c>
      <c r="C288" s="954" t="s">
        <v>353</v>
      </c>
      <c r="D288" s="235" t="s">
        <v>319</v>
      </c>
      <c r="E288" s="80">
        <v>79999858.803036407</v>
      </c>
      <c r="F288" s="80">
        <v>948596.07410724461</v>
      </c>
      <c r="G288" s="81">
        <v>1.199975865483679E-2</v>
      </c>
      <c r="H288" s="230">
        <v>16.985558679285521</v>
      </c>
      <c r="I288" s="230">
        <v>-0.47400939964849087</v>
      </c>
      <c r="J288" s="82">
        <v>4.749193565889871</v>
      </c>
      <c r="K288" s="82">
        <v>-0.24400597308450589</v>
      </c>
      <c r="L288" s="81">
        <v>-4.8867659139179065E-2</v>
      </c>
      <c r="M288" s="83">
        <v>379934814.69947869</v>
      </c>
      <c r="N288" s="83">
        <v>-14783913.913952768</v>
      </c>
      <c r="O288" s="81">
        <v>-3.745430060003923E-2</v>
      </c>
      <c r="P288" s="80">
        <v>108103329.05642933</v>
      </c>
      <c r="Q288" s="80">
        <v>487428.65664146841</v>
      </c>
      <c r="R288" s="81">
        <v>4.5293367878788777E-3</v>
      </c>
    </row>
    <row r="289" spans="1:18">
      <c r="A289" s="954" t="s">
        <v>284</v>
      </c>
      <c r="B289" s="954" t="s">
        <v>249</v>
      </c>
      <c r="C289" s="954" t="s">
        <v>353</v>
      </c>
      <c r="D289" s="87" t="s">
        <v>91</v>
      </c>
      <c r="E289" s="88">
        <v>961715.92802055553</v>
      </c>
      <c r="F289" s="88">
        <v>-49583.351295152446</v>
      </c>
      <c r="G289" s="84">
        <v>-4.9029354919250853E-2</v>
      </c>
      <c r="H289" s="231">
        <v>0.20419138949251081</v>
      </c>
      <c r="I289" s="231">
        <v>-1.9168086445726207E-2</v>
      </c>
      <c r="J289" s="85">
        <v>5.477308080409955</v>
      </c>
      <c r="K289" s="85">
        <v>-9.1702387986003941E-2</v>
      </c>
      <c r="L289" s="84">
        <v>-1.6466549758958698E-2</v>
      </c>
      <c r="M289" s="86">
        <v>5267614.4236059478</v>
      </c>
      <c r="N289" s="86">
        <v>-364321.84958451893</v>
      </c>
      <c r="O289" s="84">
        <v>-6.4688560365782022E-2</v>
      </c>
      <c r="P289" s="88">
        <v>1575679.234715268</v>
      </c>
      <c r="Q289" s="88">
        <v>-74501.460194201209</v>
      </c>
      <c r="R289" s="84">
        <v>-4.514745592650897E-2</v>
      </c>
    </row>
    <row r="290" spans="1:18">
      <c r="A290" s="954" t="s">
        <v>284</v>
      </c>
      <c r="B290" s="954" t="s">
        <v>249</v>
      </c>
      <c r="C290" s="954" t="s">
        <v>353</v>
      </c>
      <c r="D290" s="235" t="s">
        <v>320</v>
      </c>
      <c r="E290" s="80">
        <v>29547410.667718723</v>
      </c>
      <c r="F290" s="80">
        <v>2306283.1617932953</v>
      </c>
      <c r="G290" s="81">
        <v>8.4661810025728118E-2</v>
      </c>
      <c r="H290" s="230">
        <v>6.273502043961539</v>
      </c>
      <c r="I290" s="230">
        <v>0.25692110878348284</v>
      </c>
      <c r="J290" s="82">
        <v>4.7051570050217029</v>
      </c>
      <c r="K290" s="82">
        <v>-0.34354242718283245</v>
      </c>
      <c r="L290" s="81">
        <v>-6.8045727775246714E-2</v>
      </c>
      <c r="M290" s="83">
        <v>139025206.28346974</v>
      </c>
      <c r="N290" s="83">
        <v>1492941.3116926849</v>
      </c>
      <c r="O290" s="81">
        <v>1.0855207772511061E-2</v>
      </c>
      <c r="P290" s="80">
        <v>41239297.957499065</v>
      </c>
      <c r="Q290" s="80">
        <v>3251524.1863289252</v>
      </c>
      <c r="R290" s="81">
        <v>8.5593965203525232E-2</v>
      </c>
    </row>
    <row r="291" spans="1:18">
      <c r="A291" s="954" t="s">
        <v>284</v>
      </c>
      <c r="B291" s="954" t="s">
        <v>249</v>
      </c>
      <c r="C291" s="954" t="s">
        <v>353</v>
      </c>
      <c r="D291" s="87" t="s">
        <v>98</v>
      </c>
      <c r="E291" s="88">
        <v>554679.15746284416</v>
      </c>
      <c r="F291" s="88">
        <v>85286.346175943792</v>
      </c>
      <c r="G291" s="84">
        <v>0.18169504117909344</v>
      </c>
      <c r="H291" s="231">
        <v>0.1177694000742936</v>
      </c>
      <c r="I291" s="231">
        <v>1.4097485654301412E-2</v>
      </c>
      <c r="J291" s="85">
        <v>7.6364397048873069</v>
      </c>
      <c r="K291" s="85">
        <v>0.37400429925345957</v>
      </c>
      <c r="L291" s="84">
        <v>5.1498468263597233E-2</v>
      </c>
      <c r="M291" s="86">
        <v>4235773.9415227016</v>
      </c>
      <c r="N291" s="86">
        <v>826838.96968270931</v>
      </c>
      <c r="O291" s="84">
        <v>0.24255052575450514</v>
      </c>
      <c r="P291" s="88">
        <v>729434.92160180234</v>
      </c>
      <c r="Q291" s="88">
        <v>127396.98601690913</v>
      </c>
      <c r="R291" s="84">
        <v>0.21160956558848759</v>
      </c>
    </row>
    <row r="292" spans="1:18">
      <c r="A292" s="954" t="s">
        <v>284</v>
      </c>
      <c r="B292" s="954" t="s">
        <v>249</v>
      </c>
      <c r="C292" s="954" t="s">
        <v>353</v>
      </c>
      <c r="D292" s="235" t="s">
        <v>321</v>
      </c>
      <c r="E292" s="80">
        <v>14865.649490609765</v>
      </c>
      <c r="F292" s="80">
        <v>1934.0429053008556</v>
      </c>
      <c r="G292" s="81">
        <v>0.1495593677817299</v>
      </c>
      <c r="H292" s="230">
        <v>3.1562725923068675E-3</v>
      </c>
      <c r="I292" s="230">
        <v>3.0014787333299854E-4</v>
      </c>
      <c r="J292" s="82">
        <v>7.8297414267070504</v>
      </c>
      <c r="K292" s="82">
        <v>-0.32282782251039421</v>
      </c>
      <c r="L292" s="81">
        <v>-3.9598292592409698E-2</v>
      </c>
      <c r="M292" s="83">
        <v>116394.19165153384</v>
      </c>
      <c r="N292" s="83">
        <v>10968.373461166615</v>
      </c>
      <c r="O292" s="81">
        <v>0.1040387795839634</v>
      </c>
      <c r="P292" s="80">
        <v>16795.646838784218</v>
      </c>
      <c r="Q292" s="80">
        <v>2041.9400016069412</v>
      </c>
      <c r="R292" s="81">
        <v>0.13840182837722775</v>
      </c>
    </row>
    <row r="293" spans="1:18">
      <c r="A293" s="954" t="s">
        <v>284</v>
      </c>
      <c r="B293" s="954" t="s">
        <v>249</v>
      </c>
      <c r="C293" s="954" t="s">
        <v>353</v>
      </c>
      <c r="D293" s="87" t="s">
        <v>112</v>
      </c>
      <c r="E293" s="88">
        <v>587415.72664261865</v>
      </c>
      <c r="F293" s="88">
        <v>10515.082697095932</v>
      </c>
      <c r="G293" s="84">
        <v>1.8226852071409512E-2</v>
      </c>
      <c r="H293" s="231">
        <v>0.12472002380140003</v>
      </c>
      <c r="I293" s="231">
        <v>-2.6964869542425024E-3</v>
      </c>
      <c r="J293" s="85">
        <v>9.6260350456204975</v>
      </c>
      <c r="K293" s="85">
        <v>0.86581832962628802</v>
      </c>
      <c r="L293" s="84">
        <v>9.8835263749296992E-2</v>
      </c>
      <c r="M293" s="86">
        <v>5654484.3710104777</v>
      </c>
      <c r="N293" s="86">
        <v>600709.70645108633</v>
      </c>
      <c r="O293" s="84">
        <v>0.11886357155250385</v>
      </c>
      <c r="P293" s="88">
        <v>564867.03274132579</v>
      </c>
      <c r="Q293" s="88">
        <v>40964.109013323614</v>
      </c>
      <c r="R293" s="84">
        <v>7.8190266093248972E-2</v>
      </c>
    </row>
    <row r="294" spans="1:18">
      <c r="A294" s="954" t="s">
        <v>284</v>
      </c>
      <c r="B294" s="954" t="s">
        <v>249</v>
      </c>
      <c r="C294" s="954" t="s">
        <v>353</v>
      </c>
      <c r="D294" s="235" t="s">
        <v>322</v>
      </c>
      <c r="E294" s="80">
        <v>62608.261299503763</v>
      </c>
      <c r="F294" s="80">
        <v>1613.4155871180992</v>
      </c>
      <c r="G294" s="81">
        <v>2.6451670928490892E-2</v>
      </c>
      <c r="H294" s="230">
        <v>1.3292977162984681E-2</v>
      </c>
      <c r="I294" s="230">
        <v>-1.7858071498648258E-4</v>
      </c>
      <c r="J294" s="82">
        <v>9.3211766083661587</v>
      </c>
      <c r="K294" s="82">
        <v>-0.32352964390489625</v>
      </c>
      <c r="L294" s="81">
        <v>-3.3544789798933917E-2</v>
      </c>
      <c r="M294" s="83">
        <v>583582.66071541072</v>
      </c>
      <c r="N294" s="83">
        <v>-4694.7090831436217</v>
      </c>
      <c r="O294" s="81">
        <v>-7.9804346115697859E-3</v>
      </c>
      <c r="P294" s="80">
        <v>111841.56452591733</v>
      </c>
      <c r="Q294" s="80">
        <v>7479.9411519340501</v>
      </c>
      <c r="R294" s="81">
        <v>7.1673292443233061E-2</v>
      </c>
    </row>
    <row r="295" spans="1:18">
      <c r="A295" s="954" t="s">
        <v>284</v>
      </c>
      <c r="B295" s="954" t="s">
        <v>249</v>
      </c>
      <c r="C295" s="954" t="s">
        <v>353</v>
      </c>
      <c r="D295" s="87" t="s">
        <v>323</v>
      </c>
      <c r="E295" s="88">
        <v>9311.5339630282106</v>
      </c>
      <c r="F295" s="88">
        <v>-1847.6273698406367</v>
      </c>
      <c r="G295" s="84">
        <v>-0.16557045056768979</v>
      </c>
      <c r="H295" s="231">
        <v>1.9770235709112615E-3</v>
      </c>
      <c r="I295" s="231">
        <v>-4.8763202432101091E-4</v>
      </c>
      <c r="J295" s="85">
        <v>24.335957334605915</v>
      </c>
      <c r="K295" s="85">
        <v>5.3285934265715085</v>
      </c>
      <c r="L295" s="84">
        <v>0.28034363167630594</v>
      </c>
      <c r="M295" s="86">
        <v>226605.09324398846</v>
      </c>
      <c r="N295" s="86">
        <v>14498.852881684026</v>
      </c>
      <c r="O295" s="84">
        <v>6.8356559698187769E-2</v>
      </c>
      <c r="P295" s="88">
        <v>24447.106090227142</v>
      </c>
      <c r="Q295" s="88">
        <v>-4271.8736413326114</v>
      </c>
      <c r="R295" s="84">
        <v>-0.14874740263276762</v>
      </c>
    </row>
    <row r="296" spans="1:18">
      <c r="A296" s="954" t="s">
        <v>284</v>
      </c>
      <c r="B296" s="954" t="s">
        <v>249</v>
      </c>
      <c r="C296" s="954" t="s">
        <v>353</v>
      </c>
      <c r="D296" s="235" t="s">
        <v>102</v>
      </c>
      <c r="E296" s="80">
        <v>257425.42863057047</v>
      </c>
      <c r="F296" s="80">
        <v>76869.96454118361</v>
      </c>
      <c r="G296" s="81">
        <v>0.4257415577471968</v>
      </c>
      <c r="H296" s="230">
        <v>5.4656530511011631E-2</v>
      </c>
      <c r="I296" s="230">
        <v>1.4778351359060742E-2</v>
      </c>
      <c r="J296" s="82">
        <v>6.3898236670828643</v>
      </c>
      <c r="K296" s="82">
        <v>-0.11260319024234899</v>
      </c>
      <c r="L296" s="81">
        <v>-1.7317102170168592E-2</v>
      </c>
      <c r="M296" s="83">
        <v>1644903.0963725699</v>
      </c>
      <c r="N296" s="83">
        <v>470854.39744092268</v>
      </c>
      <c r="O296" s="81">
        <v>0.40105184552343315</v>
      </c>
      <c r="P296" s="80">
        <v>305556.2885252363</v>
      </c>
      <c r="Q296" s="80">
        <v>75158.594264083396</v>
      </c>
      <c r="R296" s="81">
        <v>0.32621244107977948</v>
      </c>
    </row>
    <row r="297" spans="1:18">
      <c r="A297" s="954" t="s">
        <v>284</v>
      </c>
      <c r="B297" s="954" t="s">
        <v>249</v>
      </c>
      <c r="C297" s="954" t="s">
        <v>353</v>
      </c>
      <c r="D297" s="87" t="s">
        <v>90</v>
      </c>
      <c r="E297" s="88">
        <v>4646430.8355628783</v>
      </c>
      <c r="F297" s="88">
        <v>97593.283627758734</v>
      </c>
      <c r="G297" s="84">
        <v>2.1454554600711474E-2</v>
      </c>
      <c r="H297" s="231">
        <v>0.98652953627087425</v>
      </c>
      <c r="I297" s="231">
        <v>-1.8144344655740885E-2</v>
      </c>
      <c r="J297" s="85">
        <v>9.8075789366412565</v>
      </c>
      <c r="K297" s="85">
        <v>0.1257459851659366</v>
      </c>
      <c r="L297" s="84">
        <v>1.2987828420110823E-2</v>
      </c>
      <c r="M297" s="86">
        <v>45570237.193426922</v>
      </c>
      <c r="N297" s="86">
        <v>1529151.8921931535</v>
      </c>
      <c r="O297" s="84">
        <v>3.472103109480628E-2</v>
      </c>
      <c r="P297" s="88">
        <v>8618049.2132092994</v>
      </c>
      <c r="Q297" s="88">
        <v>101702.22797080874</v>
      </c>
      <c r="R297" s="84">
        <v>1.1942001441121494E-2</v>
      </c>
    </row>
    <row r="298" spans="1:18">
      <c r="A298" s="954" t="s">
        <v>284</v>
      </c>
      <c r="B298" s="954" t="s">
        <v>249</v>
      </c>
      <c r="C298" s="954" t="s">
        <v>353</v>
      </c>
      <c r="D298" s="235" t="s">
        <v>106</v>
      </c>
      <c r="E298" s="80">
        <v>161649.52393091962</v>
      </c>
      <c r="F298" s="80">
        <v>-768.69939625696861</v>
      </c>
      <c r="G298" s="81">
        <v>-4.7328395823447366E-3</v>
      </c>
      <c r="H298" s="230">
        <v>3.4321404003565446E-2</v>
      </c>
      <c r="I298" s="230">
        <v>-1.5509139018965723E-3</v>
      </c>
      <c r="J298" s="82">
        <v>13.310748610852499</v>
      </c>
      <c r="K298" s="82">
        <v>0.48692230595009178</v>
      </c>
      <c r="L298" s="81">
        <v>3.7970126417257132E-2</v>
      </c>
      <c r="M298" s="83">
        <v>2151676.1761084562</v>
      </c>
      <c r="N298" s="83">
        <v>68853.091409895336</v>
      </c>
      <c r="O298" s="81">
        <v>3.3057580317658222E-2</v>
      </c>
      <c r="P298" s="80">
        <v>341876.21386982535</v>
      </c>
      <c r="Q298" s="80">
        <v>2471.1146918768645</v>
      </c>
      <c r="R298" s="81">
        <v>7.2807235302651445E-3</v>
      </c>
    </row>
    <row r="299" spans="1:18">
      <c r="A299" s="954" t="s">
        <v>284</v>
      </c>
      <c r="B299" s="954" t="s">
        <v>249</v>
      </c>
      <c r="C299" s="954" t="s">
        <v>353</v>
      </c>
      <c r="D299" s="87" t="s">
        <v>324</v>
      </c>
      <c r="E299" s="88">
        <v>1572130.3012766954</v>
      </c>
      <c r="F299" s="88">
        <v>27469.901317667915</v>
      </c>
      <c r="G299" s="84">
        <v>1.7783780382015724E-2</v>
      </c>
      <c r="H299" s="231">
        <v>0.33379448268231943</v>
      </c>
      <c r="I299" s="231">
        <v>-7.3651962515455249E-3</v>
      </c>
      <c r="J299" s="85">
        <v>13.707212536493341</v>
      </c>
      <c r="K299" s="85">
        <v>4.8594921194991869E-2</v>
      </c>
      <c r="L299" s="84">
        <v>3.5578213376852336E-3</v>
      </c>
      <c r="M299" s="86">
        <v>21549524.174660973</v>
      </c>
      <c r="N299" s="86">
        <v>451598.42612680793</v>
      </c>
      <c r="O299" s="84">
        <v>2.1404873233008888E-2</v>
      </c>
      <c r="P299" s="88">
        <v>4337146.2785392161</v>
      </c>
      <c r="Q299" s="88">
        <v>42059.025583742186</v>
      </c>
      <c r="R299" s="84">
        <v>9.7923565009770484E-3</v>
      </c>
    </row>
    <row r="300" spans="1:18">
      <c r="A300" s="954" t="s">
        <v>284</v>
      </c>
      <c r="B300" s="954" t="s">
        <v>249</v>
      </c>
      <c r="C300" s="954" t="s">
        <v>353</v>
      </c>
      <c r="D300" s="235" t="s">
        <v>103</v>
      </c>
      <c r="E300" s="80">
        <v>165345.12668139386</v>
      </c>
      <c r="F300" s="80">
        <v>-20325.564408571663</v>
      </c>
      <c r="G300" s="81">
        <v>-0.10947104407945056</v>
      </c>
      <c r="H300" s="230">
        <v>3.5106053855611517E-2</v>
      </c>
      <c r="I300" s="230">
        <v>-5.9018941447137666E-3</v>
      </c>
      <c r="J300" s="82">
        <v>14.014021177794051</v>
      </c>
      <c r="K300" s="82">
        <v>0.61573574070881776</v>
      </c>
      <c r="L300" s="81">
        <v>4.5956308633679152E-2</v>
      </c>
      <c r="M300" s="83">
        <v>2317150.1069580936</v>
      </c>
      <c r="N300" s="83">
        <v>-170518.8095661425</v>
      </c>
      <c r="O300" s="81">
        <v>-6.8545620533937812E-2</v>
      </c>
      <c r="P300" s="80">
        <v>463470.12662942917</v>
      </c>
      <c r="Q300" s="80">
        <v>-29972.238370496081</v>
      </c>
      <c r="R300" s="81">
        <v>-6.0741112835945132E-2</v>
      </c>
    </row>
    <row r="301" spans="1:18">
      <c r="A301" s="954" t="s">
        <v>284</v>
      </c>
      <c r="B301" s="954" t="s">
        <v>249</v>
      </c>
      <c r="C301" s="954" t="s">
        <v>353</v>
      </c>
      <c r="D301" s="87" t="s">
        <v>93</v>
      </c>
      <c r="E301" s="88">
        <v>4052942.5304825492</v>
      </c>
      <c r="F301" s="88">
        <v>533724.7381527815</v>
      </c>
      <c r="G301" s="84">
        <v>0.15166004767197111</v>
      </c>
      <c r="H301" s="231">
        <v>0.86052018347650372</v>
      </c>
      <c r="I301" s="231">
        <v>8.3252110726392825E-2</v>
      </c>
      <c r="J301" s="85">
        <v>8.0648855518416678</v>
      </c>
      <c r="K301" s="85">
        <v>-0.43007346946494351</v>
      </c>
      <c r="L301" s="84">
        <v>-5.0626903365425982E-2</v>
      </c>
      <c r="M301" s="86">
        <v>32686517.65653332</v>
      </c>
      <c r="N301" s="86">
        <v>2790906.7236388251</v>
      </c>
      <c r="O301" s="84">
        <v>9.3355065728660439E-2</v>
      </c>
      <c r="P301" s="88">
        <v>7429364.4907024549</v>
      </c>
      <c r="Q301" s="88">
        <v>1035843.3747857828</v>
      </c>
      <c r="R301" s="84">
        <v>0.16201453878161917</v>
      </c>
    </row>
    <row r="302" spans="1:18">
      <c r="A302" s="954" t="s">
        <v>284</v>
      </c>
      <c r="B302" s="954" t="s">
        <v>249</v>
      </c>
      <c r="C302" s="954" t="s">
        <v>353</v>
      </c>
      <c r="D302" s="235" t="s">
        <v>101</v>
      </c>
      <c r="E302" s="80">
        <v>746022.46320813533</v>
      </c>
      <c r="F302" s="80">
        <v>-22311.169142337167</v>
      </c>
      <c r="G302" s="81">
        <v>-2.9038386715004572E-2</v>
      </c>
      <c r="H302" s="230">
        <v>0.15839538362292652</v>
      </c>
      <c r="I302" s="230">
        <v>-1.1301758437380321E-2</v>
      </c>
      <c r="J302" s="82">
        <v>18.997991377471624</v>
      </c>
      <c r="K302" s="82">
        <v>2.4788555136445964</v>
      </c>
      <c r="L302" s="81">
        <v>0.15005963593245211</v>
      </c>
      <c r="M302" s="83">
        <v>14172928.323428297</v>
      </c>
      <c r="N302" s="83">
        <v>1480720.6618831176</v>
      </c>
      <c r="O302" s="81">
        <v>0.11666375947892828</v>
      </c>
      <c r="P302" s="80">
        <v>1510585.4689166606</v>
      </c>
      <c r="Q302" s="80">
        <v>-27884.185297457734</v>
      </c>
      <c r="R302" s="81">
        <v>-1.8124624831616549E-2</v>
      </c>
    </row>
    <row r="303" spans="1:18">
      <c r="A303" s="954" t="s">
        <v>284</v>
      </c>
      <c r="B303" s="954" t="s">
        <v>249</v>
      </c>
      <c r="C303" s="954" t="s">
        <v>353</v>
      </c>
      <c r="D303" s="87" t="s">
        <v>94</v>
      </c>
      <c r="E303" s="88">
        <v>2507302.074730014</v>
      </c>
      <c r="F303" s="88">
        <v>8042.977107743267</v>
      </c>
      <c r="G303" s="84">
        <v>3.2181445754844479E-3</v>
      </c>
      <c r="H303" s="231">
        <v>0.53235002104034401</v>
      </c>
      <c r="I303" s="231">
        <v>-1.9646023747216801E-2</v>
      </c>
      <c r="J303" s="85">
        <v>7.2181302474200715</v>
      </c>
      <c r="K303" s="85">
        <v>-4.0645544979772019E-2</v>
      </c>
      <c r="L303" s="84">
        <v>-5.5995041233163761E-3</v>
      </c>
      <c r="M303" s="86">
        <v>18098032.945027813</v>
      </c>
      <c r="N303" s="86">
        <v>-43528.491727802902</v>
      </c>
      <c r="O303" s="84">
        <v>-2.3993795616518558E-3</v>
      </c>
      <c r="P303" s="88">
        <v>3873613.2047988279</v>
      </c>
      <c r="Q303" s="88">
        <v>-673.88517065159976</v>
      </c>
      <c r="R303" s="84">
        <v>-1.7393785101684563E-4</v>
      </c>
    </row>
    <row r="304" spans="1:18">
      <c r="A304" s="954" t="s">
        <v>284</v>
      </c>
      <c r="B304" s="954" t="s">
        <v>249</v>
      </c>
      <c r="C304" s="954" t="s">
        <v>353</v>
      </c>
      <c r="D304" s="235" t="s">
        <v>107</v>
      </c>
      <c r="E304" s="80">
        <v>539572.39584917505</v>
      </c>
      <c r="F304" s="80">
        <v>-60951.235152155859</v>
      </c>
      <c r="G304" s="81">
        <v>-0.10149681378986529</v>
      </c>
      <c r="H304" s="230">
        <v>0.11456193459020182</v>
      </c>
      <c r="I304" s="230">
        <v>-1.8072040586508339E-2</v>
      </c>
      <c r="J304" s="82">
        <v>9.9063405063636427</v>
      </c>
      <c r="K304" s="82">
        <v>1.5914837871315122</v>
      </c>
      <c r="L304" s="81">
        <v>0.19140243071783011</v>
      </c>
      <c r="M304" s="83">
        <v>5345187.8811163604</v>
      </c>
      <c r="N304" s="83">
        <v>351919.9328272678</v>
      </c>
      <c r="O304" s="81">
        <v>7.0478880058469653E-2</v>
      </c>
      <c r="P304" s="80">
        <v>558613.94222241244</v>
      </c>
      <c r="Q304" s="80">
        <v>-38750.469284660998</v>
      </c>
      <c r="R304" s="81">
        <v>-6.4869062398442118E-2</v>
      </c>
    </row>
    <row r="305" spans="1:18">
      <c r="A305" s="954" t="s">
        <v>284</v>
      </c>
      <c r="B305" s="954" t="s">
        <v>249</v>
      </c>
      <c r="C305" s="954" t="s">
        <v>353</v>
      </c>
      <c r="D305" s="87" t="s">
        <v>325</v>
      </c>
      <c r="E305" s="88">
        <v>409622.91008000902</v>
      </c>
      <c r="F305" s="88">
        <v>7596.2129649953567</v>
      </c>
      <c r="G305" s="84">
        <v>1.8894797334372541E-2</v>
      </c>
      <c r="H305" s="231">
        <v>8.6971078194948148E-2</v>
      </c>
      <c r="I305" s="231">
        <v>-1.8220953170020038E-3</v>
      </c>
      <c r="J305" s="85">
        <v>15.502495552860751</v>
      </c>
      <c r="K305" s="85">
        <v>0.44887126512145237</v>
      </c>
      <c r="L305" s="84">
        <v>2.9818152528693295E-2</v>
      </c>
      <c r="M305" s="86">
        <v>6350177.3418652192</v>
      </c>
      <c r="N305" s="86">
        <v>298218.48985503893</v>
      </c>
      <c r="O305" s="84">
        <v>4.927635781198092E-2</v>
      </c>
      <c r="P305" s="88">
        <v>459995.48079985165</v>
      </c>
      <c r="Q305" s="88">
        <v>-19859.084198047</v>
      </c>
      <c r="R305" s="84">
        <v>-4.1385631494688324E-2</v>
      </c>
    </row>
    <row r="306" spans="1:18">
      <c r="A306" s="954" t="s">
        <v>284</v>
      </c>
      <c r="B306" s="954" t="s">
        <v>249</v>
      </c>
      <c r="C306" s="954" t="s">
        <v>353</v>
      </c>
      <c r="D306" s="235" t="s">
        <v>326</v>
      </c>
      <c r="E306" s="80">
        <v>35051.190381776105</v>
      </c>
      <c r="F306" s="80">
        <v>477.70771150993824</v>
      </c>
      <c r="G306" s="81">
        <v>1.3817170693098143E-2</v>
      </c>
      <c r="H306" s="230">
        <v>7.4420637725659232E-3</v>
      </c>
      <c r="I306" s="230">
        <v>-1.9396952493197245E-4</v>
      </c>
      <c r="J306" s="82">
        <v>5.7302603944029089</v>
      </c>
      <c r="K306" s="82">
        <v>-0.28004676214297586</v>
      </c>
      <c r="L306" s="81">
        <v>-4.6594417697600393E-2</v>
      </c>
      <c r="M306" s="83">
        <v>200852.4480213678</v>
      </c>
      <c r="N306" s="83">
        <v>-6944.8022984480776</v>
      </c>
      <c r="O306" s="81">
        <v>-3.3421050027175506E-2</v>
      </c>
      <c r="P306" s="80">
        <v>37685.872575053945</v>
      </c>
      <c r="Q306" s="80">
        <v>201.97214210964739</v>
      </c>
      <c r="R306" s="81">
        <v>5.3882370771675542E-3</v>
      </c>
    </row>
    <row r="307" spans="1:18">
      <c r="A307" s="954" t="s">
        <v>284</v>
      </c>
      <c r="B307" s="954" t="s">
        <v>249</v>
      </c>
      <c r="C307" s="954" t="s">
        <v>353</v>
      </c>
      <c r="D307" s="87" t="s">
        <v>327</v>
      </c>
      <c r="E307" s="88">
        <v>2847.4758340269327</v>
      </c>
      <c r="F307" s="88">
        <v>-888.89246395230293</v>
      </c>
      <c r="G307" s="84">
        <v>-0.23790279572628009</v>
      </c>
      <c r="H307" s="231">
        <v>6.04575665387002E-4</v>
      </c>
      <c r="I307" s="231">
        <v>-2.2065310913915227E-4</v>
      </c>
      <c r="J307" s="85">
        <v>9.0640078025565316</v>
      </c>
      <c r="K307" s="85">
        <v>0.40808932077221449</v>
      </c>
      <c r="L307" s="84">
        <v>4.7145698244617895E-2</v>
      </c>
      <c r="M307" s="86">
        <v>25809.543177211286</v>
      </c>
      <c r="N307" s="86">
        <v>-6532.1562280201906</v>
      </c>
      <c r="O307" s="84">
        <v>-0.20197319090052432</v>
      </c>
      <c r="P307" s="88">
        <v>3964.4945458173752</v>
      </c>
      <c r="Q307" s="88">
        <v>-1252.1584397554398</v>
      </c>
      <c r="R307" s="84">
        <v>-0.24003100133714309</v>
      </c>
    </row>
    <row r="308" spans="1:18">
      <c r="A308" s="954" t="s">
        <v>284</v>
      </c>
      <c r="B308" s="954" t="s">
        <v>249</v>
      </c>
      <c r="C308" s="954" t="s">
        <v>353</v>
      </c>
      <c r="D308" s="235" t="s">
        <v>85</v>
      </c>
      <c r="E308" s="80">
        <v>7146531.9578490965</v>
      </c>
      <c r="F308" s="80">
        <v>228225.0086768344</v>
      </c>
      <c r="G308" s="81">
        <v>3.2988563582617605E-2</v>
      </c>
      <c r="H308" s="230">
        <v>1.5173506521092481</v>
      </c>
      <c r="I308" s="230">
        <v>-1.0653417657894293E-2</v>
      </c>
      <c r="J308" s="82">
        <v>4.6145192573243472</v>
      </c>
      <c r="K308" s="82">
        <v>-0.27174426500002014</v>
      </c>
      <c r="L308" s="81">
        <v>-5.5613919257214553E-2</v>
      </c>
      <c r="M308" s="83">
        <v>32977809.342578523</v>
      </c>
      <c r="N308" s="83">
        <v>-826861.53940508515</v>
      </c>
      <c r="O308" s="81">
        <v>-2.4459978986092295E-2</v>
      </c>
      <c r="P308" s="80">
        <v>8943747.7130953204</v>
      </c>
      <c r="Q308" s="80">
        <v>78541.141117768362</v>
      </c>
      <c r="R308" s="81">
        <v>8.859482345965038E-3</v>
      </c>
    </row>
    <row r="309" spans="1:18">
      <c r="A309" s="954" t="s">
        <v>284</v>
      </c>
      <c r="B309" s="954" t="s">
        <v>249</v>
      </c>
      <c r="C309" s="954" t="s">
        <v>353</v>
      </c>
      <c r="D309" s="87" t="s">
        <v>84</v>
      </c>
      <c r="E309" s="88">
        <v>71917101.046326026</v>
      </c>
      <c r="F309" s="88">
        <v>4113993.9694200605</v>
      </c>
      <c r="G309" s="84">
        <v>6.0675596543883235E-2</v>
      </c>
      <c r="H309" s="231">
        <v>15.26942869829306</v>
      </c>
      <c r="I309" s="231">
        <v>0.29417184462523771</v>
      </c>
      <c r="J309" s="85">
        <v>4.7390545988661739</v>
      </c>
      <c r="K309" s="85">
        <v>-0.18686867098440718</v>
      </c>
      <c r="L309" s="84">
        <v>-3.7935765692524784E-2</v>
      </c>
      <c r="M309" s="86">
        <v>340819068.45071471</v>
      </c>
      <c r="N309" s="86">
        <v>6826165.5324130058</v>
      </c>
      <c r="O309" s="84">
        <v>2.0438055637615631E-2</v>
      </c>
      <c r="P309" s="88">
        <v>72974510.669308141</v>
      </c>
      <c r="Q309" s="88">
        <v>3572378.1317828298</v>
      </c>
      <c r="R309" s="84">
        <v>5.1473607527135666E-2</v>
      </c>
    </row>
    <row r="310" spans="1:18">
      <c r="A310" s="954" t="s">
        <v>284</v>
      </c>
      <c r="B310" s="954" t="s">
        <v>249</v>
      </c>
      <c r="C310" s="954" t="s">
        <v>353</v>
      </c>
      <c r="D310" s="235" t="s">
        <v>89</v>
      </c>
      <c r="E310" s="80">
        <v>3982114.4630894843</v>
      </c>
      <c r="F310" s="80">
        <v>222865.68409679784</v>
      </c>
      <c r="G310" s="81">
        <v>5.9284632967684582E-2</v>
      </c>
      <c r="H310" s="230">
        <v>0.84548197824907612</v>
      </c>
      <c r="I310" s="230">
        <v>1.5199732062349591E-2</v>
      </c>
      <c r="J310" s="82">
        <v>5.8408244155652724</v>
      </c>
      <c r="K310" s="82">
        <v>-0.34298985488709022</v>
      </c>
      <c r="L310" s="81">
        <v>-5.5465743291478187E-2</v>
      </c>
      <c r="M310" s="83">
        <v>23258831.381588656</v>
      </c>
      <c r="N310" s="83">
        <v>12335.135873060673</v>
      </c>
      <c r="O310" s="81">
        <v>5.3062344289127349E-4</v>
      </c>
      <c r="P310" s="80">
        <v>6504426.7398729585</v>
      </c>
      <c r="Q310" s="80">
        <v>297390.70342490915</v>
      </c>
      <c r="R310" s="81">
        <v>4.7911869961542827E-2</v>
      </c>
    </row>
    <row r="311" spans="1:18">
      <c r="A311" s="954" t="s">
        <v>284</v>
      </c>
      <c r="B311" s="954" t="s">
        <v>249</v>
      </c>
      <c r="C311" s="954" t="s">
        <v>353</v>
      </c>
      <c r="D311" s="87" t="s">
        <v>105</v>
      </c>
      <c r="E311" s="88">
        <v>454819.48043330037</v>
      </c>
      <c r="F311" s="88">
        <v>-4904.0505683493102</v>
      </c>
      <c r="G311" s="84">
        <v>-1.0667390806958089E-2</v>
      </c>
      <c r="H311" s="231">
        <v>9.6567207604730906E-2</v>
      </c>
      <c r="I311" s="231">
        <v>-4.9691121190256621E-3</v>
      </c>
      <c r="J311" s="85">
        <v>6.7226538398489799</v>
      </c>
      <c r="K311" s="85">
        <v>1.2074228609543241</v>
      </c>
      <c r="L311" s="84">
        <v>0.21892516661130151</v>
      </c>
      <c r="M311" s="86">
        <v>3057593.9265730446</v>
      </c>
      <c r="N311" s="86">
        <v>522112.46666590869</v>
      </c>
      <c r="O311" s="84">
        <v>0.20592241549462226</v>
      </c>
      <c r="P311" s="88">
        <v>519894.26513743476</v>
      </c>
      <c r="Q311" s="88">
        <v>64428.636677546077</v>
      </c>
      <c r="R311" s="84">
        <v>0.14145663833164546</v>
      </c>
    </row>
    <row r="312" spans="1:18">
      <c r="A312" s="954" t="s">
        <v>284</v>
      </c>
      <c r="B312" s="954" t="s">
        <v>249</v>
      </c>
      <c r="C312" s="954" t="s">
        <v>353</v>
      </c>
      <c r="D312" s="235" t="s">
        <v>100</v>
      </c>
      <c r="E312" s="80">
        <v>1602426.8796495739</v>
      </c>
      <c r="F312" s="80">
        <v>200448.25536021264</v>
      </c>
      <c r="G312" s="81">
        <v>0.14297525788727086</v>
      </c>
      <c r="H312" s="230">
        <v>0.34022704790722913</v>
      </c>
      <c r="I312" s="230">
        <v>3.0580618603165133E-2</v>
      </c>
      <c r="J312" s="82">
        <v>4.1034624827057344</v>
      </c>
      <c r="K312" s="82">
        <v>2.5619251608408611E-2</v>
      </c>
      <c r="L312" s="81">
        <v>6.2825494155925674E-3</v>
      </c>
      <c r="M312" s="83">
        <v>6575498.5819212431</v>
      </c>
      <c r="N312" s="83">
        <v>858449.53871973045</v>
      </c>
      <c r="O312" s="81">
        <v>0.15015605642574723</v>
      </c>
      <c r="P312" s="80">
        <v>1160888.1155854983</v>
      </c>
      <c r="Q312" s="80">
        <v>151535.65477876877</v>
      </c>
      <c r="R312" s="81">
        <v>0.15013155529204655</v>
      </c>
    </row>
    <row r="313" spans="1:18">
      <c r="A313" s="954" t="s">
        <v>284</v>
      </c>
      <c r="B313" s="954" t="s">
        <v>249</v>
      </c>
      <c r="C313" s="954" t="s">
        <v>353</v>
      </c>
      <c r="D313" s="87" t="s">
        <v>86</v>
      </c>
      <c r="E313" s="88">
        <v>17119578.480380084</v>
      </c>
      <c r="F313" s="88">
        <v>947566.11154625937</v>
      </c>
      <c r="G313" s="84">
        <v>5.8592962331167758E-2</v>
      </c>
      <c r="H313" s="231">
        <v>3.6348264758698896</v>
      </c>
      <c r="I313" s="231">
        <v>6.3013184344977713E-2</v>
      </c>
      <c r="J313" s="85">
        <v>9.3446148943059022</v>
      </c>
      <c r="K313" s="85">
        <v>0.15341818022173115</v>
      </c>
      <c r="L313" s="84">
        <v>1.6691861244427522E-2</v>
      </c>
      <c r="M313" s="86">
        <v>159975868.05199853</v>
      </c>
      <c r="N313" s="86">
        <v>11335721.107444495</v>
      </c>
      <c r="O313" s="84">
        <v>7.6262849172726951E-2</v>
      </c>
      <c r="P313" s="88">
        <v>34313472.419191077</v>
      </c>
      <c r="Q313" s="88">
        <v>1427581.7708425894</v>
      </c>
      <c r="R313" s="84">
        <v>4.3410159880048191E-2</v>
      </c>
    </row>
    <row r="314" spans="1:18">
      <c r="A314" s="954" t="s">
        <v>284</v>
      </c>
      <c r="B314" s="954" t="s">
        <v>249</v>
      </c>
      <c r="C314" s="954" t="s">
        <v>353</v>
      </c>
      <c r="D314" s="235" t="s">
        <v>328</v>
      </c>
      <c r="E314" s="80">
        <v>197079.45809991637</v>
      </c>
      <c r="F314" s="80">
        <v>37414.743644848582</v>
      </c>
      <c r="G314" s="81">
        <v>0.23433320112427025</v>
      </c>
      <c r="H314" s="230">
        <v>4.1843882603338635E-2</v>
      </c>
      <c r="I314" s="230">
        <v>6.5797153326537516E-3</v>
      </c>
      <c r="J314" s="82">
        <v>23.236913919149323</v>
      </c>
      <c r="K314" s="82">
        <v>0.77441462657453997</v>
      </c>
      <c r="L314" s="81">
        <v>3.4475888746295071E-2</v>
      </c>
      <c r="M314" s="83">
        <v>4579518.4031003527</v>
      </c>
      <c r="N314" s="83">
        <v>993049.86760423798</v>
      </c>
      <c r="O314" s="81">
        <v>0.27688793524208899</v>
      </c>
      <c r="P314" s="80">
        <v>502917.012519015</v>
      </c>
      <c r="Q314" s="80">
        <v>115896.76231928199</v>
      </c>
      <c r="R314" s="81">
        <v>0.29945916850467152</v>
      </c>
    </row>
    <row r="315" spans="1:18">
      <c r="A315" s="954" t="s">
        <v>284</v>
      </c>
      <c r="B315" s="954" t="s">
        <v>249</v>
      </c>
      <c r="C315" s="954" t="s">
        <v>353</v>
      </c>
      <c r="D315" s="87" t="s">
        <v>97</v>
      </c>
      <c r="E315" s="88">
        <v>482892.06379977404</v>
      </c>
      <c r="F315" s="88">
        <v>-38398.878692490514</v>
      </c>
      <c r="G315" s="84">
        <v>-7.3661127716717067E-2</v>
      </c>
      <c r="H315" s="231">
        <v>0.10252757452518196</v>
      </c>
      <c r="I315" s="231">
        <v>-1.2606762172068894E-2</v>
      </c>
      <c r="J315" s="85">
        <v>14.950213308738109</v>
      </c>
      <c r="K315" s="85">
        <v>1.0840059926491072</v>
      </c>
      <c r="L315" s="84">
        <v>7.8176098765762134E-2</v>
      </c>
      <c r="M315" s="86">
        <v>7219339.3589033941</v>
      </c>
      <c r="N315" s="86">
        <v>-8988.9216937758029</v>
      </c>
      <c r="O315" s="84">
        <v>-1.2435685465344113E-3</v>
      </c>
      <c r="P315" s="88">
        <v>601818.94248851447</v>
      </c>
      <c r="Q315" s="88">
        <v>-43137.469518542639</v>
      </c>
      <c r="R315" s="84">
        <v>-6.6884317630554274E-2</v>
      </c>
    </row>
    <row r="316" spans="1:18">
      <c r="A316" s="954" t="s">
        <v>284</v>
      </c>
      <c r="B316" s="954" t="s">
        <v>249</v>
      </c>
      <c r="C316" s="954" t="s">
        <v>353</v>
      </c>
      <c r="D316" s="235" t="s">
        <v>88</v>
      </c>
      <c r="E316" s="80">
        <v>7502370.8205356039</v>
      </c>
      <c r="F316" s="80">
        <v>410594.05303549673</v>
      </c>
      <c r="G316" s="81">
        <v>5.7897204959573699E-2</v>
      </c>
      <c r="H316" s="230">
        <v>1.5929023089867036</v>
      </c>
      <c r="I316" s="230">
        <v>2.6585023235637939E-2</v>
      </c>
      <c r="J316" s="82">
        <v>6.1997801492323878</v>
      </c>
      <c r="K316" s="82">
        <v>-0.19930061906718421</v>
      </c>
      <c r="L316" s="81">
        <v>-3.1145195112163643E-2</v>
      </c>
      <c r="M316" s="83">
        <v>46513049.68533694</v>
      </c>
      <c r="N316" s="83">
        <v>1132197.3593532965</v>
      </c>
      <c r="O316" s="81">
        <v>2.4948790102495188E-2</v>
      </c>
      <c r="P316" s="80">
        <v>13358997.483403355</v>
      </c>
      <c r="Q316" s="80">
        <v>803936.35906176828</v>
      </c>
      <c r="R316" s="81">
        <v>6.4032851062995388E-2</v>
      </c>
    </row>
    <row r="317" spans="1:18">
      <c r="A317" s="954" t="s">
        <v>284</v>
      </c>
      <c r="B317" s="954" t="s">
        <v>249</v>
      </c>
      <c r="C317" s="954" t="s">
        <v>353</v>
      </c>
      <c r="D317" s="87" t="s">
        <v>329</v>
      </c>
      <c r="E317" s="88">
        <v>51828.491849408369</v>
      </c>
      <c r="F317" s="88">
        <v>11118.327091517276</v>
      </c>
      <c r="G317" s="84">
        <v>0.27310936120350987</v>
      </c>
      <c r="H317" s="231">
        <v>1.1004218041614644E-2</v>
      </c>
      <c r="I317" s="231">
        <v>2.0128133687718156E-3</v>
      </c>
      <c r="J317" s="85">
        <v>5.3875591811499541</v>
      </c>
      <c r="K317" s="85">
        <v>-0.97433605766693709</v>
      </c>
      <c r="L317" s="84">
        <v>-0.15315185508275242</v>
      </c>
      <c r="M317" s="86">
        <v>279229.06710843561</v>
      </c>
      <c r="N317" s="86">
        <v>20235.263763757073</v>
      </c>
      <c r="O317" s="84">
        <v>7.813030081197439E-2</v>
      </c>
      <c r="P317" s="88">
        <v>49188.740915833259</v>
      </c>
      <c r="Q317" s="88">
        <v>1835.621910429225</v>
      </c>
      <c r="R317" s="84">
        <v>3.8764540731091861E-2</v>
      </c>
    </row>
    <row r="318" spans="1:18">
      <c r="A318" s="954" t="s">
        <v>284</v>
      </c>
      <c r="B318" s="954" t="s">
        <v>249</v>
      </c>
      <c r="C318" s="954" t="s">
        <v>353</v>
      </c>
      <c r="D318" s="235" t="s">
        <v>99</v>
      </c>
      <c r="E318" s="80">
        <v>1409328.7535762538</v>
      </c>
      <c r="F318" s="80">
        <v>27714.81003701943</v>
      </c>
      <c r="G318" s="81">
        <v>2.0059735331002325E-2</v>
      </c>
      <c r="H318" s="230">
        <v>0.29922848115533424</v>
      </c>
      <c r="I318" s="230">
        <v>-5.9201258788714739E-3</v>
      </c>
      <c r="J318" s="82">
        <v>5.0364216727082001</v>
      </c>
      <c r="K318" s="82">
        <v>0.15448414939329158</v>
      </c>
      <c r="L318" s="81">
        <v>3.1644024253795561E-2</v>
      </c>
      <c r="M318" s="83">
        <v>7097973.8784822784</v>
      </c>
      <c r="N318" s="83">
        <v>353020.92478300538</v>
      </c>
      <c r="O318" s="81">
        <v>5.233853033613687E-2</v>
      </c>
      <c r="P318" s="80">
        <v>1221398.3928405265</v>
      </c>
      <c r="Q318" s="80">
        <v>51862.038919224404</v>
      </c>
      <c r="R318" s="81">
        <v>4.4344101613718788E-2</v>
      </c>
    </row>
    <row r="319" spans="1:18">
      <c r="A319" s="954" t="s">
        <v>284</v>
      </c>
      <c r="B319" s="954" t="s">
        <v>249</v>
      </c>
      <c r="C319" s="954" t="s">
        <v>353</v>
      </c>
      <c r="D319" s="87" t="s">
        <v>104</v>
      </c>
      <c r="E319" s="88">
        <v>644705.52048963029</v>
      </c>
      <c r="F319" s="88">
        <v>77180.764569572173</v>
      </c>
      <c r="G319" s="84">
        <v>0.13599541476291813</v>
      </c>
      <c r="H319" s="231">
        <v>0.13688378470888368</v>
      </c>
      <c r="I319" s="231">
        <v>1.1538068898571702E-2</v>
      </c>
      <c r="J319" s="85">
        <v>5.8374031641213158</v>
      </c>
      <c r="K319" s="85">
        <v>0.10851055031617118</v>
      </c>
      <c r="L319" s="84">
        <v>1.894092936123273E-2</v>
      </c>
      <c r="M319" s="86">
        <v>3763406.0452326476</v>
      </c>
      <c r="N319" s="86">
        <v>512117.66289065918</v>
      </c>
      <c r="O319" s="84">
        <v>0.15751222366862683</v>
      </c>
      <c r="P319" s="88">
        <v>556383.05720973271</v>
      </c>
      <c r="Q319" s="88">
        <v>91191.800980990985</v>
      </c>
      <c r="R319" s="84">
        <v>0.19603077177390146</v>
      </c>
    </row>
    <row r="320" spans="1:18">
      <c r="A320" s="954" t="s">
        <v>284</v>
      </c>
      <c r="B320" s="954" t="s">
        <v>249</v>
      </c>
      <c r="C320" s="954" t="s">
        <v>353</v>
      </c>
      <c r="D320" s="235" t="s">
        <v>330</v>
      </c>
      <c r="E320" s="849"/>
      <c r="F320" s="849"/>
      <c r="G320" s="849"/>
      <c r="H320" s="849"/>
      <c r="I320" s="849"/>
      <c r="J320" s="849"/>
      <c r="K320" s="849"/>
      <c r="L320" s="849"/>
      <c r="M320" s="849"/>
      <c r="N320" s="849"/>
      <c r="O320" s="849"/>
      <c r="P320" s="849"/>
      <c r="Q320" s="849"/>
      <c r="R320" s="849"/>
    </row>
    <row r="321" spans="1:18">
      <c r="A321" s="954" t="s">
        <v>284</v>
      </c>
      <c r="B321" s="954" t="s">
        <v>249</v>
      </c>
      <c r="C321" s="954" t="s">
        <v>353</v>
      </c>
      <c r="D321" s="87" t="s">
        <v>87</v>
      </c>
      <c r="E321" s="88">
        <v>7011535.5672020307</v>
      </c>
      <c r="F321" s="88">
        <v>259259.64250280522</v>
      </c>
      <c r="G321" s="84">
        <v>3.8395889829450906E-2</v>
      </c>
      <c r="H321" s="231">
        <v>1.4886882375858308</v>
      </c>
      <c r="I321" s="231">
        <v>-2.6455770211584184E-3</v>
      </c>
      <c r="J321" s="85">
        <v>5.1746326130632108</v>
      </c>
      <c r="K321" s="85">
        <v>5.2581635265067206E-2</v>
      </c>
      <c r="L321" s="84">
        <v>1.0265738371793965E-2</v>
      </c>
      <c r="M321" s="86">
        <v>36282120.613696285</v>
      </c>
      <c r="N321" s="86">
        <v>1696619.1112277508</v>
      </c>
      <c r="O321" s="84">
        <v>4.9055790360786146E-2</v>
      </c>
      <c r="P321" s="88">
        <v>7586702.5285429498</v>
      </c>
      <c r="Q321" s="88">
        <v>262091.77870154846</v>
      </c>
      <c r="R321" s="84">
        <v>3.5782349076669162E-2</v>
      </c>
    </row>
    <row r="322" spans="1:18">
      <c r="A322" s="954" t="s">
        <v>284</v>
      </c>
      <c r="B322" s="954" t="s">
        <v>249</v>
      </c>
      <c r="C322" s="954" t="s">
        <v>353</v>
      </c>
      <c r="D322" s="235" t="s">
        <v>109</v>
      </c>
      <c r="E322" s="80">
        <v>8727241.8920909688</v>
      </c>
      <c r="F322" s="80">
        <v>83958.1594607234</v>
      </c>
      <c r="G322" s="81">
        <v>9.7136877670419841E-3</v>
      </c>
      <c r="H322" s="230">
        <v>1.8529667612463785</v>
      </c>
      <c r="I322" s="230">
        <v>-5.6022362341336063E-2</v>
      </c>
      <c r="J322" s="82">
        <v>3.3599130093654828</v>
      </c>
      <c r="K322" s="82">
        <v>0.10668184959817051</v>
      </c>
      <c r="L322" s="81">
        <v>3.2792582008159835E-2</v>
      </c>
      <c r="M322" s="83">
        <v>29322773.569115877</v>
      </c>
      <c r="N322" s="83">
        <v>1204173.6074132398</v>
      </c>
      <c r="O322" s="81">
        <v>4.2824806677904198E-2</v>
      </c>
      <c r="P322" s="80">
        <v>6844360.2434225027</v>
      </c>
      <c r="Q322" s="80">
        <v>147020.80392163899</v>
      </c>
      <c r="R322" s="81">
        <v>2.1952120726405365E-2</v>
      </c>
    </row>
    <row r="323" spans="1:18">
      <c r="A323" s="954" t="s">
        <v>284</v>
      </c>
      <c r="B323" s="954" t="s">
        <v>249</v>
      </c>
      <c r="C323" s="954" t="s">
        <v>353</v>
      </c>
      <c r="D323" s="87" t="s">
        <v>110</v>
      </c>
      <c r="E323" s="88">
        <v>197314.10669893073</v>
      </c>
      <c r="F323" s="88">
        <v>26662.413250105368</v>
      </c>
      <c r="G323" s="84">
        <v>0.15623878504376421</v>
      </c>
      <c r="H323" s="231">
        <v>4.1893703160614651E-2</v>
      </c>
      <c r="I323" s="231">
        <v>4.2029091530347978E-3</v>
      </c>
      <c r="J323" s="85">
        <v>12.733896757412738</v>
      </c>
      <c r="K323" s="85">
        <v>-0.14743141506968449</v>
      </c>
      <c r="L323" s="84">
        <v>-1.1445358203405843E-2</v>
      </c>
      <c r="M323" s="86">
        <v>2512577.4634853052</v>
      </c>
      <c r="N323" s="86">
        <v>314356.99698111694</v>
      </c>
      <c r="O323" s="84">
        <v>0.14300521798026758</v>
      </c>
      <c r="P323" s="88">
        <v>452652.69730116928</v>
      </c>
      <c r="Q323" s="88">
        <v>49589.522404236079</v>
      </c>
      <c r="R323" s="84">
        <v>0.12303163745216009</v>
      </c>
    </row>
    <row r="324" spans="1:18">
      <c r="A324" s="954" t="s">
        <v>284</v>
      </c>
      <c r="B324" s="954" t="s">
        <v>249</v>
      </c>
      <c r="C324" s="954" t="s">
        <v>353</v>
      </c>
      <c r="D324" s="235" t="s">
        <v>331</v>
      </c>
      <c r="E324" s="80">
        <v>11737.931388040488</v>
      </c>
      <c r="F324" s="80">
        <v>-9975.3677029944301</v>
      </c>
      <c r="G324" s="81">
        <v>-0.45941280784517463</v>
      </c>
      <c r="H324" s="230">
        <v>2.4921959281935849E-3</v>
      </c>
      <c r="I324" s="230">
        <v>-2.3034874120985249E-3</v>
      </c>
      <c r="J324" s="82">
        <v>29.174340678369852</v>
      </c>
      <c r="K324" s="82">
        <v>7.4975694572653744</v>
      </c>
      <c r="L324" s="81">
        <v>0.34588036109205</v>
      </c>
      <c r="M324" s="83">
        <v>342446.40917402389</v>
      </c>
      <c r="N324" s="83">
        <v>-128227.80767775583</v>
      </c>
      <c r="O324" s="81">
        <v>-0.27243431462092627</v>
      </c>
      <c r="P324" s="80">
        <v>41437.541159765591</v>
      </c>
      <c r="Q324" s="80">
        <v>-12853.892878988067</v>
      </c>
      <c r="R324" s="81">
        <v>-0.23675729157960454</v>
      </c>
    </row>
    <row r="325" spans="1:18">
      <c r="A325" s="954" t="s">
        <v>284</v>
      </c>
      <c r="B325" s="954" t="s">
        <v>249</v>
      </c>
      <c r="C325" s="954" t="s">
        <v>353</v>
      </c>
      <c r="D325" s="87" t="s">
        <v>332</v>
      </c>
      <c r="E325" s="88">
        <v>43218.828767597319</v>
      </c>
      <c r="F325" s="88">
        <v>12984.988210586074</v>
      </c>
      <c r="G325" s="84">
        <v>0.42948523810928307</v>
      </c>
      <c r="H325" s="231">
        <v>9.176215596697462E-3</v>
      </c>
      <c r="I325" s="231">
        <v>2.4986524652536712E-3</v>
      </c>
      <c r="J325" s="85">
        <v>18.819862708279938</v>
      </c>
      <c r="K325" s="85">
        <v>-1.3695311268503865</v>
      </c>
      <c r="L325" s="84">
        <v>-6.7834187496374931E-2</v>
      </c>
      <c r="M325" s="86">
        <v>813372.42381884099</v>
      </c>
      <c r="N325" s="86">
        <v>202969.50966480502</v>
      </c>
      <c r="O325" s="84">
        <v>0.33251726844407792</v>
      </c>
      <c r="P325" s="88">
        <v>111591.49511056476</v>
      </c>
      <c r="Q325" s="88">
        <v>48712.862442228099</v>
      </c>
      <c r="R325" s="84">
        <v>0.77471249572445111</v>
      </c>
    </row>
    <row r="326" spans="1:18">
      <c r="A326" s="954" t="s">
        <v>284</v>
      </c>
      <c r="B326" s="954" t="s">
        <v>249</v>
      </c>
      <c r="C326" s="954" t="s">
        <v>353</v>
      </c>
      <c r="D326" s="235" t="s">
        <v>333</v>
      </c>
      <c r="E326" s="80">
        <v>4321.4021329599718</v>
      </c>
      <c r="F326" s="80">
        <v>702.46810115115932</v>
      </c>
      <c r="G326" s="81">
        <v>0.19410912024833243</v>
      </c>
      <c r="H326" s="230">
        <v>9.1751948821433733E-4</v>
      </c>
      <c r="I326" s="230">
        <v>1.1822770057772739E-4</v>
      </c>
      <c r="J326" s="82">
        <v>6.6025099824867759</v>
      </c>
      <c r="K326" s="82">
        <v>-9.1887237464412408E-2</v>
      </c>
      <c r="L326" s="81">
        <v>-1.3725991220025392E-2</v>
      </c>
      <c r="M326" s="83">
        <v>28532.100721207858</v>
      </c>
      <c r="N326" s="83">
        <v>4305.5187994802</v>
      </c>
      <c r="O326" s="81">
        <v>0.1777187889480516</v>
      </c>
      <c r="P326" s="80">
        <v>2954.3273804187775</v>
      </c>
      <c r="Q326" s="80">
        <v>439.17123627662659</v>
      </c>
      <c r="R326" s="81">
        <v>0.17460992920835758</v>
      </c>
    </row>
    <row r="327" spans="1:18">
      <c r="A327" s="954" t="s">
        <v>284</v>
      </c>
      <c r="B327" s="954" t="s">
        <v>249</v>
      </c>
      <c r="C327" s="954" t="s">
        <v>353</v>
      </c>
      <c r="D327" s="87" t="s">
        <v>334</v>
      </c>
      <c r="E327" s="88">
        <v>79516.998738484253</v>
      </c>
      <c r="F327" s="88">
        <v>713.32825961717754</v>
      </c>
      <c r="G327" s="84">
        <v>9.0519674436798231E-3</v>
      </c>
      <c r="H327" s="231">
        <v>1.6883037898836058E-2</v>
      </c>
      <c r="I327" s="231">
        <v>-5.2184599673963522E-4</v>
      </c>
      <c r="J327" s="85">
        <v>15.610782224742737</v>
      </c>
      <c r="K327" s="85">
        <v>0.21269535907119774</v>
      </c>
      <c r="L327" s="84">
        <v>1.3813102947573331E-2</v>
      </c>
      <c r="M327" s="86">
        <v>1241322.5504716206</v>
      </c>
      <c r="N327" s="86">
        <v>27896.78710426949</v>
      </c>
      <c r="O327" s="84">
        <v>2.299010614943079E-2</v>
      </c>
      <c r="P327" s="88">
        <v>201193.16373510784</v>
      </c>
      <c r="Q327" s="88">
        <v>10405.787615934416</v>
      </c>
      <c r="R327" s="84">
        <v>5.4541279552136328E-2</v>
      </c>
    </row>
    <row r="328" spans="1:18">
      <c r="A328" s="954" t="s">
        <v>284</v>
      </c>
      <c r="B328" s="954" t="s">
        <v>249</v>
      </c>
      <c r="C328" s="954" t="s">
        <v>353</v>
      </c>
      <c r="D328" s="235" t="s">
        <v>335</v>
      </c>
      <c r="E328" s="80">
        <v>13240.178427541034</v>
      </c>
      <c r="F328" s="80">
        <v>-2244.4327306919404</v>
      </c>
      <c r="G328" s="81">
        <v>-0.1449460181955298</v>
      </c>
      <c r="H328" s="230">
        <v>2.8111528066431129E-3</v>
      </c>
      <c r="I328" s="230">
        <v>-6.0883839096810945E-4</v>
      </c>
      <c r="J328" s="82">
        <v>10.049095479783444</v>
      </c>
      <c r="K328" s="82">
        <v>2.9565005526206889E-2</v>
      </c>
      <c r="L328" s="81">
        <v>2.9507376221038525E-3</v>
      </c>
      <c r="M328" s="83">
        <v>133051.81718772888</v>
      </c>
      <c r="N328" s="83">
        <v>-22096.71619421005</v>
      </c>
      <c r="O328" s="81">
        <v>-0.14242297824248953</v>
      </c>
      <c r="P328" s="80">
        <v>21472.822149015268</v>
      </c>
      <c r="Q328" s="80">
        <v>-2241.9029842940326</v>
      </c>
      <c r="R328" s="81">
        <v>-9.4536325919506184E-2</v>
      </c>
    </row>
    <row r="329" spans="1:18">
      <c r="A329" s="954" t="s">
        <v>284</v>
      </c>
      <c r="B329" s="954" t="s">
        <v>249</v>
      </c>
      <c r="C329" s="954" t="s">
        <v>353</v>
      </c>
      <c r="D329" s="87" t="s">
        <v>336</v>
      </c>
      <c r="E329" s="88">
        <v>55909345.040232524</v>
      </c>
      <c r="F329" s="88">
        <v>2237581.2851697281</v>
      </c>
      <c r="G329" s="84">
        <v>4.1690101621798474E-2</v>
      </c>
      <c r="H329" s="231">
        <v>11.870664212537914</v>
      </c>
      <c r="I329" s="231">
        <v>1.6510580466313485E-2</v>
      </c>
      <c r="J329" s="85">
        <v>6.2789494681477276</v>
      </c>
      <c r="K329" s="85">
        <v>-0.11385172048550185</v>
      </c>
      <c r="L329" s="84">
        <v>-1.7809363552230718E-2</v>
      </c>
      <c r="M329" s="86">
        <v>351051952.30485582</v>
      </c>
      <c r="N329" s="86">
        <v>7939037.1754484773</v>
      </c>
      <c r="O329" s="84">
        <v>2.3138263893255712E-2</v>
      </c>
      <c r="P329" s="88">
        <v>81561167.546714842</v>
      </c>
      <c r="Q329" s="88">
        <v>4224079.1991956681</v>
      </c>
      <c r="R329" s="84">
        <v>5.4619061687640691E-2</v>
      </c>
    </row>
    <row r="330" spans="1:18">
      <c r="A330" s="954" t="s">
        <v>284</v>
      </c>
      <c r="B330" s="954" t="s">
        <v>249</v>
      </c>
      <c r="C330" s="954" t="s">
        <v>353</v>
      </c>
      <c r="D330" s="235" t="s">
        <v>337</v>
      </c>
      <c r="E330" s="80">
        <v>8269090.6829307005</v>
      </c>
      <c r="F330" s="80">
        <v>372739.80250102561</v>
      </c>
      <c r="G330" s="81">
        <v>4.7204057690093837E-2</v>
      </c>
      <c r="H330" s="230">
        <v>1.7556921614706851</v>
      </c>
      <c r="I330" s="230">
        <v>1.1673520746816823E-2</v>
      </c>
      <c r="J330" s="82">
        <v>5.1658240704306788</v>
      </c>
      <c r="K330" s="82">
        <v>-0.37493620672205896</v>
      </c>
      <c r="L330" s="81">
        <v>-6.7668729193736135E-2</v>
      </c>
      <c r="M330" s="83">
        <v>42716667.690457471</v>
      </c>
      <c r="N330" s="83">
        <v>-1035119.6022873223</v>
      </c>
      <c r="O330" s="81">
        <v>-2.3658910100318863E-2</v>
      </c>
      <c r="P330" s="80">
        <v>14250565.102571694</v>
      </c>
      <c r="Q330" s="80">
        <v>661187.67624135129</v>
      </c>
      <c r="R330" s="81">
        <v>4.865474373831543E-2</v>
      </c>
    </row>
    <row r="331" spans="1:18">
      <c r="A331" s="954" t="s">
        <v>284</v>
      </c>
      <c r="B331" s="954" t="s">
        <v>249</v>
      </c>
      <c r="C331" s="954" t="s">
        <v>353</v>
      </c>
      <c r="D331" s="87" t="s">
        <v>338</v>
      </c>
      <c r="E331" s="88">
        <v>8818452.6288422327</v>
      </c>
      <c r="F331" s="88">
        <v>302296.18832522817</v>
      </c>
      <c r="G331" s="84">
        <v>3.5496786659179332E-2</v>
      </c>
      <c r="H331" s="231">
        <v>1.8723326119422381</v>
      </c>
      <c r="I331" s="231">
        <v>-8.5786855017913055E-3</v>
      </c>
      <c r="J331" s="85">
        <v>6.7001312900755607</v>
      </c>
      <c r="K331" s="85">
        <v>-0.2106194586661525</v>
      </c>
      <c r="L331" s="84">
        <v>-3.047707352265619E-2</v>
      </c>
      <c r="M331" s="86">
        <v>59084790.388554931</v>
      </c>
      <c r="N331" s="86">
        <v>231755.89085047692</v>
      </c>
      <c r="O331" s="84">
        <v>3.9378749596933101E-3</v>
      </c>
      <c r="P331" s="88">
        <v>16637088.932099093</v>
      </c>
      <c r="Q331" s="88">
        <v>540261.89213499427</v>
      </c>
      <c r="R331" s="84">
        <v>3.3563253850816009E-2</v>
      </c>
    </row>
    <row r="332" spans="1:18">
      <c r="A332" s="954" t="s">
        <v>284</v>
      </c>
      <c r="B332" s="954" t="s">
        <v>59</v>
      </c>
      <c r="C332" s="954" t="s">
        <v>345</v>
      </c>
      <c r="D332" s="235" t="s">
        <v>312</v>
      </c>
      <c r="E332" s="80">
        <v>6698895.1109779058</v>
      </c>
      <c r="F332" s="80">
        <v>178202.77142993361</v>
      </c>
      <c r="G332" s="81">
        <v>2.7328811443707371E-2</v>
      </c>
      <c r="H332" s="230">
        <v>2.9220188114948229</v>
      </c>
      <c r="I332" s="230">
        <v>0.1855205720661206</v>
      </c>
      <c r="J332" s="82">
        <v>6.3485741341180582</v>
      </c>
      <c r="K332" s="82">
        <v>-0.20465967728839463</v>
      </c>
      <c r="L332" s="81">
        <v>-3.1230333477826978E-2</v>
      </c>
      <c r="M332" s="83">
        <v>42528432.228724249</v>
      </c>
      <c r="N332" s="83">
        <v>-203189.28458056599</v>
      </c>
      <c r="O332" s="81">
        <v>-4.7550099290592437E-3</v>
      </c>
      <c r="P332" s="80">
        <v>9139608.2314993758</v>
      </c>
      <c r="Q332" s="80">
        <v>14307.846842603758</v>
      </c>
      <c r="R332" s="81">
        <v>1.5679316010967584E-3</v>
      </c>
    </row>
    <row r="333" spans="1:18">
      <c r="A333" s="954" t="s">
        <v>284</v>
      </c>
      <c r="B333" s="954" t="s">
        <v>59</v>
      </c>
      <c r="C333" s="954" t="s">
        <v>345</v>
      </c>
      <c r="D333" s="87" t="s">
        <v>313</v>
      </c>
      <c r="E333" s="88">
        <v>19563679.527170327</v>
      </c>
      <c r="F333" s="88">
        <v>-1052299.8449041024</v>
      </c>
      <c r="G333" s="84">
        <v>-5.1042922866400671E-2</v>
      </c>
      <c r="H333" s="231">
        <v>8.5335624238640779</v>
      </c>
      <c r="I333" s="231">
        <v>-0.11821691459969053</v>
      </c>
      <c r="J333" s="85">
        <v>5.1079729894043497</v>
      </c>
      <c r="K333" s="85">
        <v>-0.17832514100052332</v>
      </c>
      <c r="L333" s="84">
        <v>-3.3733462737347647E-2</v>
      </c>
      <c r="M333" s="86">
        <v>99930746.598148882</v>
      </c>
      <c r="N333" s="86">
        <v>-9051466.6129135936</v>
      </c>
      <c r="O333" s="84">
        <v>-8.3054531067229279E-2</v>
      </c>
      <c r="P333" s="88">
        <v>30842952.388660759</v>
      </c>
      <c r="Q333" s="88">
        <v>-1689004.8550244756</v>
      </c>
      <c r="R333" s="84">
        <v>-5.1918328871907261E-2</v>
      </c>
    </row>
    <row r="334" spans="1:18">
      <c r="A334" s="954" t="s">
        <v>284</v>
      </c>
      <c r="B334" s="954" t="s">
        <v>59</v>
      </c>
      <c r="C334" s="954" t="s">
        <v>345</v>
      </c>
      <c r="D334" s="235" t="s">
        <v>314</v>
      </c>
      <c r="E334" s="80">
        <v>528629.16175387322</v>
      </c>
      <c r="F334" s="80">
        <v>-38494.657233910402</v>
      </c>
      <c r="G334" s="81">
        <v>-6.7876989019111558E-2</v>
      </c>
      <c r="H334" s="230">
        <v>0.23058494413776046</v>
      </c>
      <c r="I334" s="230">
        <v>-7.4163678986444437E-3</v>
      </c>
      <c r="J334" s="82">
        <v>11.908496568193218</v>
      </c>
      <c r="K334" s="82">
        <v>0.16289404351851822</v>
      </c>
      <c r="L334" s="81">
        <v>1.3868513188345749E-2</v>
      </c>
      <c r="M334" s="83">
        <v>6295178.5585928569</v>
      </c>
      <c r="N334" s="83">
        <v>-366032.40151321236</v>
      </c>
      <c r="O334" s="81">
        <v>-5.4949828748162614E-2</v>
      </c>
      <c r="P334" s="80">
        <v>1056126.7306275021</v>
      </c>
      <c r="Q334" s="80">
        <v>-60705.681832321454</v>
      </c>
      <c r="R334" s="81">
        <v>-5.4355229267224775E-2</v>
      </c>
    </row>
    <row r="335" spans="1:18">
      <c r="A335" s="954" t="s">
        <v>284</v>
      </c>
      <c r="B335" s="954" t="s">
        <v>59</v>
      </c>
      <c r="C335" s="954" t="s">
        <v>345</v>
      </c>
      <c r="D335" s="87" t="s">
        <v>315</v>
      </c>
      <c r="E335" s="88">
        <v>114663.44716193518</v>
      </c>
      <c r="F335" s="88">
        <v>-25203.999192047224</v>
      </c>
      <c r="G335" s="84">
        <v>-0.18019918036009527</v>
      </c>
      <c r="H335" s="231">
        <v>5.0015524059923183E-2</v>
      </c>
      <c r="I335" s="231">
        <v>-8.6817738297046143E-3</v>
      </c>
      <c r="J335" s="85">
        <v>6.4900294626854409</v>
      </c>
      <c r="K335" s="85">
        <v>-0.14682421347821784</v>
      </c>
      <c r="L335" s="84">
        <v>-2.2122562985762182E-2</v>
      </c>
      <c r="M335" s="86">
        <v>744169.15037403465</v>
      </c>
      <c r="N335" s="86">
        <v>-184110.62513601675</v>
      </c>
      <c r="O335" s="84">
        <v>-0.19833527562835845</v>
      </c>
      <c r="P335" s="88">
        <v>162154.90080416203</v>
      </c>
      <c r="Q335" s="88">
        <v>-40274.748820899666</v>
      </c>
      <c r="R335" s="84">
        <v>-0.1989567679215776</v>
      </c>
    </row>
    <row r="336" spans="1:18">
      <c r="A336" s="954" t="s">
        <v>284</v>
      </c>
      <c r="B336" s="954" t="s">
        <v>59</v>
      </c>
      <c r="C336" s="954" t="s">
        <v>345</v>
      </c>
      <c r="D336" s="235" t="s">
        <v>316</v>
      </c>
      <c r="E336" s="80">
        <v>190887.55924892522</v>
      </c>
      <c r="F336" s="80">
        <v>-46229.172637179203</v>
      </c>
      <c r="G336" s="81">
        <v>-0.19496377277747196</v>
      </c>
      <c r="H336" s="230">
        <v>8.326403530212427E-2</v>
      </c>
      <c r="I336" s="230">
        <v>-1.6245263029591436E-2</v>
      </c>
      <c r="J336" s="82">
        <v>16.627644885716879</v>
      </c>
      <c r="K336" s="82">
        <v>1.8374130339459835</v>
      </c>
      <c r="L336" s="81">
        <v>0.12423152337033733</v>
      </c>
      <c r="M336" s="83">
        <v>3174010.5482923691</v>
      </c>
      <c r="N336" s="83">
        <v>-333000.89223731216</v>
      </c>
      <c r="O336" s="81">
        <v>-9.4952895901308315E-2</v>
      </c>
      <c r="P336" s="80">
        <v>308372.57854774781</v>
      </c>
      <c r="Q336" s="80">
        <v>-65200.162046427664</v>
      </c>
      <c r="R336" s="81">
        <v>-0.1745313695606521</v>
      </c>
    </row>
    <row r="337" spans="1:18">
      <c r="A337" s="954" t="s">
        <v>284</v>
      </c>
      <c r="B337" s="954" t="s">
        <v>59</v>
      </c>
      <c r="C337" s="954" t="s">
        <v>345</v>
      </c>
      <c r="D337" s="87" t="s">
        <v>96</v>
      </c>
      <c r="E337" s="88">
        <v>280515.25010730542</v>
      </c>
      <c r="F337" s="88">
        <v>-26489.944098785287</v>
      </c>
      <c r="G337" s="84">
        <v>-8.6285002985984502E-2</v>
      </c>
      <c r="H337" s="231">
        <v>0.12235910909867431</v>
      </c>
      <c r="I337" s="231">
        <v>-6.4798438366014122E-3</v>
      </c>
      <c r="J337" s="85">
        <v>11.300964424156433</v>
      </c>
      <c r="K337" s="85">
        <v>0.20915189547099367</v>
      </c>
      <c r="L337" s="84">
        <v>1.8856421791306779E-2</v>
      </c>
      <c r="M337" s="86">
        <v>3170092.8618960027</v>
      </c>
      <c r="N337" s="86">
        <v>-235151.19757062057</v>
      </c>
      <c r="O337" s="84">
        <v>-6.9055607605245553E-2</v>
      </c>
      <c r="P337" s="88">
        <v>618379.08707566152</v>
      </c>
      <c r="Q337" s="88">
        <v>-71973.707103225053</v>
      </c>
      <c r="R337" s="84">
        <v>-0.10425641456095125</v>
      </c>
    </row>
    <row r="338" spans="1:18">
      <c r="A338" s="954" t="s">
        <v>284</v>
      </c>
      <c r="B338" s="954" t="s">
        <v>59</v>
      </c>
      <c r="C338" s="954" t="s">
        <v>345</v>
      </c>
      <c r="D338" s="235" t="s">
        <v>317</v>
      </c>
      <c r="E338" s="80">
        <v>575426.94102543069</v>
      </c>
      <c r="F338" s="80">
        <v>-57945.949815936503</v>
      </c>
      <c r="G338" s="81">
        <v>-9.1487890709944328E-2</v>
      </c>
      <c r="H338" s="230">
        <v>0.25099786135803198</v>
      </c>
      <c r="I338" s="230">
        <v>-1.480578500897628E-2</v>
      </c>
      <c r="J338" s="82">
        <v>10.723943261230211</v>
      </c>
      <c r="K338" s="82">
        <v>0.29643483760084699</v>
      </c>
      <c r="L338" s="81">
        <v>2.8428156138345356E-2</v>
      </c>
      <c r="M338" s="83">
        <v>6170845.8665399812</v>
      </c>
      <c r="N338" s="83">
        <v>-433655.28800685704</v>
      </c>
      <c r="O338" s="81">
        <v>-6.5660566613469223E-2</v>
      </c>
      <c r="P338" s="80">
        <v>1057662.902389385</v>
      </c>
      <c r="Q338" s="80">
        <v>-106779.21422086889</v>
      </c>
      <c r="R338" s="81">
        <v>-9.1699890185789765E-2</v>
      </c>
    </row>
    <row r="339" spans="1:18">
      <c r="A339" s="954" t="s">
        <v>284</v>
      </c>
      <c r="B339" s="954" t="s">
        <v>59</v>
      </c>
      <c r="C339" s="954" t="s">
        <v>345</v>
      </c>
      <c r="D339" s="87" t="s">
        <v>95</v>
      </c>
      <c r="E339" s="88">
        <v>460374.54467151262</v>
      </c>
      <c r="F339" s="88">
        <v>-35967.529455252632</v>
      </c>
      <c r="G339" s="84">
        <v>-7.2465203596797159E-2</v>
      </c>
      <c r="H339" s="231">
        <v>0.20081267993866941</v>
      </c>
      <c r="I339" s="231">
        <v>-7.4840991877690999E-3</v>
      </c>
      <c r="J339" s="85">
        <v>14.292850687157305</v>
      </c>
      <c r="K339" s="85">
        <v>-0.3011621987089157</v>
      </c>
      <c r="L339" s="84">
        <v>-2.063601019570022E-2</v>
      </c>
      <c r="M339" s="86">
        <v>6580064.6271579601</v>
      </c>
      <c r="N339" s="86">
        <v>-663557.9984456189</v>
      </c>
      <c r="O339" s="84">
        <v>-9.1605821112240443E-2</v>
      </c>
      <c r="P339" s="88">
        <v>1424760.4416913355</v>
      </c>
      <c r="Q339" s="88">
        <v>-124856.85303999251</v>
      </c>
      <c r="R339" s="84">
        <v>-8.0572702346897937E-2</v>
      </c>
    </row>
    <row r="340" spans="1:18">
      <c r="A340" s="954" t="s">
        <v>284</v>
      </c>
      <c r="B340" s="954" t="s">
        <v>59</v>
      </c>
      <c r="C340" s="954" t="s">
        <v>345</v>
      </c>
      <c r="D340" s="235" t="s">
        <v>92</v>
      </c>
      <c r="E340" s="80">
        <v>601698.17819437326</v>
      </c>
      <c r="F340" s="80">
        <v>-22256.972863013507</v>
      </c>
      <c r="G340" s="81">
        <v>-3.567078951956032E-2</v>
      </c>
      <c r="H340" s="230">
        <v>0.26245722113858627</v>
      </c>
      <c r="I340" s="230">
        <v>6.0585882306674055E-4</v>
      </c>
      <c r="J340" s="82">
        <v>14.938164110509884</v>
      </c>
      <c r="K340" s="82">
        <v>0.16979616416209353</v>
      </c>
      <c r="L340" s="81">
        <v>1.1497286956754353E-2</v>
      </c>
      <c r="M340" s="83">
        <v>8988266.1308623683</v>
      </c>
      <c r="N340" s="83">
        <v>-226533.1219721362</v>
      </c>
      <c r="O340" s="81">
        <v>-2.458361986588626E-2</v>
      </c>
      <c r="P340" s="80">
        <v>1331281.293487787</v>
      </c>
      <c r="Q340" s="80">
        <v>-36658.29251699266</v>
      </c>
      <c r="R340" s="81">
        <v>-2.6798180922636576E-2</v>
      </c>
    </row>
    <row r="341" spans="1:18">
      <c r="A341" s="954" t="s">
        <v>284</v>
      </c>
      <c r="B341" s="954" t="s">
        <v>59</v>
      </c>
      <c r="C341" s="954" t="s">
        <v>345</v>
      </c>
      <c r="D341" s="87" t="s">
        <v>318</v>
      </c>
      <c r="E341" s="88">
        <v>68397.002677867684</v>
      </c>
      <c r="F341" s="88">
        <v>-13835.243398561783</v>
      </c>
      <c r="G341" s="84">
        <v>-0.16824596260818211</v>
      </c>
      <c r="H341" s="231">
        <v>2.9834371961888494E-2</v>
      </c>
      <c r="I341" s="231">
        <v>-4.6755212970865899E-3</v>
      </c>
      <c r="J341" s="85">
        <v>12.933630286291761</v>
      </c>
      <c r="K341" s="85">
        <v>0.62736450582815806</v>
      </c>
      <c r="L341" s="84">
        <v>5.0979274868588442E-2</v>
      </c>
      <c r="M341" s="86">
        <v>884621.54532604816</v>
      </c>
      <c r="N341" s="86">
        <v>-127350.3306149781</v>
      </c>
      <c r="O341" s="84">
        <v>-0.12584374491292638</v>
      </c>
      <c r="P341" s="88">
        <v>148886.70930867002</v>
      </c>
      <c r="Q341" s="88">
        <v>-29436.799811022618</v>
      </c>
      <c r="R341" s="84">
        <v>-0.16507526100366454</v>
      </c>
    </row>
    <row r="342" spans="1:18">
      <c r="A342" s="954" t="s">
        <v>284</v>
      </c>
      <c r="B342" s="954" t="s">
        <v>59</v>
      </c>
      <c r="C342" s="954" t="s">
        <v>345</v>
      </c>
      <c r="D342" s="235" t="s">
        <v>82</v>
      </c>
      <c r="E342" s="80">
        <v>3609472.3338755253</v>
      </c>
      <c r="F342" s="80">
        <v>-72311.884444042575</v>
      </c>
      <c r="G342" s="81">
        <v>-1.9640446087046081E-2</v>
      </c>
      <c r="H342" s="230">
        <v>1.5744306910956785</v>
      </c>
      <c r="I342" s="230">
        <v>2.9319296975478082E-2</v>
      </c>
      <c r="J342" s="82">
        <v>10.447211532418654</v>
      </c>
      <c r="K342" s="82">
        <v>0.25263814530902984</v>
      </c>
      <c r="L342" s="81">
        <v>2.4781629962905005E-2</v>
      </c>
      <c r="M342" s="83">
        <v>37708920.992410466</v>
      </c>
      <c r="N342" s="83">
        <v>174701.58324959129</v>
      </c>
      <c r="O342" s="81">
        <v>4.6544616086235261E-3</v>
      </c>
      <c r="P342" s="80">
        <v>6452666.9928387683</v>
      </c>
      <c r="Q342" s="80">
        <v>-149246.55391345639</v>
      </c>
      <c r="R342" s="81">
        <v>-2.2606559879427293E-2</v>
      </c>
    </row>
    <row r="343" spans="1:18">
      <c r="A343" s="954" t="s">
        <v>284</v>
      </c>
      <c r="B343" s="954" t="s">
        <v>59</v>
      </c>
      <c r="C343" s="954" t="s">
        <v>345</v>
      </c>
      <c r="D343" s="87" t="s">
        <v>319</v>
      </c>
      <c r="E343" s="88">
        <v>40981269.888977833</v>
      </c>
      <c r="F343" s="88">
        <v>-2585433.9422118738</v>
      </c>
      <c r="G343" s="84">
        <v>-5.9344263275684025E-2</v>
      </c>
      <c r="H343" s="231">
        <v>17.875789895306891</v>
      </c>
      <c r="I343" s="231">
        <v>-0.40757667432747979</v>
      </c>
      <c r="J343" s="85">
        <v>5.2143326096258162</v>
      </c>
      <c r="K343" s="85">
        <v>-0.20451230395374775</v>
      </c>
      <c r="L343" s="84">
        <v>-3.7740940590722985E-2</v>
      </c>
      <c r="M343" s="86">
        <v>213689971.96597368</v>
      </c>
      <c r="N343" s="86">
        <v>-22391239.49109596</v>
      </c>
      <c r="O343" s="84">
        <v>-9.4845495551719131E-2</v>
      </c>
      <c r="P343" s="88">
        <v>66804995.852565236</v>
      </c>
      <c r="Q343" s="88">
        <v>-4162920.9919004366</v>
      </c>
      <c r="R343" s="84">
        <v>-5.8659196676491929E-2</v>
      </c>
    </row>
    <row r="344" spans="1:18">
      <c r="A344" s="954" t="s">
        <v>284</v>
      </c>
      <c r="B344" s="954" t="s">
        <v>59</v>
      </c>
      <c r="C344" s="954" t="s">
        <v>345</v>
      </c>
      <c r="D344" s="235" t="s">
        <v>91</v>
      </c>
      <c r="E344" s="80">
        <v>561469.53475624381</v>
      </c>
      <c r="F344" s="80">
        <v>-138960.25457645115</v>
      </c>
      <c r="G344" s="81">
        <v>-0.19839283921496212</v>
      </c>
      <c r="H344" s="230">
        <v>0.24490972249295184</v>
      </c>
      <c r="I344" s="230">
        <v>-4.9035273765713538E-2</v>
      </c>
      <c r="J344" s="82">
        <v>5.6573700834362519</v>
      </c>
      <c r="K344" s="82">
        <v>-2.8105076450011701E-2</v>
      </c>
      <c r="L344" s="81">
        <v>-4.9433118006224717E-3</v>
      </c>
      <c r="M344" s="83">
        <v>3176440.9486908447</v>
      </c>
      <c r="N344" s="83">
        <v>-805835.21980456123</v>
      </c>
      <c r="O344" s="81">
        <v>-0.20235543335233427</v>
      </c>
      <c r="P344" s="80">
        <v>970073.92123902345</v>
      </c>
      <c r="Q344" s="80">
        <v>-241941.51427730208</v>
      </c>
      <c r="R344" s="81">
        <v>-0.19961916918511322</v>
      </c>
    </row>
    <row r="345" spans="1:18">
      <c r="A345" s="954" t="s">
        <v>284</v>
      </c>
      <c r="B345" s="954" t="s">
        <v>59</v>
      </c>
      <c r="C345" s="954" t="s">
        <v>345</v>
      </c>
      <c r="D345" s="87" t="s">
        <v>320</v>
      </c>
      <c r="E345" s="88">
        <v>13183799.076912638</v>
      </c>
      <c r="F345" s="88">
        <v>-187633.25678854249</v>
      </c>
      <c r="G345" s="84">
        <v>-1.4032397734656603E-2</v>
      </c>
      <c r="H345" s="231">
        <v>5.7506959388834451</v>
      </c>
      <c r="I345" s="231">
        <v>0.13919042161043382</v>
      </c>
      <c r="J345" s="85">
        <v>5.1055586595705478</v>
      </c>
      <c r="K345" s="85">
        <v>-0.29497003759941354</v>
      </c>
      <c r="L345" s="84">
        <v>-5.4618733486961502E-2</v>
      </c>
      <c r="M345" s="86">
        <v>67310659.543169513</v>
      </c>
      <c r="N345" s="86">
        <v>-4902144.4972500205</v>
      </c>
      <c r="O345" s="84">
        <v>-6.7884699429565876E-2</v>
      </c>
      <c r="P345" s="88">
        <v>21451892.564158157</v>
      </c>
      <c r="Q345" s="88">
        <v>-55251.791584406048</v>
      </c>
      <c r="R345" s="84">
        <v>-2.5689971048924224E-3</v>
      </c>
    </row>
    <row r="346" spans="1:18">
      <c r="A346" s="954" t="s">
        <v>284</v>
      </c>
      <c r="B346" s="954" t="s">
        <v>59</v>
      </c>
      <c r="C346" s="954" t="s">
        <v>345</v>
      </c>
      <c r="D346" s="235" t="s">
        <v>98</v>
      </c>
      <c r="E346" s="80">
        <v>353546.0501448845</v>
      </c>
      <c r="F346" s="80">
        <v>84336.989632928162</v>
      </c>
      <c r="G346" s="81">
        <v>0.31327693604570384</v>
      </c>
      <c r="H346" s="230">
        <v>0.15421471632838224</v>
      </c>
      <c r="I346" s="230">
        <v>4.123743082432603E-2</v>
      </c>
      <c r="J346" s="82">
        <v>7.7217104357896202</v>
      </c>
      <c r="K346" s="82">
        <v>-1.3171891362924351</v>
      </c>
      <c r="L346" s="81">
        <v>-0.14572450172593615</v>
      </c>
      <c r="M346" s="83">
        <v>2729980.2249359549</v>
      </c>
      <c r="N346" s="83">
        <v>296626.56307382043</v>
      </c>
      <c r="O346" s="81">
        <v>0.12190030891227939</v>
      </c>
      <c r="P346" s="80">
        <v>503898.97633899935</v>
      </c>
      <c r="Q346" s="80">
        <v>55014.997633247403</v>
      </c>
      <c r="R346" s="81">
        <v>0.12255950366477726</v>
      </c>
    </row>
    <row r="347" spans="1:18">
      <c r="A347" s="954" t="s">
        <v>284</v>
      </c>
      <c r="B347" s="954" t="s">
        <v>59</v>
      </c>
      <c r="C347" s="954" t="s">
        <v>345</v>
      </c>
      <c r="D347" s="87" t="s">
        <v>321</v>
      </c>
      <c r="E347" s="88">
        <v>13620.602483555675</v>
      </c>
      <c r="F347" s="88">
        <v>576.10936610458702</v>
      </c>
      <c r="G347" s="84">
        <v>4.4164948451225032E-2</v>
      </c>
      <c r="H347" s="231">
        <v>5.941227026471956E-3</v>
      </c>
      <c r="I347" s="231">
        <v>4.66926048698902E-4</v>
      </c>
      <c r="J347" s="85">
        <v>7.8666745433871368</v>
      </c>
      <c r="K347" s="85">
        <v>-0.19770857987340751</v>
      </c>
      <c r="L347" s="84">
        <v>-2.4516268244144521E-2</v>
      </c>
      <c r="M347" s="86">
        <v>107148.84682298303</v>
      </c>
      <c r="N347" s="86">
        <v>1953.0566751221631</v>
      </c>
      <c r="O347" s="84">
        <v>1.8565920483861475E-2</v>
      </c>
      <c r="P347" s="88">
        <v>15367.771023869514</v>
      </c>
      <c r="Q347" s="88">
        <v>578.59595846344564</v>
      </c>
      <c r="R347" s="84">
        <v>3.9122936600896815E-2</v>
      </c>
    </row>
    <row r="348" spans="1:18">
      <c r="A348" s="954" t="s">
        <v>284</v>
      </c>
      <c r="B348" s="954" t="s">
        <v>59</v>
      </c>
      <c r="C348" s="954" t="s">
        <v>345</v>
      </c>
      <c r="D348" s="235" t="s">
        <v>112</v>
      </c>
      <c r="E348" s="80">
        <v>87822.995049205754</v>
      </c>
      <c r="F348" s="80">
        <v>-4597.7011478455097</v>
      </c>
      <c r="G348" s="81">
        <v>-4.9747527740352619E-2</v>
      </c>
      <c r="H348" s="230">
        <v>3.8307876054822186E-2</v>
      </c>
      <c r="I348" s="230">
        <v>-4.7774045036289015E-4</v>
      </c>
      <c r="J348" s="82">
        <v>17.308279570947121</v>
      </c>
      <c r="K348" s="82">
        <v>0.96311572462918704</v>
      </c>
      <c r="L348" s="81">
        <v>5.8923589490119888E-2</v>
      </c>
      <c r="M348" s="83">
        <v>1520064.951069558</v>
      </c>
      <c r="N348" s="83">
        <v>9433.5289379821625</v>
      </c>
      <c r="O348" s="81">
        <v>6.244758847046214E-3</v>
      </c>
      <c r="P348" s="80">
        <v>199909.55671567345</v>
      </c>
      <c r="Q348" s="80">
        <v>-6952.4390029891219</v>
      </c>
      <c r="R348" s="81">
        <v>-3.3609068591045649E-2</v>
      </c>
    </row>
    <row r="349" spans="1:18">
      <c r="A349" s="954" t="s">
        <v>284</v>
      </c>
      <c r="B349" s="954" t="s">
        <v>59</v>
      </c>
      <c r="C349" s="954" t="s">
        <v>345</v>
      </c>
      <c r="D349" s="87" t="s">
        <v>322</v>
      </c>
      <c r="E349" s="88">
        <v>46029.306018632858</v>
      </c>
      <c r="F349" s="88">
        <v>-8835.5284430995162</v>
      </c>
      <c r="G349" s="84">
        <v>-0.16104174066655028</v>
      </c>
      <c r="H349" s="231">
        <v>2.0077713688349267E-2</v>
      </c>
      <c r="I349" s="231">
        <v>-2.9470688183324822E-3</v>
      </c>
      <c r="J349" s="85">
        <v>9.6491077681283244</v>
      </c>
      <c r="K349" s="85">
        <v>-0.35330673877764518</v>
      </c>
      <c r="L349" s="84">
        <v>-3.5322145321383301E-2</v>
      </c>
      <c r="M349" s="86">
        <v>444141.73426594614</v>
      </c>
      <c r="N349" s="86">
        <v>-104639.08187308029</v>
      </c>
      <c r="O349" s="84">
        <v>-0.19067554622130112</v>
      </c>
      <c r="P349" s="88">
        <v>101235.39999396571</v>
      </c>
      <c r="Q349" s="88">
        <v>-17707.327555255615</v>
      </c>
      <c r="R349" s="84">
        <v>-0.14887272151992564</v>
      </c>
    </row>
    <row r="350" spans="1:18">
      <c r="A350" s="954" t="s">
        <v>284</v>
      </c>
      <c r="B350" s="954" t="s">
        <v>59</v>
      </c>
      <c r="C350" s="954" t="s">
        <v>345</v>
      </c>
      <c r="D350" s="235" t="s">
        <v>323</v>
      </c>
      <c r="E350" s="80">
        <v>6218.1488619479987</v>
      </c>
      <c r="F350" s="80">
        <v>-263.11466216499684</v>
      </c>
      <c r="G350" s="81">
        <v>-4.0596198748299755E-2</v>
      </c>
      <c r="H350" s="230">
        <v>2.7123201134335697E-3</v>
      </c>
      <c r="I350" s="230">
        <v>-7.6312812120750244E-6</v>
      </c>
      <c r="J350" s="82">
        <v>22.192010868156554</v>
      </c>
      <c r="K350" s="82">
        <v>1.9625427972314107</v>
      </c>
      <c r="L350" s="81">
        <v>9.7014058419661583E-2</v>
      </c>
      <c r="M350" s="83">
        <v>137993.22712416531</v>
      </c>
      <c r="N350" s="83">
        <v>6880.7136038696917</v>
      </c>
      <c r="O350" s="81">
        <v>5.2479457674378185E-2</v>
      </c>
      <c r="P350" s="80">
        <v>16504.938582539558</v>
      </c>
      <c r="Q350" s="80">
        <v>-1005.1857259273529</v>
      </c>
      <c r="R350" s="81">
        <v>-5.7405973151275783E-2</v>
      </c>
    </row>
    <row r="351" spans="1:18">
      <c r="A351" s="954" t="s">
        <v>284</v>
      </c>
      <c r="B351" s="954" t="s">
        <v>59</v>
      </c>
      <c r="C351" s="954" t="s">
        <v>345</v>
      </c>
      <c r="D351" s="87" t="s">
        <v>102</v>
      </c>
      <c r="E351" s="88">
        <v>250570.83381743584</v>
      </c>
      <c r="F351" s="88">
        <v>25558.868530397594</v>
      </c>
      <c r="G351" s="84">
        <v>0.11358893069438875</v>
      </c>
      <c r="H351" s="231">
        <v>0.10929753009964772</v>
      </c>
      <c r="I351" s="231">
        <v>1.486816358531573E-2</v>
      </c>
      <c r="J351" s="85">
        <v>6.5376264631956085</v>
      </c>
      <c r="K351" s="85">
        <v>-0.12500988210478159</v>
      </c>
      <c r="L351" s="84">
        <v>-1.8762825348101062E-2</v>
      </c>
      <c r="M351" s="86">
        <v>1638138.5140698575</v>
      </c>
      <c r="N351" s="86">
        <v>138965.61602096679</v>
      </c>
      <c r="O351" s="84">
        <v>9.2694856078191237E-2</v>
      </c>
      <c r="P351" s="88">
        <v>307821.29035646847</v>
      </c>
      <c r="Q351" s="88">
        <v>17010.599054226535</v>
      </c>
      <c r="R351" s="84">
        <v>5.8493719670530547E-2</v>
      </c>
    </row>
    <row r="352" spans="1:18">
      <c r="A352" s="954" t="s">
        <v>284</v>
      </c>
      <c r="B352" s="954" t="s">
        <v>59</v>
      </c>
      <c r="C352" s="954" t="s">
        <v>345</v>
      </c>
      <c r="D352" s="235" t="s">
        <v>90</v>
      </c>
      <c r="E352" s="80">
        <v>2655386.3920965637</v>
      </c>
      <c r="F352" s="80">
        <v>53986.565281308722</v>
      </c>
      <c r="G352" s="81">
        <v>2.0752890318825531E-2</v>
      </c>
      <c r="H352" s="230">
        <v>1.1582639914421429</v>
      </c>
      <c r="I352" s="230">
        <v>6.6550769066194837E-2</v>
      </c>
      <c r="J352" s="82">
        <v>11.659403820089562</v>
      </c>
      <c r="K352" s="82">
        <v>-0.10690265342486072</v>
      </c>
      <c r="L352" s="81">
        <v>-9.0854894580126022E-3</v>
      </c>
      <c r="M352" s="83">
        <v>30960222.243824512</v>
      </c>
      <c r="N352" s="83">
        <v>351354.62136887759</v>
      </c>
      <c r="O352" s="81">
        <v>1.1478850694597821E-2</v>
      </c>
      <c r="P352" s="80">
        <v>6456350.9115802543</v>
      </c>
      <c r="Q352" s="80">
        <v>87516.938678715378</v>
      </c>
      <c r="R352" s="81">
        <v>1.374143823674588E-2</v>
      </c>
    </row>
    <row r="353" spans="1:18">
      <c r="A353" s="954" t="s">
        <v>284</v>
      </c>
      <c r="B353" s="954" t="s">
        <v>59</v>
      </c>
      <c r="C353" s="954" t="s">
        <v>345</v>
      </c>
      <c r="D353" s="87" t="s">
        <v>106</v>
      </c>
      <c r="E353" s="88">
        <v>129511.4760338287</v>
      </c>
      <c r="F353" s="88">
        <v>-16276.99713906557</v>
      </c>
      <c r="G353" s="84">
        <v>-0.11164803900348325</v>
      </c>
      <c r="H353" s="231">
        <v>5.6492147287862879E-2</v>
      </c>
      <c r="I353" s="231">
        <v>-4.6899909564143832E-3</v>
      </c>
      <c r="J353" s="85">
        <v>13.442414697450447</v>
      </c>
      <c r="K353" s="85">
        <v>0.38788055725306769</v>
      </c>
      <c r="L353" s="84">
        <v>2.9712324705537373E-2</v>
      </c>
      <c r="M353" s="86">
        <v>1740946.9689256402</v>
      </c>
      <c r="N353" s="86">
        <v>-162253.63135715784</v>
      </c>
      <c r="O353" s="84">
        <v>-8.5253037085553901E-2</v>
      </c>
      <c r="P353" s="88">
        <v>272049.8909928014</v>
      </c>
      <c r="Q353" s="88">
        <v>-27931.060424635594</v>
      </c>
      <c r="R353" s="84">
        <v>-9.3109446758731909E-2</v>
      </c>
    </row>
    <row r="354" spans="1:18">
      <c r="A354" s="954" t="s">
        <v>284</v>
      </c>
      <c r="B354" s="954" t="s">
        <v>59</v>
      </c>
      <c r="C354" s="954" t="s">
        <v>345</v>
      </c>
      <c r="D354" s="235" t="s">
        <v>324</v>
      </c>
      <c r="E354" s="80">
        <v>907834.90457154589</v>
      </c>
      <c r="F354" s="80">
        <v>-87009.281885662698</v>
      </c>
      <c r="G354" s="81">
        <v>-8.7460210423017076E-2</v>
      </c>
      <c r="H354" s="230">
        <v>0.39599226811933486</v>
      </c>
      <c r="I354" s="230">
        <v>-2.1507779879364697E-2</v>
      </c>
      <c r="J354" s="82">
        <v>16.630771921739953</v>
      </c>
      <c r="K354" s="82">
        <v>0.26252597937913791</v>
      </c>
      <c r="L354" s="81">
        <v>1.6038736239887743E-2</v>
      </c>
      <c r="M354" s="83">
        <v>15097995.240523936</v>
      </c>
      <c r="N354" s="83">
        <v>-1185859.0777355134</v>
      </c>
      <c r="O354" s="81">
        <v>-7.2824225429589065E-2</v>
      </c>
      <c r="P354" s="80">
        <v>3157535.8336762507</v>
      </c>
      <c r="Q354" s="80">
        <v>-262429.41666762251</v>
      </c>
      <c r="R354" s="81">
        <v>-7.673452724153719E-2</v>
      </c>
    </row>
    <row r="355" spans="1:18">
      <c r="A355" s="954" t="s">
        <v>284</v>
      </c>
      <c r="B355" s="954" t="s">
        <v>59</v>
      </c>
      <c r="C355" s="954" t="s">
        <v>345</v>
      </c>
      <c r="D355" s="87" t="s">
        <v>103</v>
      </c>
      <c r="E355" s="88">
        <v>137080.19356321395</v>
      </c>
      <c r="F355" s="88">
        <v>-13362.758383834414</v>
      </c>
      <c r="G355" s="84">
        <v>-8.8822761125677233E-2</v>
      </c>
      <c r="H355" s="231">
        <v>5.9793577543654088E-2</v>
      </c>
      <c r="I355" s="231">
        <v>-3.3418767455592677E-3</v>
      </c>
      <c r="J355" s="85">
        <v>14.157489892145898</v>
      </c>
      <c r="K355" s="85">
        <v>-4.7216604592465572E-2</v>
      </c>
      <c r="L355" s="84">
        <v>-3.3240112777625703E-3</v>
      </c>
      <c r="M355" s="86">
        <v>1940711.4547846047</v>
      </c>
      <c r="N355" s="86">
        <v>-196286.52212613076</v>
      </c>
      <c r="O355" s="84">
        <v>-9.1851524543736074E-2</v>
      </c>
      <c r="P355" s="88">
        <v>400278.69768095808</v>
      </c>
      <c r="Q355" s="88">
        <v>-35024.28425103589</v>
      </c>
      <c r="R355" s="84">
        <v>-8.0459555079518436E-2</v>
      </c>
    </row>
    <row r="356" spans="1:18">
      <c r="A356" s="954" t="s">
        <v>284</v>
      </c>
      <c r="B356" s="954" t="s">
        <v>59</v>
      </c>
      <c r="C356" s="954" t="s">
        <v>345</v>
      </c>
      <c r="D356" s="235" t="s">
        <v>93</v>
      </c>
      <c r="E356" s="80">
        <v>2516559.9616778009</v>
      </c>
      <c r="F356" s="80">
        <v>121013.23549423832</v>
      </c>
      <c r="G356" s="81">
        <v>5.0515915290464466E-2</v>
      </c>
      <c r="H356" s="230">
        <v>1.0977087156099343</v>
      </c>
      <c r="I356" s="230">
        <v>9.2384578644910009E-2</v>
      </c>
      <c r="J356" s="82">
        <v>8.7073969719251849</v>
      </c>
      <c r="K356" s="82">
        <v>-0.48511687795050662</v>
      </c>
      <c r="L356" s="81">
        <v>-5.2773037481696781E-2</v>
      </c>
      <c r="M356" s="83">
        <v>21912686.58998144</v>
      </c>
      <c r="N356" s="83">
        <v>-108409.86848532781</v>
      </c>
      <c r="O356" s="81">
        <v>-4.9230004822782523E-3</v>
      </c>
      <c r="P356" s="80">
        <v>5256363.5776642198</v>
      </c>
      <c r="Q356" s="80">
        <v>247660.71193319745</v>
      </c>
      <c r="R356" s="81">
        <v>4.9446077871311549E-2</v>
      </c>
    </row>
    <row r="357" spans="1:18">
      <c r="A357" s="954" t="s">
        <v>284</v>
      </c>
      <c r="B357" s="954" t="s">
        <v>59</v>
      </c>
      <c r="C357" s="954" t="s">
        <v>345</v>
      </c>
      <c r="D357" s="87" t="s">
        <v>101</v>
      </c>
      <c r="E357" s="88">
        <v>463202.06367885752</v>
      </c>
      <c r="F357" s="88">
        <v>8507.7902522344957</v>
      </c>
      <c r="G357" s="84">
        <v>1.8711012540621876E-2</v>
      </c>
      <c r="H357" s="231">
        <v>0.20204602716868969</v>
      </c>
      <c r="I357" s="231">
        <v>1.1227320516364742E-2</v>
      </c>
      <c r="J357" s="85">
        <v>19.864054740508415</v>
      </c>
      <c r="K357" s="85">
        <v>1.4401253180148643</v>
      </c>
      <c r="L357" s="84">
        <v>7.8166024466888848E-2</v>
      </c>
      <c r="M357" s="86">
        <v>9201071.1488332897</v>
      </c>
      <c r="N357" s="86">
        <v>823815.94640920311</v>
      </c>
      <c r="O357" s="84">
        <v>9.833960247156126E-2</v>
      </c>
      <c r="P357" s="88">
        <v>1062767.3454750068</v>
      </c>
      <c r="Q357" s="88">
        <v>14012.748719801195</v>
      </c>
      <c r="R357" s="84">
        <v>1.3361322813893678E-2</v>
      </c>
    </row>
    <row r="358" spans="1:18">
      <c r="A358" s="954" t="s">
        <v>284</v>
      </c>
      <c r="B358" s="954" t="s">
        <v>59</v>
      </c>
      <c r="C358" s="954" t="s">
        <v>345</v>
      </c>
      <c r="D358" s="235" t="s">
        <v>94</v>
      </c>
      <c r="E358" s="80">
        <v>1324563.9720315631</v>
      </c>
      <c r="F358" s="80">
        <v>-56055.464553083759</v>
      </c>
      <c r="G358" s="81">
        <v>-4.0601677093401511E-2</v>
      </c>
      <c r="H358" s="230">
        <v>0.57776704653307043</v>
      </c>
      <c r="I358" s="230">
        <v>-1.6288919351499231E-3</v>
      </c>
      <c r="J358" s="82">
        <v>8.5434340131940854</v>
      </c>
      <c r="K358" s="82">
        <v>-0.16307941391974623</v>
      </c>
      <c r="L358" s="81">
        <v>-1.8730737083788807E-2</v>
      </c>
      <c r="M358" s="83">
        <v>11316324.891305916</v>
      </c>
      <c r="N358" s="83">
        <v>-704056.77105264366</v>
      </c>
      <c r="O358" s="81">
        <v>-5.8571914838392768E-2</v>
      </c>
      <c r="P358" s="80">
        <v>2824299.3690638165</v>
      </c>
      <c r="Q358" s="80">
        <v>-93750.910049089231</v>
      </c>
      <c r="R358" s="81">
        <v>-3.2127928267771222E-2</v>
      </c>
    </row>
    <row r="359" spans="1:18">
      <c r="A359" s="954" t="s">
        <v>284</v>
      </c>
      <c r="B359" s="954" t="s">
        <v>59</v>
      </c>
      <c r="C359" s="954" t="s">
        <v>345</v>
      </c>
      <c r="D359" s="87" t="s">
        <v>107</v>
      </c>
      <c r="E359" s="88">
        <v>217822.93781555456</v>
      </c>
      <c r="F359" s="88">
        <v>-28222.830908652802</v>
      </c>
      <c r="G359" s="84">
        <v>-0.11470561373598652</v>
      </c>
      <c r="H359" s="231">
        <v>9.5013089670425308E-2</v>
      </c>
      <c r="I359" s="231">
        <v>-8.2434017989069103E-3</v>
      </c>
      <c r="J359" s="85">
        <v>12.710508863116161</v>
      </c>
      <c r="K359" s="85">
        <v>1.5162815653511768</v>
      </c>
      <c r="L359" s="84">
        <v>0.1354520973192955</v>
      </c>
      <c r="M359" s="86">
        <v>2768640.3816946065</v>
      </c>
      <c r="N359" s="86">
        <v>14348.12094251439</v>
      </c>
      <c r="O359" s="84">
        <v>5.2093676284725374E-3</v>
      </c>
      <c r="P359" s="88">
        <v>376839.32425369002</v>
      </c>
      <c r="Q359" s="88">
        <v>-35462.678758371156</v>
      </c>
      <c r="R359" s="84">
        <v>-8.6011415174555322E-2</v>
      </c>
    </row>
    <row r="360" spans="1:18">
      <c r="A360" s="954" t="s">
        <v>284</v>
      </c>
      <c r="B360" s="954" t="s">
        <v>59</v>
      </c>
      <c r="C360" s="954" t="s">
        <v>345</v>
      </c>
      <c r="D360" s="235" t="s">
        <v>325</v>
      </c>
      <c r="E360" s="80">
        <v>117681.81417104274</v>
      </c>
      <c r="F360" s="80">
        <v>-24822.567847964165</v>
      </c>
      <c r="G360" s="81">
        <v>-0.17418810212203431</v>
      </c>
      <c r="H360" s="230">
        <v>5.1332118070501767E-2</v>
      </c>
      <c r="I360" s="230">
        <v>-8.471806144840166E-3</v>
      </c>
      <c r="J360" s="82">
        <v>22.444171082304546</v>
      </c>
      <c r="K360" s="82">
        <v>2.3299155807299883</v>
      </c>
      <c r="L360" s="81">
        <v>0.11583404518987048</v>
      </c>
      <c r="M360" s="83">
        <v>2641270.7705308548</v>
      </c>
      <c r="N360" s="83">
        <v>-225098.77949343761</v>
      </c>
      <c r="O360" s="81">
        <v>-7.8530969424905422E-2</v>
      </c>
      <c r="P360" s="80">
        <v>278884.89729079296</v>
      </c>
      <c r="Q360" s="80">
        <v>-55887.747156681318</v>
      </c>
      <c r="R360" s="81">
        <v>-0.16694239533496319</v>
      </c>
    </row>
    <row r="361" spans="1:18">
      <c r="A361" s="954" t="s">
        <v>284</v>
      </c>
      <c r="B361" s="954" t="s">
        <v>59</v>
      </c>
      <c r="C361" s="954" t="s">
        <v>345</v>
      </c>
      <c r="D361" s="87" t="s">
        <v>326</v>
      </c>
      <c r="E361" s="88">
        <v>20515.262779864435</v>
      </c>
      <c r="F361" s="88">
        <v>-1711.0111833807241</v>
      </c>
      <c r="G361" s="84">
        <v>-7.6981467348515797E-2</v>
      </c>
      <c r="H361" s="231">
        <v>8.948637465197232E-3</v>
      </c>
      <c r="I361" s="231">
        <v>-3.7892414978561717E-4</v>
      </c>
      <c r="J361" s="85">
        <v>6.1318003903359566</v>
      </c>
      <c r="K361" s="85">
        <v>0.11152062210622748</v>
      </c>
      <c r="L361" s="84">
        <v>1.8524159407797797E-2</v>
      </c>
      <c r="M361" s="86">
        <v>125795.49632141746</v>
      </c>
      <c r="N361" s="86">
        <v>-8012.8911426385603</v>
      </c>
      <c r="O361" s="84">
        <v>-5.9883324913328061E-2</v>
      </c>
      <c r="P361" s="88">
        <v>22669.432932290165</v>
      </c>
      <c r="Q361" s="88">
        <v>-2398.8847645196038</v>
      </c>
      <c r="R361" s="84">
        <v>-9.569388714205139E-2</v>
      </c>
    </row>
    <row r="362" spans="1:18">
      <c r="A362" s="954" t="s">
        <v>284</v>
      </c>
      <c r="B362" s="954" t="s">
        <v>59</v>
      </c>
      <c r="C362" s="954" t="s">
        <v>345</v>
      </c>
      <c r="D362" s="235" t="s">
        <v>327</v>
      </c>
      <c r="E362" s="80">
        <v>3056.6298840939999</v>
      </c>
      <c r="F362" s="80">
        <v>-465.95760609209538</v>
      </c>
      <c r="G362" s="81">
        <v>-0.13227708534997359</v>
      </c>
      <c r="H362" s="230">
        <v>1.3332840525392376E-3</v>
      </c>
      <c r="I362" s="230">
        <v>-1.4501824469750858E-4</v>
      </c>
      <c r="J362" s="82">
        <v>8.7850846254471797</v>
      </c>
      <c r="K362" s="82">
        <v>0.19546551640857857</v>
      </c>
      <c r="L362" s="81">
        <v>2.2756016760149003E-2</v>
      </c>
      <c r="M362" s="83">
        <v>26852.752200436593</v>
      </c>
      <c r="N362" s="83">
        <v>-3404.932618526218</v>
      </c>
      <c r="O362" s="81">
        <v>-0.11253116816103229</v>
      </c>
      <c r="P362" s="80">
        <v>4210.9826203584671</v>
      </c>
      <c r="Q362" s="80">
        <v>-794.85214865207672</v>
      </c>
      <c r="R362" s="81">
        <v>-0.15878513481362624</v>
      </c>
    </row>
    <row r="363" spans="1:18">
      <c r="A363" s="954" t="s">
        <v>284</v>
      </c>
      <c r="B363" s="954" t="s">
        <v>59</v>
      </c>
      <c r="C363" s="954" t="s">
        <v>345</v>
      </c>
      <c r="D363" s="87" t="s">
        <v>85</v>
      </c>
      <c r="E363" s="88">
        <v>3715863.0940818386</v>
      </c>
      <c r="F363" s="88">
        <v>-317578.82623288594</v>
      </c>
      <c r="G363" s="84">
        <v>-7.8736432185468441E-2</v>
      </c>
      <c r="H363" s="231">
        <v>1.6208377175592861</v>
      </c>
      <c r="I363" s="231">
        <v>-7.1851668633148513E-2</v>
      </c>
      <c r="J363" s="85">
        <v>5.5179063860874704</v>
      </c>
      <c r="K363" s="85">
        <v>-6.4310654542590662E-2</v>
      </c>
      <c r="L363" s="84">
        <v>-1.1520629541006159E-2</v>
      </c>
      <c r="M363" s="86">
        <v>20503784.696660925</v>
      </c>
      <c r="N363" s="86">
        <v>-2011763.5233115666</v>
      </c>
      <c r="O363" s="84">
        <v>-8.9349968459885201E-2</v>
      </c>
      <c r="P363" s="88">
        <v>5760748.4976820517</v>
      </c>
      <c r="Q363" s="88">
        <v>-415013.06629238557</v>
      </c>
      <c r="R363" s="84">
        <v>-6.7200305904508095E-2</v>
      </c>
    </row>
    <row r="364" spans="1:18">
      <c r="A364" s="954" t="s">
        <v>284</v>
      </c>
      <c r="B364" s="954" t="s">
        <v>59</v>
      </c>
      <c r="C364" s="954" t="s">
        <v>345</v>
      </c>
      <c r="D364" s="235" t="s">
        <v>84</v>
      </c>
      <c r="E364" s="80">
        <v>31117966.716658141</v>
      </c>
      <c r="F364" s="80">
        <v>-858126.89851695672</v>
      </c>
      <c r="G364" s="81">
        <v>-2.6836514454964881E-2</v>
      </c>
      <c r="H364" s="230">
        <v>13.573474821621934</v>
      </c>
      <c r="I364" s="230">
        <v>0.1542672704495569</v>
      </c>
      <c r="J364" s="82">
        <v>5.5212984498740907</v>
      </c>
      <c r="K364" s="82">
        <v>-0.13122977878614073</v>
      </c>
      <c r="L364" s="81">
        <v>-2.3216120906882222E-2</v>
      </c>
      <c r="M364" s="83">
        <v>171811581.39591813</v>
      </c>
      <c r="N364" s="83">
        <v>-8934190.4061413109</v>
      </c>
      <c r="O364" s="81">
        <v>-4.9429595597541461E-2</v>
      </c>
      <c r="P364" s="80">
        <v>41314130.74831979</v>
      </c>
      <c r="Q364" s="80">
        <v>-1301214.5501887351</v>
      </c>
      <c r="R364" s="81">
        <v>-3.0533943608202462E-2</v>
      </c>
    </row>
    <row r="365" spans="1:18">
      <c r="A365" s="954" t="s">
        <v>284</v>
      </c>
      <c r="B365" s="954" t="s">
        <v>59</v>
      </c>
      <c r="C365" s="954" t="s">
        <v>345</v>
      </c>
      <c r="D365" s="87" t="s">
        <v>89</v>
      </c>
      <c r="E365" s="88">
        <v>2252403.0415766011</v>
      </c>
      <c r="F365" s="88">
        <v>-86622.481296541169</v>
      </c>
      <c r="G365" s="84">
        <v>-3.7033576782068811E-2</v>
      </c>
      <c r="H365" s="231">
        <v>0.98248501424799972</v>
      </c>
      <c r="I365" s="231">
        <v>8.8077776214423587E-4</v>
      </c>
      <c r="J365" s="85">
        <v>6.6161557337117003</v>
      </c>
      <c r="K365" s="85">
        <v>-0.27520605811426702</v>
      </c>
      <c r="L365" s="84">
        <v>-3.9934931066991204E-2</v>
      </c>
      <c r="M365" s="86">
        <v>14902249.298156703</v>
      </c>
      <c r="N365" s="86">
        <v>-1216821.8202770259</v>
      </c>
      <c r="O365" s="84">
        <v>-7.5489574513104021E-2</v>
      </c>
      <c r="P365" s="88">
        <v>4282324.5655752607</v>
      </c>
      <c r="Q365" s="88">
        <v>-122637.59093280975</v>
      </c>
      <c r="R365" s="84">
        <v>-2.7840781958051553E-2</v>
      </c>
    </row>
    <row r="366" spans="1:18">
      <c r="A366" s="954" t="s">
        <v>284</v>
      </c>
      <c r="B366" s="954" t="s">
        <v>59</v>
      </c>
      <c r="C366" s="954" t="s">
        <v>345</v>
      </c>
      <c r="D366" s="235" t="s">
        <v>105</v>
      </c>
      <c r="E366" s="80">
        <v>226757.308860402</v>
      </c>
      <c r="F366" s="80">
        <v>36156.921979571634</v>
      </c>
      <c r="G366" s="81">
        <v>0.18970014999066151</v>
      </c>
      <c r="H366" s="230">
        <v>9.8910209990929601E-2</v>
      </c>
      <c r="I366" s="230">
        <v>1.8922135723040023E-2</v>
      </c>
      <c r="J366" s="82">
        <v>7.2738964199247489</v>
      </c>
      <c r="K366" s="82">
        <v>-0.26459458395730717</v>
      </c>
      <c r="L366" s="81">
        <v>-3.5099144354095578E-2</v>
      </c>
      <c r="M366" s="83">
        <v>1649409.1771114487</v>
      </c>
      <c r="N366" s="83">
        <v>212569.87527386961</v>
      </c>
      <c r="O366" s="81">
        <v>0.14794269268805021</v>
      </c>
      <c r="P366" s="80">
        <v>316073.54630641965</v>
      </c>
      <c r="Q366" s="80">
        <v>38834.317766132066</v>
      </c>
      <c r="R366" s="81">
        <v>0.14007511841163842</v>
      </c>
    </row>
    <row r="367" spans="1:18">
      <c r="A367" s="954" t="s">
        <v>284</v>
      </c>
      <c r="B367" s="954" t="s">
        <v>59</v>
      </c>
      <c r="C367" s="954" t="s">
        <v>345</v>
      </c>
      <c r="D367" s="87" t="s">
        <v>100</v>
      </c>
      <c r="E367" s="88">
        <v>379047.06350103515</v>
      </c>
      <c r="F367" s="88">
        <v>40053.81442044914</v>
      </c>
      <c r="G367" s="84">
        <v>0.11815519786627811</v>
      </c>
      <c r="H367" s="231">
        <v>0.16533810899305337</v>
      </c>
      <c r="I367" s="231">
        <v>2.3074928799591582E-2</v>
      </c>
      <c r="J367" s="85">
        <v>6.2084569123536486</v>
      </c>
      <c r="K367" s="85">
        <v>-9.659111702382539E-2</v>
      </c>
      <c r="L367" s="84">
        <v>-1.5319648093681892E-2</v>
      </c>
      <c r="M367" s="86">
        <v>2353297.361500354</v>
      </c>
      <c r="N367" s="86">
        <v>215928.64441253804</v>
      </c>
      <c r="O367" s="84">
        <v>0.10102545372084548</v>
      </c>
      <c r="P367" s="88">
        <v>526627.29066162044</v>
      </c>
      <c r="Q367" s="88">
        <v>37773.074010235607</v>
      </c>
      <c r="R367" s="84">
        <v>7.726858585567363E-2</v>
      </c>
    </row>
    <row r="368" spans="1:18">
      <c r="A368" s="954" t="s">
        <v>284</v>
      </c>
      <c r="B368" s="954" t="s">
        <v>59</v>
      </c>
      <c r="C368" s="954" t="s">
        <v>345</v>
      </c>
      <c r="D368" s="235" t="s">
        <v>86</v>
      </c>
      <c r="E368" s="80">
        <v>8079038.1652337117</v>
      </c>
      <c r="F368" s="80">
        <v>-169481.01295076776</v>
      </c>
      <c r="G368" s="81">
        <v>-2.0546841110463537E-2</v>
      </c>
      <c r="H368" s="230">
        <v>3.5240291281633991</v>
      </c>
      <c r="I368" s="230">
        <v>6.242458778410942E-2</v>
      </c>
      <c r="J368" s="82">
        <v>10.229302895393051</v>
      </c>
      <c r="K368" s="82">
        <v>0.1739776528950383</v>
      </c>
      <c r="L368" s="81">
        <v>1.730204132629504E-2</v>
      </c>
      <c r="M368" s="83">
        <v>82642928.495616168</v>
      </c>
      <c r="N368" s="83">
        <v>-298614.61001119018</v>
      </c>
      <c r="O368" s="81">
        <v>-3.600302078186558E-3</v>
      </c>
      <c r="P368" s="80">
        <v>19100910.14930575</v>
      </c>
      <c r="Q368" s="80">
        <v>-459460.7694599852</v>
      </c>
      <c r="R368" s="81">
        <v>-2.348936895768116E-2</v>
      </c>
    </row>
    <row r="369" spans="1:18">
      <c r="A369" s="954" t="s">
        <v>284</v>
      </c>
      <c r="B369" s="954" t="s">
        <v>59</v>
      </c>
      <c r="C369" s="954" t="s">
        <v>345</v>
      </c>
      <c r="D369" s="87" t="s">
        <v>328</v>
      </c>
      <c r="E369" s="88">
        <v>105790.07499105897</v>
      </c>
      <c r="F369" s="88">
        <v>-3170.7378673233179</v>
      </c>
      <c r="G369" s="84">
        <v>-2.9099800048705264E-2</v>
      </c>
      <c r="H369" s="231">
        <v>4.6145011090970321E-2</v>
      </c>
      <c r="I369" s="231">
        <v>4.1810710176091309E-4</v>
      </c>
      <c r="J369" s="85">
        <v>25.426105284918599</v>
      </c>
      <c r="K369" s="85">
        <v>3.1329271721491878</v>
      </c>
      <c r="L369" s="84">
        <v>0.14053299876318057</v>
      </c>
      <c r="M369" s="86">
        <v>2689829.5848220992</v>
      </c>
      <c r="N369" s="86">
        <v>260746.77645804733</v>
      </c>
      <c r="O369" s="84">
        <v>0.10734371655022172</v>
      </c>
      <c r="P369" s="88">
        <v>268022.49328488397</v>
      </c>
      <c r="Q369" s="88">
        <v>-18165.551115905691</v>
      </c>
      <c r="R369" s="84">
        <v>-6.3474178853068705E-2</v>
      </c>
    </row>
    <row r="370" spans="1:18">
      <c r="A370" s="954" t="s">
        <v>284</v>
      </c>
      <c r="B370" s="954" t="s">
        <v>59</v>
      </c>
      <c r="C370" s="954" t="s">
        <v>345</v>
      </c>
      <c r="D370" s="235" t="s">
        <v>97</v>
      </c>
      <c r="E370" s="80">
        <v>166421.55835689788</v>
      </c>
      <c r="F370" s="80">
        <v>-21270.938137857243</v>
      </c>
      <c r="G370" s="81">
        <v>-0.11332865476831483</v>
      </c>
      <c r="H370" s="230">
        <v>7.2592109012160774E-2</v>
      </c>
      <c r="I370" s="230">
        <v>-6.1756290540520564E-3</v>
      </c>
      <c r="J370" s="82">
        <v>20.317692222988597</v>
      </c>
      <c r="K370" s="82">
        <v>1.1927459733517232</v>
      </c>
      <c r="L370" s="81">
        <v>6.2365977806309904E-2</v>
      </c>
      <c r="M370" s="83">
        <v>3381302.001965587</v>
      </c>
      <c r="N370" s="83">
        <v>-208306.90495676175</v>
      </c>
      <c r="O370" s="81">
        <v>-5.8030529330104511E-2</v>
      </c>
      <c r="P370" s="80">
        <v>369933.61684064503</v>
      </c>
      <c r="Q370" s="80">
        <v>-50224.39543830388</v>
      </c>
      <c r="R370" s="81">
        <v>-0.11953692175447361</v>
      </c>
    </row>
    <row r="371" spans="1:18">
      <c r="A371" s="954" t="s">
        <v>284</v>
      </c>
      <c r="B371" s="954" t="s">
        <v>59</v>
      </c>
      <c r="C371" s="954" t="s">
        <v>345</v>
      </c>
      <c r="D371" s="87" t="s">
        <v>88</v>
      </c>
      <c r="E371" s="88">
        <v>4585748.0510887979</v>
      </c>
      <c r="F371" s="88">
        <v>-74364.251186684705</v>
      </c>
      <c r="G371" s="84">
        <v>-1.5957609251256336E-2</v>
      </c>
      <c r="H371" s="231">
        <v>2.0002764408265392</v>
      </c>
      <c r="I371" s="231">
        <v>4.4596208319063413E-2</v>
      </c>
      <c r="J371" s="85">
        <v>6.7611093381830418</v>
      </c>
      <c r="K371" s="85">
        <v>-0.29060807448551529</v>
      </c>
      <c r="L371" s="84">
        <v>-4.1210964291256459E-2</v>
      </c>
      <c r="M371" s="86">
        <v>31004743.970771156</v>
      </c>
      <c r="N371" s="86">
        <v>-1857051.0961758234</v>
      </c>
      <c r="O371" s="84">
        <v>-5.6510945077485462E-2</v>
      </c>
      <c r="P371" s="88">
        <v>8764180.9985881094</v>
      </c>
      <c r="Q371" s="88">
        <v>-79134.315094966441</v>
      </c>
      <c r="R371" s="84">
        <v>-8.9484895978461359E-3</v>
      </c>
    </row>
    <row r="372" spans="1:18">
      <c r="A372" s="954" t="s">
        <v>284</v>
      </c>
      <c r="B372" s="954" t="s">
        <v>59</v>
      </c>
      <c r="C372" s="954" t="s">
        <v>345</v>
      </c>
      <c r="D372" s="235" t="s">
        <v>329</v>
      </c>
      <c r="E372" s="80">
        <v>29333.653233265501</v>
      </c>
      <c r="F372" s="80">
        <v>-5973.0863262570529</v>
      </c>
      <c r="G372" s="81">
        <v>-0.16917694470731881</v>
      </c>
      <c r="H372" s="230">
        <v>1.279516773101934E-2</v>
      </c>
      <c r="I372" s="230">
        <v>-2.0217912073161662E-3</v>
      </c>
      <c r="J372" s="82">
        <v>5.9964835966004584</v>
      </c>
      <c r="K372" s="82">
        <v>-0.79835096936164973</v>
      </c>
      <c r="L372" s="81">
        <v>-0.11749380527391957</v>
      </c>
      <c r="M372" s="83">
        <v>175898.77044164258</v>
      </c>
      <c r="N372" s="83">
        <v>-64004.68392882304</v>
      </c>
      <c r="O372" s="81">
        <v>-0.26679350698295995</v>
      </c>
      <c r="P372" s="80">
        <v>34548.215568249609</v>
      </c>
      <c r="Q372" s="80">
        <v>-12503.811741866411</v>
      </c>
      <c r="R372" s="81">
        <v>-0.26574437822742097</v>
      </c>
    </row>
    <row r="373" spans="1:18">
      <c r="A373" s="954" t="s">
        <v>284</v>
      </c>
      <c r="B373" s="954" t="s">
        <v>59</v>
      </c>
      <c r="C373" s="954" t="s">
        <v>345</v>
      </c>
      <c r="D373" s="87" t="s">
        <v>99</v>
      </c>
      <c r="E373" s="88">
        <v>506642.51695099234</v>
      </c>
      <c r="F373" s="88">
        <v>-44704.915333548503</v>
      </c>
      <c r="G373" s="84">
        <v>-8.1083020824656835E-2</v>
      </c>
      <c r="H373" s="231">
        <v>0.22099449845211452</v>
      </c>
      <c r="I373" s="231">
        <v>-1.0386035883104855E-2</v>
      </c>
      <c r="J373" s="85">
        <v>7.6880231124402751</v>
      </c>
      <c r="K373" s="85">
        <v>1.3141707120309931E-3</v>
      </c>
      <c r="L373" s="84">
        <v>1.7096662850037887E-4</v>
      </c>
      <c r="M373" s="86">
        <v>3895079.3800641429</v>
      </c>
      <c r="N373" s="86">
        <v>-342967.85767634492</v>
      </c>
      <c r="O373" s="84">
        <v>-8.0925916686855531E-2</v>
      </c>
      <c r="P373" s="88">
        <v>619648.87513234862</v>
      </c>
      <c r="Q373" s="88">
        <v>-51883.146712003159</v>
      </c>
      <c r="R373" s="84">
        <v>-7.7260867723786181E-2</v>
      </c>
    </row>
    <row r="374" spans="1:18">
      <c r="A374" s="954" t="s">
        <v>284</v>
      </c>
      <c r="B374" s="954" t="s">
        <v>59</v>
      </c>
      <c r="C374" s="954" t="s">
        <v>345</v>
      </c>
      <c r="D374" s="235" t="s">
        <v>104</v>
      </c>
      <c r="E374" s="80">
        <v>225199.12758914346</v>
      </c>
      <c r="F374" s="80">
        <v>3858.8774414633808</v>
      </c>
      <c r="G374" s="81">
        <v>1.7434142406944537E-2</v>
      </c>
      <c r="H374" s="230">
        <v>9.8230540446787168E-2</v>
      </c>
      <c r="I374" s="230">
        <v>5.3420596990782082E-3</v>
      </c>
      <c r="J374" s="82">
        <v>6.7420928595875731</v>
      </c>
      <c r="K374" s="82">
        <v>-1.7191871954207905E-2</v>
      </c>
      <c r="L374" s="81">
        <v>-2.5434454438622929E-3</v>
      </c>
      <c r="M374" s="83">
        <v>1518313.430104115</v>
      </c>
      <c r="N374" s="83">
        <v>22211.656805262668</v>
      </c>
      <c r="O374" s="81">
        <v>1.4846354173009725E-2</v>
      </c>
      <c r="P374" s="80">
        <v>210018.87274929805</v>
      </c>
      <c r="Q374" s="80">
        <v>-11.247162149724318</v>
      </c>
      <c r="R374" s="81">
        <v>-5.3550234387650253E-5</v>
      </c>
    </row>
    <row r="375" spans="1:18">
      <c r="A375" s="954" t="s">
        <v>284</v>
      </c>
      <c r="B375" s="954" t="s">
        <v>59</v>
      </c>
      <c r="C375" s="954" t="s">
        <v>345</v>
      </c>
      <c r="D375" s="87" t="s">
        <v>330</v>
      </c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</row>
    <row r="376" spans="1:18">
      <c r="A376" s="954" t="s">
        <v>284</v>
      </c>
      <c r="B376" s="954" t="s">
        <v>59</v>
      </c>
      <c r="C376" s="954" t="s">
        <v>345</v>
      </c>
      <c r="D376" s="235" t="s">
        <v>87</v>
      </c>
      <c r="E376" s="80">
        <v>2861458.8651568564</v>
      </c>
      <c r="F376" s="80">
        <v>-54714.581930909771</v>
      </c>
      <c r="G376" s="81">
        <v>-1.8762458037449876E-2</v>
      </c>
      <c r="H376" s="230">
        <v>1.248151597209646</v>
      </c>
      <c r="I376" s="230">
        <v>2.4339295036591935E-2</v>
      </c>
      <c r="J376" s="82">
        <v>5.6290548516067611</v>
      </c>
      <c r="K376" s="82">
        <v>-0.1717483752742508</v>
      </c>
      <c r="L376" s="81">
        <v>-2.9607688548779963E-2</v>
      </c>
      <c r="M376" s="83">
        <v>16107308.907584378</v>
      </c>
      <c r="N376" s="83">
        <v>-808839.43442705832</v>
      </c>
      <c r="O376" s="81">
        <v>-4.7814633572247467E-2</v>
      </c>
      <c r="P376" s="80">
        <v>3901522.5253670434</v>
      </c>
      <c r="Q376" s="80">
        <v>-51288.726437111385</v>
      </c>
      <c r="R376" s="81">
        <v>-1.2975253097071614E-2</v>
      </c>
    </row>
    <row r="377" spans="1:18">
      <c r="A377" s="954" t="s">
        <v>284</v>
      </c>
      <c r="B377" s="954" t="s">
        <v>59</v>
      </c>
      <c r="C377" s="954" t="s">
        <v>345</v>
      </c>
      <c r="D377" s="87" t="s">
        <v>109</v>
      </c>
      <c r="E377" s="88">
        <v>6063013.8140502051</v>
      </c>
      <c r="F377" s="88">
        <v>-438035.35583557282</v>
      </c>
      <c r="G377" s="84">
        <v>-6.7379179020002553E-2</v>
      </c>
      <c r="H377" s="231">
        <v>2.6446511141777607</v>
      </c>
      <c r="I377" s="231">
        <v>-8.3603598889273378E-2</v>
      </c>
      <c r="J377" s="85">
        <v>3.2787548413711383</v>
      </c>
      <c r="K377" s="85">
        <v>6.0698807431186275E-2</v>
      </c>
      <c r="L377" s="84">
        <v>1.8861948577343791E-2</v>
      </c>
      <c r="M377" s="86">
        <v>19879135.896117199</v>
      </c>
      <c r="N377" s="86">
        <v>-1041604.6119740456</v>
      </c>
      <c r="O377" s="84">
        <v>-4.9788133052517794E-2</v>
      </c>
      <c r="P377" s="88">
        <v>4583759.088873188</v>
      </c>
      <c r="Q377" s="88">
        <v>-332355.98274767492</v>
      </c>
      <c r="R377" s="84">
        <v>-6.7605411571071264E-2</v>
      </c>
    </row>
    <row r="378" spans="1:18">
      <c r="A378" s="954" t="s">
        <v>284</v>
      </c>
      <c r="B378" s="954" t="s">
        <v>59</v>
      </c>
      <c r="C378" s="954" t="s">
        <v>345</v>
      </c>
      <c r="D378" s="235" t="s">
        <v>110</v>
      </c>
      <c r="E378" s="80">
        <v>143794.71164009935</v>
      </c>
      <c r="F378" s="80">
        <v>-2184.9527371338918</v>
      </c>
      <c r="G378" s="81">
        <v>-1.4967514457956608E-2</v>
      </c>
      <c r="H378" s="230">
        <v>6.2722411001372921E-2</v>
      </c>
      <c r="I378" s="230">
        <v>1.4600367381541329E-3</v>
      </c>
      <c r="J378" s="82">
        <v>12.831960523121706</v>
      </c>
      <c r="K378" s="82">
        <v>-4.6732843646591249E-2</v>
      </c>
      <c r="L378" s="81">
        <v>-3.6286944890837254E-3</v>
      </c>
      <c r="M378" s="83">
        <v>1845168.0631994242</v>
      </c>
      <c r="N378" s="83">
        <v>-34859.272098711925</v>
      </c>
      <c r="O378" s="81">
        <v>-1.8541896409811465E-2</v>
      </c>
      <c r="P378" s="80">
        <v>335640.04601179826</v>
      </c>
      <c r="Q378" s="80">
        <v>-17933.679558799719</v>
      </c>
      <c r="R378" s="81">
        <v>-5.0721188430668342E-2</v>
      </c>
    </row>
    <row r="379" spans="1:18">
      <c r="A379" s="954" t="s">
        <v>284</v>
      </c>
      <c r="B379" s="954" t="s">
        <v>59</v>
      </c>
      <c r="C379" s="954" t="s">
        <v>345</v>
      </c>
      <c r="D379" s="87" t="s">
        <v>331</v>
      </c>
      <c r="E379" s="88">
        <v>10118.729520879198</v>
      </c>
      <c r="F379" s="88">
        <v>-1368.6530127929091</v>
      </c>
      <c r="G379" s="84">
        <v>-0.11914402682953046</v>
      </c>
      <c r="H379" s="231">
        <v>4.4137305508759935E-3</v>
      </c>
      <c r="I379" s="231">
        <v>-4.0710755068315736E-4</v>
      </c>
      <c r="J379" s="85">
        <v>28.335936170730115</v>
      </c>
      <c r="K379" s="85">
        <v>1.2591940682498333</v>
      </c>
      <c r="L379" s="84">
        <v>4.6504637207978157E-2</v>
      </c>
      <c r="M379" s="86">
        <v>286723.67383251549</v>
      </c>
      <c r="N379" s="86">
        <v>-24317.220464260667</v>
      </c>
      <c r="O379" s="84">
        <v>-7.8180139364757179E-2</v>
      </c>
      <c r="P379" s="88">
        <v>35895.724555382745</v>
      </c>
      <c r="Q379" s="88">
        <v>-5428.7342105182252</v>
      </c>
      <c r="R379" s="84">
        <v>-0.13136854958637148</v>
      </c>
    </row>
    <row r="380" spans="1:18">
      <c r="A380" s="954" t="s">
        <v>284</v>
      </c>
      <c r="B380" s="954" t="s">
        <v>59</v>
      </c>
      <c r="C380" s="954" t="s">
        <v>345</v>
      </c>
      <c r="D380" s="235" t="s">
        <v>332</v>
      </c>
      <c r="E380" s="80">
        <v>15913.787205197144</v>
      </c>
      <c r="F380" s="80">
        <v>-3339.7749062849998</v>
      </c>
      <c r="G380" s="81">
        <v>-0.173462701963772</v>
      </c>
      <c r="H380" s="230">
        <v>6.9415007707029986E-3</v>
      </c>
      <c r="I380" s="230">
        <v>-1.1385214228382548E-3</v>
      </c>
      <c r="J380" s="82">
        <v>23.486250493815945</v>
      </c>
      <c r="K380" s="82">
        <v>1.4402493770275839</v>
      </c>
      <c r="L380" s="81">
        <v>6.5329279872475943E-2</v>
      </c>
      <c r="M380" s="83">
        <v>373755.19260654331</v>
      </c>
      <c r="N380" s="83">
        <v>-50708.859205346089</v>
      </c>
      <c r="O380" s="81">
        <v>-0.11946561549532311</v>
      </c>
      <c r="P380" s="80">
        <v>40637.348312555048</v>
      </c>
      <c r="Q380" s="80">
        <v>-8747.6502610681055</v>
      </c>
      <c r="R380" s="81">
        <v>-0.17713173056038686</v>
      </c>
    </row>
    <row r="381" spans="1:18">
      <c r="A381" s="954" t="s">
        <v>284</v>
      </c>
      <c r="B381" s="954" t="s">
        <v>59</v>
      </c>
      <c r="C381" s="954" t="s">
        <v>345</v>
      </c>
      <c r="D381" s="87" t="s">
        <v>333</v>
      </c>
      <c r="E381" s="88">
        <v>4584.0956572384057</v>
      </c>
      <c r="F381" s="88">
        <v>1089.9662468065849</v>
      </c>
      <c r="G381" s="84">
        <v>0.3119421517567324</v>
      </c>
      <c r="H381" s="231">
        <v>1.9995556763071883E-3</v>
      </c>
      <c r="I381" s="231">
        <v>5.331962037108224E-4</v>
      </c>
      <c r="J381" s="85">
        <v>6.7999988447042519</v>
      </c>
      <c r="K381" s="85">
        <v>-0.1193868567771732</v>
      </c>
      <c r="L381" s="84">
        <v>-1.7253967610392457E-2</v>
      </c>
      <c r="M381" s="86">
        <v>31171.845173234939</v>
      </c>
      <c r="N381" s="86">
        <v>6994.6160915672772</v>
      </c>
      <c r="O381" s="84">
        <v>0.28930594436361329</v>
      </c>
      <c r="P381" s="88">
        <v>3167.7838312387466</v>
      </c>
      <c r="Q381" s="88">
        <v>634.02994453907013</v>
      </c>
      <c r="R381" s="84">
        <v>0.25023343737813519</v>
      </c>
    </row>
    <row r="382" spans="1:18">
      <c r="A382" s="954" t="s">
        <v>284</v>
      </c>
      <c r="B382" s="954" t="s">
        <v>59</v>
      </c>
      <c r="C382" s="954" t="s">
        <v>345</v>
      </c>
      <c r="D382" s="235" t="s">
        <v>334</v>
      </c>
      <c r="E382" s="80">
        <v>29852.702088411574</v>
      </c>
      <c r="F382" s="80">
        <v>-18074.366389500447</v>
      </c>
      <c r="G382" s="81">
        <v>-0.37712230193737628</v>
      </c>
      <c r="H382" s="230">
        <v>1.3021573801527327E-2</v>
      </c>
      <c r="I382" s="230">
        <v>-7.091679773610195E-3</v>
      </c>
      <c r="J382" s="82">
        <v>21.16130849312761</v>
      </c>
      <c r="K382" s="82">
        <v>4.9845242872433921</v>
      </c>
      <c r="L382" s="81">
        <v>0.30812825489940693</v>
      </c>
      <c r="M382" s="83">
        <v>631722.23824631213</v>
      </c>
      <c r="N382" s="83">
        <v>-143583.60614150646</v>
      </c>
      <c r="O382" s="81">
        <v>-0.18519608381758049</v>
      </c>
      <c r="P382" s="80">
        <v>81855.582754627743</v>
      </c>
      <c r="Q382" s="80">
        <v>-53418.273620088759</v>
      </c>
      <c r="R382" s="81">
        <v>-0.39488985567260693</v>
      </c>
    </row>
    <row r="383" spans="1:18">
      <c r="A383" s="954" t="s">
        <v>284</v>
      </c>
      <c r="B383" s="954" t="s">
        <v>59</v>
      </c>
      <c r="C383" s="954" t="s">
        <v>345</v>
      </c>
      <c r="D383" s="87" t="s">
        <v>335</v>
      </c>
      <c r="E383" s="88">
        <v>12515.806645465082</v>
      </c>
      <c r="F383" s="88">
        <v>-2513.512810641696</v>
      </c>
      <c r="G383" s="84">
        <v>-0.16724062709442208</v>
      </c>
      <c r="H383" s="231">
        <v>5.4593215527660617E-3</v>
      </c>
      <c r="I383" s="231">
        <v>-8.4793910144520535E-4</v>
      </c>
      <c r="J383" s="85">
        <v>9.1147099277653041</v>
      </c>
      <c r="K383" s="85">
        <v>-0.79553466862679834</v>
      </c>
      <c r="L383" s="84">
        <v>-8.0273969112368684E-2</v>
      </c>
      <c r="M383" s="86">
        <v>114077.94708541155</v>
      </c>
      <c r="N383" s="86">
        <v>-34866.284841921326</v>
      </c>
      <c r="O383" s="84">
        <v>-0.23408952727307988</v>
      </c>
      <c r="P383" s="88">
        <v>19260.482278864842</v>
      </c>
      <c r="Q383" s="88">
        <v>-6434.4449918001483</v>
      </c>
      <c r="R383" s="84">
        <v>-0.2504169373207813</v>
      </c>
    </row>
    <row r="384" spans="1:18">
      <c r="A384" s="954" t="s">
        <v>284</v>
      </c>
      <c r="B384" s="954" t="s">
        <v>59</v>
      </c>
      <c r="C384" s="954" t="s">
        <v>345</v>
      </c>
      <c r="D384" s="235" t="s">
        <v>336</v>
      </c>
      <c r="E384" s="80">
        <v>26958563.923704717</v>
      </c>
      <c r="F384" s="80">
        <v>-1149286.2507117614</v>
      </c>
      <c r="G384" s="81">
        <v>-4.0888443747214495E-2</v>
      </c>
      <c r="H384" s="230">
        <v>11.759167685258998</v>
      </c>
      <c r="I384" s="230">
        <v>-3.667829414945345E-2</v>
      </c>
      <c r="J384" s="82">
        <v>6.9660209544654803</v>
      </c>
      <c r="K384" s="82">
        <v>-4.4285343527133314E-2</v>
      </c>
      <c r="L384" s="81">
        <v>-6.3171766888151992E-3</v>
      </c>
      <c r="M384" s="83">
        <v>187793921.19482419</v>
      </c>
      <c r="N384" s="83">
        <v>-9250717.9059204459</v>
      </c>
      <c r="O384" s="81">
        <v>-4.6947320912347962E-2</v>
      </c>
      <c r="P384" s="80">
        <v>47498057.522722512</v>
      </c>
      <c r="Q384" s="80">
        <v>-2094782.5669330135</v>
      </c>
      <c r="R384" s="81">
        <v>-4.2239616911352494E-2</v>
      </c>
    </row>
    <row r="385" spans="1:18">
      <c r="A385" s="954" t="s">
        <v>284</v>
      </c>
      <c r="B385" s="954" t="s">
        <v>59</v>
      </c>
      <c r="C385" s="954" t="s">
        <v>345</v>
      </c>
      <c r="D385" s="87" t="s">
        <v>337</v>
      </c>
      <c r="E385" s="88">
        <v>4509992.3262948683</v>
      </c>
      <c r="F385" s="88">
        <v>110588.55739032198</v>
      </c>
      <c r="G385" s="84">
        <v>2.5137169307344252E-2</v>
      </c>
      <c r="H385" s="231">
        <v>1.9672322373781925</v>
      </c>
      <c r="I385" s="231">
        <v>0.12096192722614907</v>
      </c>
      <c r="J385" s="85">
        <v>5.5264277929164285</v>
      </c>
      <c r="K385" s="85">
        <v>-0.38606110433040897</v>
      </c>
      <c r="L385" s="84">
        <v>-6.5295869648090019E-2</v>
      </c>
      <c r="M385" s="86">
        <v>24924146.937875777</v>
      </c>
      <c r="N385" s="86">
        <v>-1087279.0002782419</v>
      </c>
      <c r="O385" s="84">
        <v>-4.180005367116002E-2</v>
      </c>
      <c r="P385" s="88">
        <v>8553479.9676866718</v>
      </c>
      <c r="Q385" s="88">
        <v>319410.96512492187</v>
      </c>
      <c r="R385" s="84">
        <v>3.879138795479465E-2</v>
      </c>
    </row>
    <row r="386" spans="1:18">
      <c r="A386" s="954" t="s">
        <v>284</v>
      </c>
      <c r="B386" s="954" t="s">
        <v>59</v>
      </c>
      <c r="C386" s="954" t="s">
        <v>345</v>
      </c>
      <c r="D386" s="235" t="s">
        <v>338</v>
      </c>
      <c r="E386" s="80">
        <v>5657798.5312416619</v>
      </c>
      <c r="F386" s="80">
        <v>-310864.74003231619</v>
      </c>
      <c r="G386" s="81">
        <v>-5.20828074735675E-2</v>
      </c>
      <c r="H386" s="230">
        <v>2.4678985811919274</v>
      </c>
      <c r="I386" s="230">
        <v>-3.6933065981945123E-2</v>
      </c>
      <c r="J386" s="82">
        <v>7.2107142295149922</v>
      </c>
      <c r="K386" s="82">
        <v>-0.30452886916926758</v>
      </c>
      <c r="L386" s="81">
        <v>-4.052149280740943E-2</v>
      </c>
      <c r="M386" s="83">
        <v>40796768.376953274</v>
      </c>
      <c r="N386" s="83">
        <v>-4059187.0808587074</v>
      </c>
      <c r="O386" s="81">
        <v>-9.0493827172547087E-2</v>
      </c>
      <c r="P386" s="80">
        <v>11635682.677751482</v>
      </c>
      <c r="Q386" s="80">
        <v>-542478.95714817755</v>
      </c>
      <c r="R386" s="81">
        <v>-4.4545225577690181E-2</v>
      </c>
    </row>
    <row r="387" spans="1:18">
      <c r="A387" s="954" t="s">
        <v>284</v>
      </c>
      <c r="B387" s="954" t="s">
        <v>59</v>
      </c>
      <c r="C387" s="954" t="s">
        <v>350</v>
      </c>
      <c r="D387" s="87" t="s">
        <v>312</v>
      </c>
      <c r="E387" s="88">
        <v>85266227.424352631</v>
      </c>
      <c r="F387" s="88">
        <v>7332351.5767536163</v>
      </c>
      <c r="G387" s="84">
        <v>9.4084266912275116E-2</v>
      </c>
      <c r="H387" s="231">
        <v>2.7469121693523988</v>
      </c>
      <c r="I387" s="231">
        <v>0.2730756674717445</v>
      </c>
      <c r="J387" s="85">
        <v>6.5772685554637143</v>
      </c>
      <c r="K387" s="85">
        <v>-4.4583236331537712E-2</v>
      </c>
      <c r="L387" s="84">
        <v>-6.732744515178999E-3</v>
      </c>
      <c r="M387" s="86">
        <v>560818876.48121238</v>
      </c>
      <c r="N387" s="86">
        <v>44752301.058240116</v>
      </c>
      <c r="O387" s="84">
        <v>8.6718077065077837E-2</v>
      </c>
      <c r="P387" s="88">
        <v>118165766.60014211</v>
      </c>
      <c r="Q387" s="88">
        <v>8936273.6467017978</v>
      </c>
      <c r="R387" s="84">
        <v>8.1811911829627687E-2</v>
      </c>
    </row>
    <row r="388" spans="1:18">
      <c r="A388" s="954" t="s">
        <v>284</v>
      </c>
      <c r="B388" s="954" t="s">
        <v>59</v>
      </c>
      <c r="C388" s="954" t="s">
        <v>350</v>
      </c>
      <c r="D388" s="235" t="s">
        <v>313</v>
      </c>
      <c r="E388" s="80">
        <v>267187993.8848663</v>
      </c>
      <c r="F388" s="80">
        <v>-7151626.6950039864</v>
      </c>
      <c r="G388" s="81">
        <v>-2.6068515659122181E-2</v>
      </c>
      <c r="H388" s="230">
        <v>8.6076512832509184</v>
      </c>
      <c r="I388" s="230">
        <v>-0.10064610246778294</v>
      </c>
      <c r="J388" s="82">
        <v>5.2328707518524729</v>
      </c>
      <c r="K388" s="82">
        <v>-6.6344577812537331E-2</v>
      </c>
      <c r="L388" s="81">
        <v>-1.2519698424244123E-2</v>
      </c>
      <c r="M388" s="83">
        <v>1398160238.4462543</v>
      </c>
      <c r="N388" s="83">
        <v>-55624484.465076923</v>
      </c>
      <c r="O388" s="81">
        <v>-3.8261844128946426E-2</v>
      </c>
      <c r="P388" s="80">
        <v>418559172.1038174</v>
      </c>
      <c r="Q388" s="80">
        <v>-9417832.887522161</v>
      </c>
      <c r="R388" s="81">
        <v>-2.200546472750969E-2</v>
      </c>
    </row>
    <row r="389" spans="1:18">
      <c r="A389" s="954" t="s">
        <v>284</v>
      </c>
      <c r="B389" s="954" t="s">
        <v>59</v>
      </c>
      <c r="C389" s="954" t="s">
        <v>350</v>
      </c>
      <c r="D389" s="87" t="s">
        <v>314</v>
      </c>
      <c r="E389" s="88">
        <v>7372934.9781554332</v>
      </c>
      <c r="F389" s="88">
        <v>-782943.76037592813</v>
      </c>
      <c r="G389" s="84">
        <v>-9.5997474395617816E-2</v>
      </c>
      <c r="H389" s="231">
        <v>0.23752434495014119</v>
      </c>
      <c r="I389" s="231">
        <v>-2.1365775794608355E-2</v>
      </c>
      <c r="J389" s="85">
        <v>12.071050389441959</v>
      </c>
      <c r="K389" s="85">
        <v>0.47347687794662718</v>
      </c>
      <c r="L389" s="84">
        <v>4.0825512119179445E-2</v>
      </c>
      <c r="M389" s="86">
        <v>88999069.639393389</v>
      </c>
      <c r="N389" s="86">
        <v>-5589333.5815658867</v>
      </c>
      <c r="O389" s="84">
        <v>-5.9091108330787213E-2</v>
      </c>
      <c r="P389" s="88">
        <v>14556196.533428514</v>
      </c>
      <c r="Q389" s="88">
        <v>-1142873.4890468847</v>
      </c>
      <c r="R389" s="84">
        <v>-7.2798801929713192E-2</v>
      </c>
    </row>
    <row r="390" spans="1:18">
      <c r="A390" s="954" t="s">
        <v>284</v>
      </c>
      <c r="B390" s="954" t="s">
        <v>59</v>
      </c>
      <c r="C390" s="954" t="s">
        <v>350</v>
      </c>
      <c r="D390" s="235" t="s">
        <v>315</v>
      </c>
      <c r="E390" s="80">
        <v>1712194.5429785403</v>
      </c>
      <c r="F390" s="80">
        <v>29156.34422228788</v>
      </c>
      <c r="G390" s="81">
        <v>1.7323637837711653E-2</v>
      </c>
      <c r="H390" s="230">
        <v>5.5159565146460802E-2</v>
      </c>
      <c r="I390" s="230">
        <v>1.7352835377211287E-3</v>
      </c>
      <c r="J390" s="82">
        <v>6.4762210089567489</v>
      </c>
      <c r="K390" s="82">
        <v>-0.30445827138973414</v>
      </c>
      <c r="L390" s="81">
        <v>-4.4900851198226378E-2</v>
      </c>
      <c r="M390" s="83">
        <v>11088550.270658722</v>
      </c>
      <c r="N390" s="83">
        <v>-323591.97167946398</v>
      </c>
      <c r="O390" s="81">
        <v>-2.8355059445277699E-2</v>
      </c>
      <c r="P390" s="80">
        <v>2362255.807287463</v>
      </c>
      <c r="Q390" s="80">
        <v>12605.802134642843</v>
      </c>
      <c r="R390" s="81">
        <v>5.3649701474679703E-3</v>
      </c>
    </row>
    <row r="391" spans="1:18">
      <c r="A391" s="954" t="s">
        <v>284</v>
      </c>
      <c r="B391" s="954" t="s">
        <v>59</v>
      </c>
      <c r="C391" s="954" t="s">
        <v>350</v>
      </c>
      <c r="D391" s="87" t="s">
        <v>316</v>
      </c>
      <c r="E391" s="88">
        <v>2191442.5754368398</v>
      </c>
      <c r="F391" s="88">
        <v>-452249.83382290881</v>
      </c>
      <c r="G391" s="84">
        <v>-0.17106749341900246</v>
      </c>
      <c r="H391" s="231">
        <v>7.0598881418144577E-2</v>
      </c>
      <c r="I391" s="231">
        <v>-1.3319218517764908E-2</v>
      </c>
      <c r="J391" s="85">
        <v>17.107737614140763</v>
      </c>
      <c r="K391" s="85">
        <v>0.91695530582535767</v>
      </c>
      <c r="L391" s="84">
        <v>5.6634403969128756E-2</v>
      </c>
      <c r="M391" s="86">
        <v>37490624.577030331</v>
      </c>
      <c r="N391" s="86">
        <v>-5312823.7114401385</v>
      </c>
      <c r="O391" s="84">
        <v>-0.12412139497815179</v>
      </c>
      <c r="P391" s="88">
        <v>3682809.7747957478</v>
      </c>
      <c r="Q391" s="88">
        <v>-803424.8199235606</v>
      </c>
      <c r="R391" s="84">
        <v>-0.17908667122964592</v>
      </c>
    </row>
    <row r="392" spans="1:18">
      <c r="A392" s="954" t="s">
        <v>284</v>
      </c>
      <c r="B392" s="954" t="s">
        <v>59</v>
      </c>
      <c r="C392" s="954" t="s">
        <v>350</v>
      </c>
      <c r="D392" s="235" t="s">
        <v>96</v>
      </c>
      <c r="E392" s="80">
        <v>3920420.2637200309</v>
      </c>
      <c r="F392" s="80">
        <v>74248.767381778453</v>
      </c>
      <c r="G392" s="81">
        <v>1.930459092956905E-2</v>
      </c>
      <c r="H392" s="230">
        <v>0.1262991275290383</v>
      </c>
      <c r="I392" s="230">
        <v>4.2110196728237237E-3</v>
      </c>
      <c r="J392" s="82">
        <v>11.246819371425843</v>
      </c>
      <c r="K392" s="82">
        <v>-0.12117002067977545</v>
      </c>
      <c r="L392" s="81">
        <v>-1.0658878760383142E-2</v>
      </c>
      <c r="M392" s="83">
        <v>44092258.566136859</v>
      </c>
      <c r="N392" s="83">
        <v>369021.79554460943</v>
      </c>
      <c r="O392" s="81">
        <v>8.4399468749488671E-3</v>
      </c>
      <c r="P392" s="80">
        <v>8701466.5311183762</v>
      </c>
      <c r="Q392" s="80">
        <v>119359.32799457759</v>
      </c>
      <c r="R392" s="81">
        <v>1.3907927874768567E-2</v>
      </c>
    </row>
    <row r="393" spans="1:18">
      <c r="A393" s="954" t="s">
        <v>284</v>
      </c>
      <c r="B393" s="954" t="s">
        <v>59</v>
      </c>
      <c r="C393" s="954" t="s">
        <v>350</v>
      </c>
      <c r="D393" s="87" t="s">
        <v>317</v>
      </c>
      <c r="E393" s="88">
        <v>8244424.5931143677</v>
      </c>
      <c r="F393" s="88">
        <v>326621.29347406141</v>
      </c>
      <c r="G393" s="84">
        <v>4.1251503872153442E-2</v>
      </c>
      <c r="H393" s="231">
        <v>0.26560000281736401</v>
      </c>
      <c r="I393" s="231">
        <v>1.426705415631363E-2</v>
      </c>
      <c r="J393" s="85">
        <v>10.859658066201558</v>
      </c>
      <c r="K393" s="85">
        <v>0.37977310475822001</v>
      </c>
      <c r="L393" s="84">
        <v>3.6238289461711412E-2</v>
      </c>
      <c r="M393" s="86">
        <v>89531632.033804938</v>
      </c>
      <c r="N393" s="86">
        <v>6553964.3062380552</v>
      </c>
      <c r="O393" s="84">
        <v>7.8984677271914855E-2</v>
      </c>
      <c r="P393" s="88">
        <v>15150771.255543571</v>
      </c>
      <c r="Q393" s="88">
        <v>650032.55242437124</v>
      </c>
      <c r="R393" s="84">
        <v>4.482754746036112E-2</v>
      </c>
    </row>
    <row r="394" spans="1:18">
      <c r="A394" s="954" t="s">
        <v>284</v>
      </c>
      <c r="B394" s="954" t="s">
        <v>59</v>
      </c>
      <c r="C394" s="954" t="s">
        <v>350</v>
      </c>
      <c r="D394" s="235" t="s">
        <v>95</v>
      </c>
      <c r="E394" s="80">
        <v>6394338.386476377</v>
      </c>
      <c r="F394" s="80">
        <v>-478164.31696743984</v>
      </c>
      <c r="G394" s="81">
        <v>-6.9576446543677797E-2</v>
      </c>
      <c r="H394" s="230">
        <v>0.20599815963890702</v>
      </c>
      <c r="I394" s="230">
        <v>-1.2154060588140392E-2</v>
      </c>
      <c r="J394" s="82">
        <v>14.57314911215737</v>
      </c>
      <c r="K394" s="82">
        <v>0.23859222765570642</v>
      </c>
      <c r="L394" s="81">
        <v>1.6644548525505468E-2</v>
      </c>
      <c r="M394" s="83">
        <v>93185646.779712006</v>
      </c>
      <c r="N394" s="83">
        <v>-5328634.1616948545</v>
      </c>
      <c r="O394" s="81">
        <v>-5.408996655890079E-2</v>
      </c>
      <c r="P394" s="80">
        <v>19863715.597548939</v>
      </c>
      <c r="Q394" s="80">
        <v>-1450429.468506176</v>
      </c>
      <c r="R394" s="81">
        <v>-6.8050088990720459E-2</v>
      </c>
    </row>
    <row r="395" spans="1:18">
      <c r="A395" s="954" t="s">
        <v>284</v>
      </c>
      <c r="B395" s="954" t="s">
        <v>59</v>
      </c>
      <c r="C395" s="954" t="s">
        <v>350</v>
      </c>
      <c r="D395" s="87" t="s">
        <v>92</v>
      </c>
      <c r="E395" s="88">
        <v>9234279.804227002</v>
      </c>
      <c r="F395" s="88">
        <v>-109989.45786349662</v>
      </c>
      <c r="G395" s="84">
        <v>-1.1770792854795131E-2</v>
      </c>
      <c r="H395" s="231">
        <v>0.29748889256230426</v>
      </c>
      <c r="I395" s="231">
        <v>8.7597382122966971E-4</v>
      </c>
      <c r="J395" s="85">
        <v>15.073159698207267</v>
      </c>
      <c r="K395" s="85">
        <v>0.26406819352815525</v>
      </c>
      <c r="L395" s="84">
        <v>1.7831491786293556E-2</v>
      </c>
      <c r="M395" s="86">
        <v>139189774.18704373</v>
      </c>
      <c r="N395" s="86">
        <v>809635.64038518071</v>
      </c>
      <c r="O395" s="84">
        <v>5.8508081353899682E-3</v>
      </c>
      <c r="P395" s="88">
        <v>19936975.73520175</v>
      </c>
      <c r="Q395" s="88">
        <v>-185713.29831859842</v>
      </c>
      <c r="R395" s="84">
        <v>-9.229049756185043E-3</v>
      </c>
    </row>
    <row r="396" spans="1:18">
      <c r="A396" s="954" t="s">
        <v>284</v>
      </c>
      <c r="B396" s="954" t="s">
        <v>59</v>
      </c>
      <c r="C396" s="954" t="s">
        <v>350</v>
      </c>
      <c r="D396" s="235" t="s">
        <v>318</v>
      </c>
      <c r="E396" s="80">
        <v>950820.80415587442</v>
      </c>
      <c r="F396" s="80">
        <v>-221615.89047249954</v>
      </c>
      <c r="G396" s="81">
        <v>-0.18902162606122191</v>
      </c>
      <c r="H396" s="230">
        <v>3.0631368558276934E-2</v>
      </c>
      <c r="I396" s="230">
        <v>-6.5850108373505419E-3</v>
      </c>
      <c r="J396" s="82">
        <v>13.704479352918845</v>
      </c>
      <c r="K396" s="82">
        <v>0.80276317598868197</v>
      </c>
      <c r="L396" s="81">
        <v>6.2221425814971816E-2</v>
      </c>
      <c r="M396" s="83">
        <v>13030504.078879874</v>
      </c>
      <c r="N396" s="83">
        <v>-2095941.3906335477</v>
      </c>
      <c r="O396" s="81">
        <v>-0.13856139532964373</v>
      </c>
      <c r="P396" s="80">
        <v>2051372.7222995516</v>
      </c>
      <c r="Q396" s="80">
        <v>-472430.28246471938</v>
      </c>
      <c r="R396" s="81">
        <v>-0.18718984071771697</v>
      </c>
    </row>
    <row r="397" spans="1:18">
      <c r="A397" s="954" t="s">
        <v>284</v>
      </c>
      <c r="B397" s="954" t="s">
        <v>59</v>
      </c>
      <c r="C397" s="954" t="s">
        <v>350</v>
      </c>
      <c r="D397" s="87" t="s">
        <v>82</v>
      </c>
      <c r="E397" s="88">
        <v>47770330.358953848</v>
      </c>
      <c r="F397" s="88">
        <v>-752163.72469769418</v>
      </c>
      <c r="G397" s="84">
        <v>-1.5501340953352132E-2</v>
      </c>
      <c r="H397" s="231">
        <v>1.538955173235647</v>
      </c>
      <c r="I397" s="231">
        <v>-1.2828262340454089E-3</v>
      </c>
      <c r="J397" s="85">
        <v>10.580120078876252</v>
      </c>
      <c r="K397" s="85">
        <v>0.34247854178823189</v>
      </c>
      <c r="L397" s="84">
        <v>3.3452874917287441E-2</v>
      </c>
      <c r="M397" s="86">
        <v>505415831.40531939</v>
      </c>
      <c r="N397" s="86">
        <v>8659930.4914206862</v>
      </c>
      <c r="O397" s="84">
        <v>1.7432969543972641E-2</v>
      </c>
      <c r="P397" s="88">
        <v>87016878.745723903</v>
      </c>
      <c r="Q397" s="88">
        <v>-651837.444206357</v>
      </c>
      <c r="R397" s="84">
        <v>-7.4352342835063423E-3</v>
      </c>
    </row>
    <row r="398" spans="1:18">
      <c r="A398" s="954" t="s">
        <v>284</v>
      </c>
      <c r="B398" s="954" t="s">
        <v>59</v>
      </c>
      <c r="C398" s="954" t="s">
        <v>350</v>
      </c>
      <c r="D398" s="235" t="s">
        <v>319</v>
      </c>
      <c r="E398" s="80">
        <v>555184071.91762447</v>
      </c>
      <c r="F398" s="80">
        <v>-20176334.814853311</v>
      </c>
      <c r="G398" s="81">
        <v>-3.5067297955791721E-2</v>
      </c>
      <c r="H398" s="230">
        <v>17.885649798850814</v>
      </c>
      <c r="I398" s="230">
        <v>-0.37787887121152508</v>
      </c>
      <c r="J398" s="82">
        <v>5.3711151484603255</v>
      </c>
      <c r="K398" s="82">
        <v>-4.7571869091929564E-2</v>
      </c>
      <c r="L398" s="81">
        <v>-8.7792243652077308E-3</v>
      </c>
      <c r="M398" s="83">
        <v>2981957578.8606396</v>
      </c>
      <c r="N398" s="83">
        <v>-135740387.51422262</v>
      </c>
      <c r="O398" s="81">
        <v>-4.353865864436389E-2</v>
      </c>
      <c r="P398" s="80">
        <v>903174421.31624091</v>
      </c>
      <c r="Q398" s="80">
        <v>-30098984.152283311</v>
      </c>
      <c r="R398" s="81">
        <v>-3.2250982376566213E-2</v>
      </c>
    </row>
    <row r="399" spans="1:18">
      <c r="A399" s="954" t="s">
        <v>284</v>
      </c>
      <c r="B399" s="954" t="s">
        <v>59</v>
      </c>
      <c r="C399" s="954" t="s">
        <v>350</v>
      </c>
      <c r="D399" s="87" t="s">
        <v>91</v>
      </c>
      <c r="E399" s="88">
        <v>8477134.2181941085</v>
      </c>
      <c r="F399" s="88">
        <v>-1022060.58876081</v>
      </c>
      <c r="G399" s="84">
        <v>-0.10759444453255126</v>
      </c>
      <c r="H399" s="231">
        <v>0.27309690892387722</v>
      </c>
      <c r="I399" s="231">
        <v>-2.8433774573422554E-2</v>
      </c>
      <c r="J399" s="85">
        <v>5.6083591538894106</v>
      </c>
      <c r="K399" s="85">
        <v>-8.6014636137227818E-2</v>
      </c>
      <c r="L399" s="84">
        <v>-1.5105196692194216E-2</v>
      </c>
      <c r="M399" s="86">
        <v>47542813.291358083</v>
      </c>
      <c r="N399" s="86">
        <v>-6549152.64372316</v>
      </c>
      <c r="O399" s="84">
        <v>-0.1210744059770939</v>
      </c>
      <c r="P399" s="88">
        <v>14657412.922802359</v>
      </c>
      <c r="Q399" s="88">
        <v>-1884739.9478139002</v>
      </c>
      <c r="R399" s="84">
        <v>-0.11393559003808712</v>
      </c>
    </row>
    <row r="400" spans="1:18">
      <c r="A400" s="954" t="s">
        <v>284</v>
      </c>
      <c r="B400" s="954" t="s">
        <v>59</v>
      </c>
      <c r="C400" s="954" t="s">
        <v>350</v>
      </c>
      <c r="D400" s="235" t="s">
        <v>320</v>
      </c>
      <c r="E400" s="80">
        <v>177662329.4177967</v>
      </c>
      <c r="F400" s="80">
        <v>1813940.6239162087</v>
      </c>
      <c r="G400" s="81">
        <v>1.0315366756316471E-2</v>
      </c>
      <c r="H400" s="230">
        <v>5.7235183196794956</v>
      </c>
      <c r="I400" s="230">
        <v>0.14160470042242501</v>
      </c>
      <c r="J400" s="82">
        <v>5.2595432549222032</v>
      </c>
      <c r="K400" s="82">
        <v>-0.12728630358386628</v>
      </c>
      <c r="L400" s="81">
        <v>-2.3629168549221116E-2</v>
      </c>
      <c r="M400" s="83">
        <v>934422706.34313917</v>
      </c>
      <c r="N400" s="83">
        <v>-12842592.22740376</v>
      </c>
      <c r="O400" s="81">
        <v>-1.3557545332636685E-2</v>
      </c>
      <c r="P400" s="80">
        <v>287239231.24872047</v>
      </c>
      <c r="Q400" s="80">
        <v>3858450.1399930716</v>
      </c>
      <c r="R400" s="81">
        <v>1.3615779181978694E-2</v>
      </c>
    </row>
    <row r="401" spans="1:18">
      <c r="A401" s="954" t="s">
        <v>284</v>
      </c>
      <c r="B401" s="954" t="s">
        <v>59</v>
      </c>
      <c r="C401" s="954" t="s">
        <v>350</v>
      </c>
      <c r="D401" s="87" t="s">
        <v>98</v>
      </c>
      <c r="E401" s="88">
        <v>3958124.0269994223</v>
      </c>
      <c r="F401" s="88">
        <v>1187368.6362992213</v>
      </c>
      <c r="G401" s="84">
        <v>0.42853607369474789</v>
      </c>
      <c r="H401" s="231">
        <v>0.12751378108310138</v>
      </c>
      <c r="I401" s="231">
        <v>3.9562351120851907E-2</v>
      </c>
      <c r="J401" s="85">
        <v>8.9659049280045693</v>
      </c>
      <c r="K401" s="85">
        <v>-3.2846736110718311E-2</v>
      </c>
      <c r="L401" s="84">
        <v>-3.6501436351113752E-3</v>
      </c>
      <c r="M401" s="86">
        <v>35488163.719327413</v>
      </c>
      <c r="N401" s="86">
        <v>10554824.036407575</v>
      </c>
      <c r="O401" s="84">
        <v>0.42332171183782408</v>
      </c>
      <c r="P401" s="88">
        <v>6427687.2062263722</v>
      </c>
      <c r="Q401" s="88">
        <v>1789448.0291417791</v>
      </c>
      <c r="R401" s="84">
        <v>0.38580331044216498</v>
      </c>
    </row>
    <row r="402" spans="1:18">
      <c r="A402" s="954" t="s">
        <v>284</v>
      </c>
      <c r="B402" s="954" t="s">
        <v>59</v>
      </c>
      <c r="C402" s="954" t="s">
        <v>350</v>
      </c>
      <c r="D402" s="235" t="s">
        <v>321</v>
      </c>
      <c r="E402" s="80">
        <v>177876.60654649884</v>
      </c>
      <c r="F402" s="80">
        <v>10287.737764261285</v>
      </c>
      <c r="G402" s="81">
        <v>6.1386760582703231E-2</v>
      </c>
      <c r="H402" s="230">
        <v>5.7304214098035187E-3</v>
      </c>
      <c r="I402" s="230">
        <v>4.1068777159567176E-4</v>
      </c>
      <c r="J402" s="82">
        <v>7.9573369531810183</v>
      </c>
      <c r="K402" s="82">
        <v>-0.16869495929185696</v>
      </c>
      <c r="L402" s="81">
        <v>-2.075981993535151E-2</v>
      </c>
      <c r="M402" s="83">
        <v>1415424.0943788958</v>
      </c>
      <c r="N402" s="83">
        <v>53591.598479204345</v>
      </c>
      <c r="O402" s="81">
        <v>3.9352562551240325E-2</v>
      </c>
      <c r="P402" s="80">
        <v>200754.93277347088</v>
      </c>
      <c r="Q402" s="80">
        <v>10033.348148583929</v>
      </c>
      <c r="R402" s="81">
        <v>5.2607302777593921E-2</v>
      </c>
    </row>
    <row r="403" spans="1:18">
      <c r="A403" s="954" t="s">
        <v>284</v>
      </c>
      <c r="B403" s="954" t="s">
        <v>59</v>
      </c>
      <c r="C403" s="954" t="s">
        <v>350</v>
      </c>
      <c r="D403" s="87" t="s">
        <v>112</v>
      </c>
      <c r="E403" s="88">
        <v>1274098.0205754782</v>
      </c>
      <c r="F403" s="88">
        <v>17016.605135328835</v>
      </c>
      <c r="G403" s="84">
        <v>1.3536597491874231E-2</v>
      </c>
      <c r="H403" s="231">
        <v>4.1045974043727979E-2</v>
      </c>
      <c r="I403" s="231">
        <v>1.1427373891962148E-3</v>
      </c>
      <c r="J403" s="85">
        <v>16.176931400604865</v>
      </c>
      <c r="K403" s="85">
        <v>0.62942389442773816</v>
      </c>
      <c r="L403" s="84">
        <v>4.0483909988637337E-2</v>
      </c>
      <c r="M403" s="86">
        <v>20610996.276495956</v>
      </c>
      <c r="N403" s="86">
        <v>1066513.534064468</v>
      </c>
      <c r="O403" s="84">
        <v>5.4568521874925058E-2</v>
      </c>
      <c r="P403" s="88">
        <v>2873410.1359078442</v>
      </c>
      <c r="Q403" s="88">
        <v>45372.432418060955</v>
      </c>
      <c r="R403" s="84">
        <v>1.6043786248702278E-2</v>
      </c>
    </row>
    <row r="404" spans="1:18">
      <c r="A404" s="954" t="s">
        <v>284</v>
      </c>
      <c r="B404" s="954" t="s">
        <v>59</v>
      </c>
      <c r="C404" s="954" t="s">
        <v>350</v>
      </c>
      <c r="D404" s="235" t="s">
        <v>322</v>
      </c>
      <c r="E404" s="80">
        <v>649381.82259745151</v>
      </c>
      <c r="F404" s="80">
        <v>-56927.116542901727</v>
      </c>
      <c r="G404" s="81">
        <v>-8.0598040585735151E-2</v>
      </c>
      <c r="H404" s="230">
        <v>2.0920297343186033E-2</v>
      </c>
      <c r="I404" s="230">
        <v>-1.4998994742655668E-3</v>
      </c>
      <c r="J404" s="82">
        <v>9.7075042908701228</v>
      </c>
      <c r="K404" s="82">
        <v>7.6262315815274206E-2</v>
      </c>
      <c r="L404" s="81">
        <v>7.9182223863542688E-3</v>
      </c>
      <c r="M404" s="83">
        <v>6303876.8292778218</v>
      </c>
      <c r="N404" s="83">
        <v>-498755.47272720933</v>
      </c>
      <c r="O404" s="81">
        <v>-7.3318011408643149E-2</v>
      </c>
      <c r="P404" s="80">
        <v>1416792.8302020598</v>
      </c>
      <c r="Q404" s="80">
        <v>-79933.044486207422</v>
      </c>
      <c r="R404" s="81">
        <v>-5.3405266681085202E-2</v>
      </c>
    </row>
    <row r="405" spans="1:18">
      <c r="A405" s="954" t="s">
        <v>284</v>
      </c>
      <c r="B405" s="954" t="s">
        <v>59</v>
      </c>
      <c r="C405" s="954" t="s">
        <v>350</v>
      </c>
      <c r="D405" s="87" t="s">
        <v>323</v>
      </c>
      <c r="E405" s="88">
        <v>87551.655668173233</v>
      </c>
      <c r="F405" s="88">
        <v>-35060.235149830769</v>
      </c>
      <c r="G405" s="84">
        <v>-0.28594482081571992</v>
      </c>
      <c r="H405" s="231">
        <v>2.8205388659328493E-3</v>
      </c>
      <c r="I405" s="231">
        <v>-1.0715012484756072E-3</v>
      </c>
      <c r="J405" s="85">
        <v>22.858906515278559</v>
      </c>
      <c r="K405" s="85">
        <v>4.3104008990283766</v>
      </c>
      <c r="L405" s="84">
        <v>0.23238534619479384</v>
      </c>
      <c r="M405" s="86">
        <v>2001335.1121766299</v>
      </c>
      <c r="N405" s="86">
        <v>-272932.23328017141</v>
      </c>
      <c r="O405" s="84">
        <v>-0.12000886079879548</v>
      </c>
      <c r="P405" s="88">
        <v>234261.82641186949</v>
      </c>
      <c r="Q405" s="88">
        <v>-80436.260895435116</v>
      </c>
      <c r="R405" s="84">
        <v>-0.25559818804010909</v>
      </c>
    </row>
    <row r="406" spans="1:18">
      <c r="A406" s="954" t="s">
        <v>284</v>
      </c>
      <c r="B406" s="954" t="s">
        <v>59</v>
      </c>
      <c r="C406" s="954" t="s">
        <v>350</v>
      </c>
      <c r="D406" s="235" t="s">
        <v>102</v>
      </c>
      <c r="E406" s="80">
        <v>2745693.9098154884</v>
      </c>
      <c r="F406" s="80">
        <v>490153.68041722989</v>
      </c>
      <c r="G406" s="81">
        <v>0.21731099008063134</v>
      </c>
      <c r="H406" s="230">
        <v>8.8454482413688154E-2</v>
      </c>
      <c r="I406" s="230">
        <v>1.6857404887900246E-2</v>
      </c>
      <c r="J406" s="82">
        <v>6.5117501645573039</v>
      </c>
      <c r="K406" s="82">
        <v>-9.5639775423430606E-2</v>
      </c>
      <c r="L406" s="81">
        <v>-1.4474667953940897E-2</v>
      </c>
      <c r="M406" s="83">
        <v>17879272.769064993</v>
      </c>
      <c r="N406" s="83">
        <v>2976038.9481171016</v>
      </c>
      <c r="O406" s="81">
        <v>0.19969081770253111</v>
      </c>
      <c r="P406" s="80">
        <v>3433748.429434441</v>
      </c>
      <c r="Q406" s="80">
        <v>497513.98311206046</v>
      </c>
      <c r="R406" s="81">
        <v>0.1694394613942338</v>
      </c>
    </row>
    <row r="407" spans="1:18">
      <c r="A407" s="954" t="s">
        <v>284</v>
      </c>
      <c r="B407" s="954" t="s">
        <v>59</v>
      </c>
      <c r="C407" s="954" t="s">
        <v>350</v>
      </c>
      <c r="D407" s="87" t="s">
        <v>90</v>
      </c>
      <c r="E407" s="88">
        <v>33035026.082951456</v>
      </c>
      <c r="F407" s="88">
        <v>289111.66420535371</v>
      </c>
      <c r="G407" s="84">
        <v>8.8289384901050587E-3</v>
      </c>
      <c r="H407" s="231">
        <v>1.0642468642422434</v>
      </c>
      <c r="I407" s="231">
        <v>2.4801084143140972E-2</v>
      </c>
      <c r="J407" s="85">
        <v>11.684353766483545</v>
      </c>
      <c r="K407" s="85">
        <v>-8.8610961398027044E-2</v>
      </c>
      <c r="L407" s="84">
        <v>-7.5266479978634664E-3</v>
      </c>
      <c r="M407" s="86">
        <v>385992931.43821597</v>
      </c>
      <c r="N407" s="86">
        <v>476436.00408953428</v>
      </c>
      <c r="O407" s="84">
        <v>1.2358381800317629E-3</v>
      </c>
      <c r="P407" s="88">
        <v>80699008.250629216</v>
      </c>
      <c r="Q407" s="88">
        <v>988301.02754358947</v>
      </c>
      <c r="R407" s="84">
        <v>1.2398598155422715E-2</v>
      </c>
    </row>
    <row r="408" spans="1:18">
      <c r="A408" s="954" t="s">
        <v>284</v>
      </c>
      <c r="B408" s="954" t="s">
        <v>59</v>
      </c>
      <c r="C408" s="954" t="s">
        <v>350</v>
      </c>
      <c r="D408" s="235" t="s">
        <v>106</v>
      </c>
      <c r="E408" s="80">
        <v>1875688.4292688756</v>
      </c>
      <c r="F408" s="80">
        <v>-36581.548802001169</v>
      </c>
      <c r="G408" s="81">
        <v>-1.9129908026326449E-2</v>
      </c>
      <c r="H408" s="230">
        <v>6.042663699227549E-2</v>
      </c>
      <c r="I408" s="230">
        <v>-2.7409451571604182E-4</v>
      </c>
      <c r="J408" s="82">
        <v>13.339044213021101</v>
      </c>
      <c r="K408" s="82">
        <v>0.2007262443559501</v>
      </c>
      <c r="L408" s="81">
        <v>1.5277925594028215E-2</v>
      </c>
      <c r="M408" s="83">
        <v>25019890.887869634</v>
      </c>
      <c r="N408" s="83">
        <v>-104120.12595788017</v>
      </c>
      <c r="O408" s="81">
        <v>-4.144247743745038E-3</v>
      </c>
      <c r="P408" s="80">
        <v>3942833.9710955299</v>
      </c>
      <c r="Q408" s="80">
        <v>-32591.286591869313</v>
      </c>
      <c r="R408" s="81">
        <v>-8.1981887419079417E-3</v>
      </c>
    </row>
    <row r="409" spans="1:18">
      <c r="A409" s="954" t="s">
        <v>284</v>
      </c>
      <c r="B409" s="954" t="s">
        <v>59</v>
      </c>
      <c r="C409" s="954" t="s">
        <v>350</v>
      </c>
      <c r="D409" s="87" t="s">
        <v>324</v>
      </c>
      <c r="E409" s="88">
        <v>13284405.502103794</v>
      </c>
      <c r="F409" s="88">
        <v>-215852.03394837677</v>
      </c>
      <c r="G409" s="84">
        <v>-1.5988734538726256E-2</v>
      </c>
      <c r="H409" s="231">
        <v>0.42796657291675561</v>
      </c>
      <c r="I409" s="231">
        <v>-5.6889403197507571E-4</v>
      </c>
      <c r="J409" s="85">
        <v>16.47700928542563</v>
      </c>
      <c r="K409" s="85">
        <v>6.2753883985717351E-2</v>
      </c>
      <c r="L409" s="84">
        <v>3.8231331517000994E-3</v>
      </c>
      <c r="M409" s="86">
        <v>218887272.80952355</v>
      </c>
      <c r="N409" s="86">
        <v>-2709402.3724506795</v>
      </c>
      <c r="O409" s="84">
        <v>-1.2226728448094856E-2</v>
      </c>
      <c r="P409" s="88">
        <v>45264401.577746861</v>
      </c>
      <c r="Q409" s="88">
        <v>-792481.08583117276</v>
      </c>
      <c r="R409" s="84">
        <v>-1.720657239483275E-2</v>
      </c>
    </row>
    <row r="410" spans="1:18">
      <c r="A410" s="954" t="s">
        <v>284</v>
      </c>
      <c r="B410" s="954" t="s">
        <v>59</v>
      </c>
      <c r="C410" s="954" t="s">
        <v>350</v>
      </c>
      <c r="D410" s="235" t="s">
        <v>103</v>
      </c>
      <c r="E410" s="80">
        <v>1856772.0105195974</v>
      </c>
      <c r="F410" s="80">
        <v>-172660.25173421274</v>
      </c>
      <c r="G410" s="81">
        <v>-8.5078105313287397E-2</v>
      </c>
      <c r="H410" s="230">
        <v>5.9817231106351218E-2</v>
      </c>
      <c r="I410" s="230">
        <v>-4.6025549476023664E-3</v>
      </c>
      <c r="J410" s="82">
        <v>14.376375982998271</v>
      </c>
      <c r="K410" s="82">
        <v>3.4698497299833875E-2</v>
      </c>
      <c r="L410" s="81">
        <v>2.4194169290471996E-3</v>
      </c>
      <c r="M410" s="83">
        <v>26693652.537937354</v>
      </c>
      <c r="N410" s="83">
        <v>-2411810.4463781603</v>
      </c>
      <c r="O410" s="81">
        <v>-8.2864527792526357E-2</v>
      </c>
      <c r="P410" s="80">
        <v>5363839.4798468025</v>
      </c>
      <c r="Q410" s="80">
        <v>-499232.11860109121</v>
      </c>
      <c r="R410" s="81">
        <v>-8.5148562527063598E-2</v>
      </c>
    </row>
    <row r="411" spans="1:18">
      <c r="A411" s="954" t="s">
        <v>284</v>
      </c>
      <c r="B411" s="954" t="s">
        <v>59</v>
      </c>
      <c r="C411" s="954" t="s">
        <v>350</v>
      </c>
      <c r="D411" s="87" t="s">
        <v>93</v>
      </c>
      <c r="E411" s="88">
        <v>32606739.605062287</v>
      </c>
      <c r="F411" s="88">
        <v>1828502.8849837333</v>
      </c>
      <c r="G411" s="84">
        <v>5.9408955152745559E-2</v>
      </c>
      <c r="H411" s="231">
        <v>1.0504493107017567</v>
      </c>
      <c r="I411" s="231">
        <v>7.3463056219206679E-2</v>
      </c>
      <c r="J411" s="85">
        <v>9.1439529598302496</v>
      </c>
      <c r="K411" s="85">
        <v>-0.13779665228519455</v>
      </c>
      <c r="L411" s="84">
        <v>-1.484597818770385E-2</v>
      </c>
      <c r="M411" s="86">
        <v>298154493.12212354</v>
      </c>
      <c r="N411" s="86">
        <v>12478606.38393712</v>
      </c>
      <c r="O411" s="84">
        <v>4.3680992912689891E-2</v>
      </c>
      <c r="P411" s="88">
        <v>68297701.454981044</v>
      </c>
      <c r="Q411" s="88">
        <v>4118589.2040227652</v>
      </c>
      <c r="R411" s="84">
        <v>6.4173358894681024E-2</v>
      </c>
    </row>
    <row r="412" spans="1:18">
      <c r="A412" s="954" t="s">
        <v>284</v>
      </c>
      <c r="B412" s="954" t="s">
        <v>59</v>
      </c>
      <c r="C412" s="954" t="s">
        <v>350</v>
      </c>
      <c r="D412" s="235" t="s">
        <v>101</v>
      </c>
      <c r="E412" s="80">
        <v>5762234.6879360601</v>
      </c>
      <c r="F412" s="80">
        <v>-110179.84847568069</v>
      </c>
      <c r="G412" s="81">
        <v>-1.8762273642726281E-2</v>
      </c>
      <c r="H412" s="230">
        <v>0.18563448935276103</v>
      </c>
      <c r="I412" s="230">
        <v>-7.721698355806772E-4</v>
      </c>
      <c r="J412" s="82">
        <v>19.84414853785292</v>
      </c>
      <c r="K412" s="82">
        <v>1.5581010201250649</v>
      </c>
      <c r="L412" s="81">
        <v>8.5207096755847644E-2</v>
      </c>
      <c r="M412" s="83">
        <v>114346641.05737174</v>
      </c>
      <c r="N412" s="83">
        <v>6963389.8007508516</v>
      </c>
      <c r="O412" s="81">
        <v>6.4846144247485832E-2</v>
      </c>
      <c r="P412" s="80">
        <v>13075826.859822018</v>
      </c>
      <c r="Q412" s="80">
        <v>-322923.20120879263</v>
      </c>
      <c r="R412" s="81">
        <v>-2.4100994476192884E-2</v>
      </c>
    </row>
    <row r="413" spans="1:18">
      <c r="A413" s="954" t="s">
        <v>284</v>
      </c>
      <c r="B413" s="954" t="s">
        <v>59</v>
      </c>
      <c r="C413" s="954" t="s">
        <v>350</v>
      </c>
      <c r="D413" s="87" t="s">
        <v>94</v>
      </c>
      <c r="E413" s="88">
        <v>17423669.512904432</v>
      </c>
      <c r="F413" s="88">
        <v>-819047.58220307529</v>
      </c>
      <c r="G413" s="84">
        <v>-4.4897236411276402E-2</v>
      </c>
      <c r="H413" s="231">
        <v>0.56131590742927662</v>
      </c>
      <c r="I413" s="231">
        <v>-1.7758326368753075E-2</v>
      </c>
      <c r="J413" s="85">
        <v>8.7711175995562165</v>
      </c>
      <c r="K413" s="85">
        <v>9.302589843475495E-2</v>
      </c>
      <c r="L413" s="84">
        <v>1.0719626115812224E-2</v>
      </c>
      <c r="M413" s="86">
        <v>152825054.31348714</v>
      </c>
      <c r="N413" s="86">
        <v>-5486917.5154719353</v>
      </c>
      <c r="O413" s="84">
        <v>-3.4658891883426378E-2</v>
      </c>
      <c r="P413" s="88">
        <v>37178638.777021833</v>
      </c>
      <c r="Q413" s="88">
        <v>-1445411.2759399861</v>
      </c>
      <c r="R413" s="84">
        <v>-3.7422571531416787E-2</v>
      </c>
    </row>
    <row r="414" spans="1:18">
      <c r="A414" s="954" t="s">
        <v>284</v>
      </c>
      <c r="B414" s="954" t="s">
        <v>59</v>
      </c>
      <c r="C414" s="954" t="s">
        <v>350</v>
      </c>
      <c r="D414" s="235" t="s">
        <v>107</v>
      </c>
      <c r="E414" s="80">
        <v>3019690.6403801353</v>
      </c>
      <c r="F414" s="80">
        <v>-327767.54595879698</v>
      </c>
      <c r="G414" s="81">
        <v>-9.7915351802279491E-2</v>
      </c>
      <c r="H414" s="230">
        <v>9.7281481992372895E-2</v>
      </c>
      <c r="I414" s="230">
        <v>-8.9760877720030385E-3</v>
      </c>
      <c r="J414" s="82">
        <v>12.011311419426081</v>
      </c>
      <c r="K414" s="82">
        <v>1.4251402845942085</v>
      </c>
      <c r="L414" s="81">
        <v>0.13462282693551433</v>
      </c>
      <c r="M414" s="83">
        <v>36270444.671931975</v>
      </c>
      <c r="N414" s="83">
        <v>833679.44465412199</v>
      </c>
      <c r="O414" s="81">
        <v>2.3525833673226693E-2</v>
      </c>
      <c r="P414" s="80">
        <v>5101484.4288393892</v>
      </c>
      <c r="Q414" s="80">
        <v>-397023.43435389735</v>
      </c>
      <c r="R414" s="81">
        <v>-7.2205668198012538E-2</v>
      </c>
    </row>
    <row r="415" spans="1:18">
      <c r="A415" s="954" t="s">
        <v>284</v>
      </c>
      <c r="B415" s="954" t="s">
        <v>59</v>
      </c>
      <c r="C415" s="954" t="s">
        <v>350</v>
      </c>
      <c r="D415" s="87" t="s">
        <v>325</v>
      </c>
      <c r="E415" s="88">
        <v>1716282.0531710696</v>
      </c>
      <c r="F415" s="88">
        <v>-87875.636639836943</v>
      </c>
      <c r="G415" s="84">
        <v>-4.8707292680745203E-2</v>
      </c>
      <c r="H415" s="231">
        <v>5.5291247194903394E-2</v>
      </c>
      <c r="I415" s="231">
        <v>-1.9777016371903683E-3</v>
      </c>
      <c r="J415" s="85">
        <v>22.250604228581803</v>
      </c>
      <c r="K415" s="85">
        <v>1.3806081317003134</v>
      </c>
      <c r="L415" s="84">
        <v>6.6152773833369885E-2</v>
      </c>
      <c r="M415" s="86">
        <v>38188312.709727257</v>
      </c>
      <c r="N415" s="86">
        <v>535548.76521491259</v>
      </c>
      <c r="O415" s="84">
        <v>1.4223358635879518E-2</v>
      </c>
      <c r="P415" s="88">
        <v>4016466.6854731273</v>
      </c>
      <c r="Q415" s="88">
        <v>-107402.37357021077</v>
      </c>
      <c r="R415" s="84">
        <v>-2.6044079487607723E-2</v>
      </c>
    </row>
    <row r="416" spans="1:18">
      <c r="A416" s="954" t="s">
        <v>284</v>
      </c>
      <c r="B416" s="954" t="s">
        <v>59</v>
      </c>
      <c r="C416" s="954" t="s">
        <v>350</v>
      </c>
      <c r="D416" s="235" t="s">
        <v>326</v>
      </c>
      <c r="E416" s="80">
        <v>289538.08104073833</v>
      </c>
      <c r="F416" s="80">
        <v>-2612.2429694263265</v>
      </c>
      <c r="G416" s="81">
        <v>-8.9414344422751348E-3</v>
      </c>
      <c r="H416" s="230">
        <v>9.3276752393831354E-3</v>
      </c>
      <c r="I416" s="230">
        <v>5.4016926970698598E-5</v>
      </c>
      <c r="J416" s="82">
        <v>6.1296317861481509</v>
      </c>
      <c r="K416" s="82">
        <v>-3.4722438575585102E-4</v>
      </c>
      <c r="L416" s="81">
        <v>-5.6643650028682329E-5</v>
      </c>
      <c r="M416" s="83">
        <v>1774761.8248476489</v>
      </c>
      <c r="N416" s="83">
        <v>-16113.529255340574</v>
      </c>
      <c r="O416" s="81">
        <v>-8.997571616820587E-3</v>
      </c>
      <c r="P416" s="80">
        <v>320814.16964745685</v>
      </c>
      <c r="Q416" s="80">
        <v>-13488.463750011229</v>
      </c>
      <c r="R416" s="81">
        <v>-4.0348063109554279E-2</v>
      </c>
    </row>
    <row r="417" spans="1:18">
      <c r="A417" s="954" t="s">
        <v>284</v>
      </c>
      <c r="B417" s="954" t="s">
        <v>59</v>
      </c>
      <c r="C417" s="954" t="s">
        <v>350</v>
      </c>
      <c r="D417" s="87" t="s">
        <v>327</v>
      </c>
      <c r="E417" s="88">
        <v>42894.305311754346</v>
      </c>
      <c r="F417" s="88">
        <v>-5325.1820116639137</v>
      </c>
      <c r="G417" s="84">
        <v>-0.11043630505539796</v>
      </c>
      <c r="H417" s="231">
        <v>1.3818705578514088E-3</v>
      </c>
      <c r="I417" s="231">
        <v>-1.4874917003061686E-4</v>
      </c>
      <c r="J417" s="85">
        <v>8.7788945322129432</v>
      </c>
      <c r="K417" s="85">
        <v>0.33646240668507765</v>
      </c>
      <c r="L417" s="84">
        <v>3.9853729551191416E-2</v>
      </c>
      <c r="M417" s="86">
        <v>376564.5823644328</v>
      </c>
      <c r="N417" s="86">
        <v>-30525.166491277225</v>
      </c>
      <c r="O417" s="84">
        <v>-7.4983874138517412E-2</v>
      </c>
      <c r="P417" s="88">
        <v>60048.458081007004</v>
      </c>
      <c r="Q417" s="88">
        <v>-7522.5902721881866</v>
      </c>
      <c r="R417" s="84">
        <v>-0.11132860086567638</v>
      </c>
    </row>
    <row r="418" spans="1:18">
      <c r="A418" s="954" t="s">
        <v>284</v>
      </c>
      <c r="B418" s="954" t="s">
        <v>59</v>
      </c>
      <c r="C418" s="954" t="s">
        <v>350</v>
      </c>
      <c r="D418" s="235" t="s">
        <v>85</v>
      </c>
      <c r="E418" s="80">
        <v>52458313.260858193</v>
      </c>
      <c r="F418" s="80">
        <v>-2368327.3743903786</v>
      </c>
      <c r="G418" s="81">
        <v>-4.319665306773799E-2</v>
      </c>
      <c r="H418" s="230">
        <v>1.6899818771481874</v>
      </c>
      <c r="I418" s="230">
        <v>-5.0367148276930562E-2</v>
      </c>
      <c r="J418" s="82">
        <v>5.513892231024605</v>
      </c>
      <c r="K418" s="82">
        <v>-9.2155450171055087E-2</v>
      </c>
      <c r="L418" s="81">
        <v>-1.6438577659653463E-2</v>
      </c>
      <c r="M418" s="83">
        <v>289249485.94170099</v>
      </c>
      <c r="N418" s="83">
        <v>-18111275.659282029</v>
      </c>
      <c r="O418" s="81">
        <v>-5.8925139191300414E-2</v>
      </c>
      <c r="P418" s="80">
        <v>80332693.410979837</v>
      </c>
      <c r="Q418" s="80">
        <v>-4343443.0854363143</v>
      </c>
      <c r="R418" s="81">
        <v>-5.1294771645847906E-2</v>
      </c>
    </row>
    <row r="419" spans="1:18">
      <c r="A419" s="954" t="s">
        <v>284</v>
      </c>
      <c r="B419" s="954" t="s">
        <v>59</v>
      </c>
      <c r="C419" s="954" t="s">
        <v>350</v>
      </c>
      <c r="D419" s="87" t="s">
        <v>84</v>
      </c>
      <c r="E419" s="88">
        <v>422361296.17690241</v>
      </c>
      <c r="F419" s="88">
        <v>-780173.9619691968</v>
      </c>
      <c r="G419" s="84">
        <v>-1.8437662508313118E-3</v>
      </c>
      <c r="H419" s="231">
        <v>13.606669596835333</v>
      </c>
      <c r="I419" s="231">
        <v>0.17499045981942629</v>
      </c>
      <c r="J419" s="85">
        <v>5.6458414559864192</v>
      </c>
      <c r="K419" s="85">
        <v>-3.9760338883025881E-3</v>
      </c>
      <c r="L419" s="84">
        <v>-7.0374554495401093E-4</v>
      </c>
      <c r="M419" s="86">
        <v>2384584915.359714</v>
      </c>
      <c r="N419" s="86">
        <v>-6087163.3221850395</v>
      </c>
      <c r="O419" s="84">
        <v>-2.5462142535002991E-3</v>
      </c>
      <c r="P419" s="88">
        <v>561387603.50061023</v>
      </c>
      <c r="Q419" s="88">
        <v>-958628.31201601028</v>
      </c>
      <c r="R419" s="84">
        <v>-1.7046941150935377E-3</v>
      </c>
    </row>
    <row r="420" spans="1:18">
      <c r="A420" s="954" t="s">
        <v>284</v>
      </c>
      <c r="B420" s="954" t="s">
        <v>59</v>
      </c>
      <c r="C420" s="954" t="s">
        <v>350</v>
      </c>
      <c r="D420" s="235" t="s">
        <v>89</v>
      </c>
      <c r="E420" s="80">
        <v>30429026.468705587</v>
      </c>
      <c r="F420" s="80">
        <v>-378026.74353301525</v>
      </c>
      <c r="G420" s="81">
        <v>-1.227078555448588E-2</v>
      </c>
      <c r="H420" s="230">
        <v>0.98029273292981334</v>
      </c>
      <c r="I420" s="230">
        <v>2.3917633841873398E-3</v>
      </c>
      <c r="J420" s="82">
        <v>6.7885303705559048</v>
      </c>
      <c r="K420" s="82">
        <v>-8.770170204465888E-2</v>
      </c>
      <c r="L420" s="81">
        <v>-1.2754325496680109E-2</v>
      </c>
      <c r="M420" s="83">
        <v>206568370.32925737</v>
      </c>
      <c r="N420" s="83">
        <v>-5268077.031049937</v>
      </c>
      <c r="O420" s="81">
        <v>-2.4868605458104178E-2</v>
      </c>
      <c r="P420" s="80">
        <v>57586750.175707079</v>
      </c>
      <c r="Q420" s="80">
        <v>-504743.44017726183</v>
      </c>
      <c r="R420" s="81">
        <v>-8.6887667842516364E-3</v>
      </c>
    </row>
    <row r="421" spans="1:18">
      <c r="A421" s="954" t="s">
        <v>284</v>
      </c>
      <c r="B421" s="954" t="s">
        <v>59</v>
      </c>
      <c r="C421" s="954" t="s">
        <v>350</v>
      </c>
      <c r="D421" s="87" t="s">
        <v>105</v>
      </c>
      <c r="E421" s="88">
        <v>2804493.1151527264</v>
      </c>
      <c r="F421" s="88">
        <v>531871.64660528768</v>
      </c>
      <c r="G421" s="84">
        <v>0.2340344197070518</v>
      </c>
      <c r="H421" s="231">
        <v>9.0348740639577221E-2</v>
      </c>
      <c r="I421" s="231">
        <v>1.8209457398430981E-2</v>
      </c>
      <c r="J421" s="85">
        <v>7.429828605890993</v>
      </c>
      <c r="K421" s="85">
        <v>-4.7994697807301812E-2</v>
      </c>
      <c r="L421" s="84">
        <v>-6.4182711810755345E-3</v>
      </c>
      <c r="M421" s="86">
        <v>20836903.17198607</v>
      </c>
      <c r="N421" s="86">
        <v>3842641.3939969912</v>
      </c>
      <c r="O421" s="84">
        <v>0.22611405215459079</v>
      </c>
      <c r="P421" s="88">
        <v>3976838.6272953707</v>
      </c>
      <c r="Q421" s="88">
        <v>657651.66692757187</v>
      </c>
      <c r="R421" s="84">
        <v>0.19813637338907164</v>
      </c>
    </row>
    <row r="422" spans="1:18">
      <c r="A422" s="954" t="s">
        <v>284</v>
      </c>
      <c r="B422" s="954" t="s">
        <v>59</v>
      </c>
      <c r="C422" s="954" t="s">
        <v>350</v>
      </c>
      <c r="D422" s="235" t="s">
        <v>100</v>
      </c>
      <c r="E422" s="80">
        <v>4651154.2521859687</v>
      </c>
      <c r="F422" s="80">
        <v>732224.8574983771</v>
      </c>
      <c r="G422" s="81">
        <v>0.18684308487184378</v>
      </c>
      <c r="H422" s="230">
        <v>0.14984024276434435</v>
      </c>
      <c r="I422" s="230">
        <v>2.5442598230027258E-2</v>
      </c>
      <c r="J422" s="82">
        <v>6.2450158008887025</v>
      </c>
      <c r="K422" s="82">
        <v>2.538817092269241E-2</v>
      </c>
      <c r="L422" s="81">
        <v>4.0819438772142624E-3</v>
      </c>
      <c r="M422" s="83">
        <v>29046531.797272053</v>
      </c>
      <c r="N422" s="83">
        <v>4672250.2541871369</v>
      </c>
      <c r="O422" s="81">
        <v>0.19168771173535057</v>
      </c>
      <c r="P422" s="80">
        <v>6500684.1390722888</v>
      </c>
      <c r="Q422" s="80">
        <v>883520.82998826541</v>
      </c>
      <c r="R422" s="81">
        <v>0.15728950386032819</v>
      </c>
    </row>
    <row r="423" spans="1:18">
      <c r="A423" s="954" t="s">
        <v>284</v>
      </c>
      <c r="B423" s="954" t="s">
        <v>59</v>
      </c>
      <c r="C423" s="954" t="s">
        <v>350</v>
      </c>
      <c r="D423" s="87" t="s">
        <v>86</v>
      </c>
      <c r="E423" s="88">
        <v>107463673.54058546</v>
      </c>
      <c r="F423" s="88">
        <v>986654.82813450694</v>
      </c>
      <c r="G423" s="84">
        <v>9.2663641419097314E-3</v>
      </c>
      <c r="H423" s="231">
        <v>3.4620186858136797</v>
      </c>
      <c r="I423" s="231">
        <v>8.214398257953226E-2</v>
      </c>
      <c r="J423" s="85">
        <v>10.277144600480876</v>
      </c>
      <c r="K423" s="85">
        <v>0.20616622459138867</v>
      </c>
      <c r="L423" s="84">
        <v>2.0471320352048687E-2</v>
      </c>
      <c r="M423" s="86">
        <v>1104419712.2754674</v>
      </c>
      <c r="N423" s="86">
        <v>32091959.293193698</v>
      </c>
      <c r="O423" s="84">
        <v>2.992737920280629E-2</v>
      </c>
      <c r="P423" s="88">
        <v>254092825.92596078</v>
      </c>
      <c r="Q423" s="88">
        <v>1885671.8908292949</v>
      </c>
      <c r="R423" s="84">
        <v>7.4766788358692953E-3</v>
      </c>
    </row>
    <row r="424" spans="1:18">
      <c r="A424" s="954" t="s">
        <v>284</v>
      </c>
      <c r="B424" s="954" t="s">
        <v>59</v>
      </c>
      <c r="C424" s="954" t="s">
        <v>350</v>
      </c>
      <c r="D424" s="235" t="s">
        <v>328</v>
      </c>
      <c r="E424" s="80">
        <v>1525826.5095200792</v>
      </c>
      <c r="F424" s="80">
        <v>60308.301383320941</v>
      </c>
      <c r="G424" s="81">
        <v>4.115151967985179E-2</v>
      </c>
      <c r="H424" s="230">
        <v>4.9155586378436769E-2</v>
      </c>
      <c r="I424" s="230">
        <v>2.6359901434301197E-3</v>
      </c>
      <c r="J424" s="82">
        <v>24.596364322065856</v>
      </c>
      <c r="K424" s="82">
        <v>1.4629035817023492</v>
      </c>
      <c r="L424" s="81">
        <v>6.3237558708622424E-2</v>
      </c>
      <c r="M424" s="83">
        <v>37529784.720421955</v>
      </c>
      <c r="N424" s="83">
        <v>3627276.7882023826</v>
      </c>
      <c r="O424" s="81">
        <v>0.10699140003017787</v>
      </c>
      <c r="P424" s="80">
        <v>3947785.7978404011</v>
      </c>
      <c r="Q424" s="80">
        <v>125187.00811014138</v>
      </c>
      <c r="R424" s="81">
        <v>3.2749188443858414E-2</v>
      </c>
    </row>
    <row r="425" spans="1:18">
      <c r="A425" s="954" t="s">
        <v>284</v>
      </c>
      <c r="B425" s="954" t="s">
        <v>59</v>
      </c>
      <c r="C425" s="954" t="s">
        <v>350</v>
      </c>
      <c r="D425" s="87" t="s">
        <v>97</v>
      </c>
      <c r="E425" s="88">
        <v>2358359.927911072</v>
      </c>
      <c r="F425" s="88">
        <v>-83888.396081049461</v>
      </c>
      <c r="G425" s="84">
        <v>-3.4348839656044773E-2</v>
      </c>
      <c r="H425" s="231">
        <v>7.5976242662305821E-2</v>
      </c>
      <c r="I425" s="231">
        <v>-1.5474655433947437E-3</v>
      </c>
      <c r="J425" s="85">
        <v>20.069163042028865</v>
      </c>
      <c r="K425" s="85">
        <v>1.0872496821856394</v>
      </c>
      <c r="L425" s="84">
        <v>5.7278192223010928E-2</v>
      </c>
      <c r="M425" s="86">
        <v>47330309.905034743</v>
      </c>
      <c r="N425" s="86">
        <v>971763.81579396129</v>
      </c>
      <c r="O425" s="84">
        <v>2.0961913126509701E-2</v>
      </c>
      <c r="P425" s="88">
        <v>5268251.3104572482</v>
      </c>
      <c r="Q425" s="88">
        <v>-173798.95198946632</v>
      </c>
      <c r="R425" s="84">
        <v>-3.1936300402952783E-2</v>
      </c>
    </row>
    <row r="426" spans="1:18">
      <c r="A426" s="954" t="s">
        <v>284</v>
      </c>
      <c r="B426" s="954" t="s">
        <v>59</v>
      </c>
      <c r="C426" s="954" t="s">
        <v>350</v>
      </c>
      <c r="D426" s="235" t="s">
        <v>88</v>
      </c>
      <c r="E426" s="80">
        <v>62177185.120258547</v>
      </c>
      <c r="F426" s="80">
        <v>-1083013.2261978909</v>
      </c>
      <c r="G426" s="81">
        <v>-1.7119978351420338E-2</v>
      </c>
      <c r="H426" s="230">
        <v>2.0030822474753327</v>
      </c>
      <c r="I426" s="230">
        <v>-4.9711963403384907E-3</v>
      </c>
      <c r="J426" s="82">
        <v>6.9883190364965575</v>
      </c>
      <c r="K426" s="82">
        <v>-5.5155420436225455E-2</v>
      </c>
      <c r="L426" s="81">
        <v>-7.830712068805307E-3</v>
      </c>
      <c r="M426" s="83">
        <v>434514006.41167331</v>
      </c>
      <c r="N426" s="83">
        <v>-11057584.782094061</v>
      </c>
      <c r="O426" s="81">
        <v>-2.4816628799131425E-2</v>
      </c>
      <c r="P426" s="80">
        <v>118273939.31352302</v>
      </c>
      <c r="Q426" s="80">
        <v>-1790646.7244831771</v>
      </c>
      <c r="R426" s="81">
        <v>-1.4914029053632446E-2</v>
      </c>
    </row>
    <row r="427" spans="1:18">
      <c r="A427" s="954" t="s">
        <v>284</v>
      </c>
      <c r="B427" s="954" t="s">
        <v>59</v>
      </c>
      <c r="C427" s="954" t="s">
        <v>350</v>
      </c>
      <c r="D427" s="87" t="s">
        <v>329</v>
      </c>
      <c r="E427" s="88">
        <v>510532.78812506056</v>
      </c>
      <c r="F427" s="88">
        <v>113162.36334282189</v>
      </c>
      <c r="G427" s="84">
        <v>0.28477802142631908</v>
      </c>
      <c r="H427" s="231">
        <v>1.6447176929439321E-2</v>
      </c>
      <c r="I427" s="231">
        <v>3.8335419612971818E-3</v>
      </c>
      <c r="J427" s="85">
        <v>5.6082540449366061</v>
      </c>
      <c r="K427" s="85">
        <v>-1.5280856834386096</v>
      </c>
      <c r="L427" s="84">
        <v>-0.21412737363983658</v>
      </c>
      <c r="M427" s="86">
        <v>2863197.574075134</v>
      </c>
      <c r="N427" s="86">
        <v>27427.224820308853</v>
      </c>
      <c r="O427" s="84">
        <v>9.6718779881156784E-3</v>
      </c>
      <c r="P427" s="88">
        <v>576454.03846392594</v>
      </c>
      <c r="Q427" s="88">
        <v>11945.086299022543</v>
      </c>
      <c r="R427" s="84">
        <v>2.1160136173594576E-2</v>
      </c>
    </row>
    <row r="428" spans="1:18">
      <c r="A428" s="954" t="s">
        <v>284</v>
      </c>
      <c r="B428" s="954" t="s">
        <v>59</v>
      </c>
      <c r="C428" s="954" t="s">
        <v>350</v>
      </c>
      <c r="D428" s="235" t="s">
        <v>99</v>
      </c>
      <c r="E428" s="80">
        <v>7023063.7951715998</v>
      </c>
      <c r="F428" s="80">
        <v>232315.04741942789</v>
      </c>
      <c r="G428" s="81">
        <v>3.4210520231119916E-2</v>
      </c>
      <c r="H428" s="230">
        <v>0.22625299591459649</v>
      </c>
      <c r="I428" s="230">
        <v>1.069587207616729E-2</v>
      </c>
      <c r="J428" s="82">
        <v>7.7463962821500694</v>
      </c>
      <c r="K428" s="82">
        <v>6.071341589357182E-3</v>
      </c>
      <c r="L428" s="81">
        <v>7.843781283059896E-4</v>
      </c>
      <c r="M428" s="83">
        <v>54403435.272220038</v>
      </c>
      <c r="N428" s="83">
        <v>1840833.374912478</v>
      </c>
      <c r="O428" s="81">
        <v>3.5021732343253197E-2</v>
      </c>
      <c r="P428" s="80">
        <v>8571436.2792234346</v>
      </c>
      <c r="Q428" s="80">
        <v>312803.16536681168</v>
      </c>
      <c r="R428" s="81">
        <v>3.7875900412863678E-2</v>
      </c>
    </row>
    <row r="429" spans="1:18">
      <c r="A429" s="954" t="s">
        <v>284</v>
      </c>
      <c r="B429" s="954" t="s">
        <v>59</v>
      </c>
      <c r="C429" s="954" t="s">
        <v>350</v>
      </c>
      <c r="D429" s="87" t="s">
        <v>104</v>
      </c>
      <c r="E429" s="88">
        <v>2937472.1372394976</v>
      </c>
      <c r="F429" s="88">
        <v>228757.06784602534</v>
      </c>
      <c r="G429" s="84">
        <v>8.4452244693735162E-2</v>
      </c>
      <c r="H429" s="231">
        <v>9.4632754428774238E-2</v>
      </c>
      <c r="I429" s="231">
        <v>8.6506556433433995E-3</v>
      </c>
      <c r="J429" s="85">
        <v>6.7440979302925177</v>
      </c>
      <c r="K429" s="85">
        <v>-5.7467169228165638E-2</v>
      </c>
      <c r="L429" s="84">
        <v>-8.449109636870995E-3</v>
      </c>
      <c r="M429" s="86">
        <v>19810599.761048835</v>
      </c>
      <c r="N429" s="86">
        <v>1387097.8805164471</v>
      </c>
      <c r="O429" s="84">
        <v>7.5289588782366926E-2</v>
      </c>
      <c r="P429" s="88">
        <v>2766758.6987524861</v>
      </c>
      <c r="Q429" s="88">
        <v>178155.66851363378</v>
      </c>
      <c r="R429" s="84">
        <v>6.882309354988092E-2</v>
      </c>
    </row>
    <row r="430" spans="1:18">
      <c r="A430" s="954" t="s">
        <v>284</v>
      </c>
      <c r="B430" s="954" t="s">
        <v>59</v>
      </c>
      <c r="C430" s="954" t="s">
        <v>350</v>
      </c>
      <c r="D430" s="235" t="s">
        <v>330</v>
      </c>
      <c r="E430" s="849"/>
      <c r="F430" s="849"/>
      <c r="G430" s="849"/>
      <c r="H430" s="849"/>
      <c r="I430" s="849"/>
      <c r="J430" s="849"/>
      <c r="K430" s="849"/>
      <c r="L430" s="849"/>
      <c r="M430" s="849"/>
      <c r="N430" s="849"/>
      <c r="O430" s="849"/>
      <c r="P430" s="849"/>
      <c r="Q430" s="849"/>
      <c r="R430" s="849"/>
    </row>
    <row r="431" spans="1:18">
      <c r="A431" s="954" t="s">
        <v>284</v>
      </c>
      <c r="B431" s="954" t="s">
        <v>59</v>
      </c>
      <c r="C431" s="954" t="s">
        <v>350</v>
      </c>
      <c r="D431" s="87" t="s">
        <v>87</v>
      </c>
      <c r="E431" s="88">
        <v>37090720.387889482</v>
      </c>
      <c r="F431" s="88">
        <v>1638355.8748749644</v>
      </c>
      <c r="G431" s="84">
        <v>4.6212880223363548E-2</v>
      </c>
      <c r="H431" s="231">
        <v>1.1949039412343192</v>
      </c>
      <c r="I431" s="231">
        <v>6.9547958916962749E-2</v>
      </c>
      <c r="J431" s="85">
        <v>5.783254954213346</v>
      </c>
      <c r="K431" s="85">
        <v>-4.8187390263489505E-2</v>
      </c>
      <c r="L431" s="84">
        <v>-8.2633742077771691E-3</v>
      </c>
      <c r="M431" s="86">
        <v>214505092.43860382</v>
      </c>
      <c r="N431" s="86">
        <v>7766672.8055830598</v>
      </c>
      <c r="O431" s="84">
        <v>3.7567631693081534E-2</v>
      </c>
      <c r="P431" s="88">
        <v>50442505.920818456</v>
      </c>
      <c r="Q431" s="88">
        <v>1912873.0824993923</v>
      </c>
      <c r="R431" s="84">
        <v>3.941659910909083E-2</v>
      </c>
    </row>
    <row r="432" spans="1:18">
      <c r="A432" s="954" t="s">
        <v>284</v>
      </c>
      <c r="B432" s="954" t="s">
        <v>59</v>
      </c>
      <c r="C432" s="954" t="s">
        <v>350</v>
      </c>
      <c r="D432" s="235" t="s">
        <v>109</v>
      </c>
      <c r="E432" s="80">
        <v>74968517.393885702</v>
      </c>
      <c r="F432" s="80">
        <v>-286736.76302149892</v>
      </c>
      <c r="G432" s="81">
        <v>-3.8101892849056462E-3</v>
      </c>
      <c r="H432" s="230">
        <v>2.4151641155963239</v>
      </c>
      <c r="I432" s="230">
        <v>2.6354465531956528E-2</v>
      </c>
      <c r="J432" s="82">
        <v>3.4204133106115835</v>
      </c>
      <c r="K432" s="82">
        <v>7.7696747968026614E-2</v>
      </c>
      <c r="L432" s="81">
        <v>2.3243594397540202E-2</v>
      </c>
      <c r="M432" s="83">
        <v>256423314.77086267</v>
      </c>
      <c r="N432" s="83">
        <v>4866330.2746185958</v>
      </c>
      <c r="O432" s="81">
        <v>1.934484261831837E-2</v>
      </c>
      <c r="P432" s="80">
        <v>58863177.860899568</v>
      </c>
      <c r="Q432" s="80">
        <v>187378.30877397954</v>
      </c>
      <c r="R432" s="81">
        <v>3.193451307084772E-3</v>
      </c>
    </row>
    <row r="433" spans="1:18">
      <c r="A433" s="954" t="s">
        <v>284</v>
      </c>
      <c r="B433" s="954" t="s">
        <v>59</v>
      </c>
      <c r="C433" s="954" t="s">
        <v>350</v>
      </c>
      <c r="D433" s="87" t="s">
        <v>110</v>
      </c>
      <c r="E433" s="88">
        <v>1959376.8226318206</v>
      </c>
      <c r="F433" s="88">
        <v>59095.159000151558</v>
      </c>
      <c r="G433" s="84">
        <v>3.1098105155218693E-2</v>
      </c>
      <c r="H433" s="231">
        <v>6.3122718114970583E-2</v>
      </c>
      <c r="I433" s="231">
        <v>2.8025288234823156E-3</v>
      </c>
      <c r="J433" s="85">
        <v>12.957697877482307</v>
      </c>
      <c r="K433" s="85">
        <v>4.0098415844074253E-2</v>
      </c>
      <c r="L433" s="84">
        <v>3.104169312816648E-3</v>
      </c>
      <c r="M433" s="86">
        <v>25389012.895804368</v>
      </c>
      <c r="N433" s="86">
        <v>841935.50071491674</v>
      </c>
      <c r="O433" s="84">
        <v>3.4298808251744979E-2</v>
      </c>
      <c r="P433" s="88">
        <v>4664099.6199423736</v>
      </c>
      <c r="Q433" s="88">
        <v>46133.508251655847</v>
      </c>
      <c r="R433" s="84">
        <v>9.9900058025253827E-3</v>
      </c>
    </row>
    <row r="434" spans="1:18">
      <c r="A434" s="954" t="s">
        <v>284</v>
      </c>
      <c r="B434" s="954" t="s">
        <v>59</v>
      </c>
      <c r="C434" s="954" t="s">
        <v>350</v>
      </c>
      <c r="D434" s="235" t="s">
        <v>331</v>
      </c>
      <c r="E434" s="80">
        <v>140516.85154136841</v>
      </c>
      <c r="F434" s="80">
        <v>-30035.346977770503</v>
      </c>
      <c r="G434" s="81">
        <v>-0.17610647789099018</v>
      </c>
      <c r="H434" s="230">
        <v>4.5268503270009643E-3</v>
      </c>
      <c r="I434" s="230">
        <v>-8.8694758287983892E-4</v>
      </c>
      <c r="J434" s="82">
        <v>28.525049327983172</v>
      </c>
      <c r="K434" s="82">
        <v>3.1054159928061864</v>
      </c>
      <c r="L434" s="81">
        <v>0.12216604196681127</v>
      </c>
      <c r="M434" s="83">
        <v>4008250.1216304223</v>
      </c>
      <c r="N434" s="83">
        <v>-327124.2292344044</v>
      </c>
      <c r="O434" s="81">
        <v>-7.5454667292836938E-2</v>
      </c>
      <c r="P434" s="80">
        <v>494526.8938394243</v>
      </c>
      <c r="Q434" s="80">
        <v>-101949.51008097193</v>
      </c>
      <c r="R434" s="81">
        <v>-0.17091960287263563</v>
      </c>
    </row>
    <row r="435" spans="1:18">
      <c r="A435" s="954" t="s">
        <v>284</v>
      </c>
      <c r="B435" s="954" t="s">
        <v>59</v>
      </c>
      <c r="C435" s="954" t="s">
        <v>350</v>
      </c>
      <c r="D435" s="87" t="s">
        <v>332</v>
      </c>
      <c r="E435" s="88">
        <v>303470.92766096268</v>
      </c>
      <c r="F435" s="88">
        <v>24434.231395530165</v>
      </c>
      <c r="G435" s="84">
        <v>8.7566372891281663E-2</v>
      </c>
      <c r="H435" s="231">
        <v>9.776531804179197E-3</v>
      </c>
      <c r="I435" s="231">
        <v>9.1913626112307897E-4</v>
      </c>
      <c r="J435" s="85">
        <v>20.139947278043707</v>
      </c>
      <c r="K435" s="85">
        <v>-0.77737826643638996</v>
      </c>
      <c r="L435" s="84">
        <v>-3.7164324128498995E-2</v>
      </c>
      <c r="M435" s="86">
        <v>6111888.4835108034</v>
      </c>
      <c r="N435" s="86">
        <v>275187.06887053791</v>
      </c>
      <c r="O435" s="84">
        <v>4.7147703697893985E-2</v>
      </c>
      <c r="P435" s="88">
        <v>761912.02467740991</v>
      </c>
      <c r="Q435" s="88">
        <v>88053.986991413636</v>
      </c>
      <c r="R435" s="84">
        <v>0.13067142048759675</v>
      </c>
    </row>
    <row r="436" spans="1:18">
      <c r="A436" s="954" t="s">
        <v>284</v>
      </c>
      <c r="B436" s="954" t="s">
        <v>59</v>
      </c>
      <c r="C436" s="954" t="s">
        <v>350</v>
      </c>
      <c r="D436" s="235" t="s">
        <v>333</v>
      </c>
      <c r="E436" s="80">
        <v>57095.389262298173</v>
      </c>
      <c r="F436" s="80">
        <v>11154.556927525846</v>
      </c>
      <c r="G436" s="81">
        <v>0.24280267380099319</v>
      </c>
      <c r="H436" s="230">
        <v>1.8393685790503928E-3</v>
      </c>
      <c r="I436" s="230">
        <v>3.8107965500427574E-4</v>
      </c>
      <c r="J436" s="82">
        <v>6.6625109760156995</v>
      </c>
      <c r="K436" s="82">
        <v>-8.5277494842881829E-2</v>
      </c>
      <c r="L436" s="81">
        <v>-1.2637843526240712E-2</v>
      </c>
      <c r="M436" s="83">
        <v>380398.65763995051</v>
      </c>
      <c r="N436" s="83">
        <v>70399.638869726681</v>
      </c>
      <c r="O436" s="81">
        <v>0.22709632807550273</v>
      </c>
      <c r="P436" s="80">
        <v>40995.29850757122</v>
      </c>
      <c r="Q436" s="80">
        <v>7988.2552574872971</v>
      </c>
      <c r="R436" s="81">
        <v>0.24201668707381072</v>
      </c>
    </row>
    <row r="437" spans="1:18">
      <c r="A437" s="954" t="s">
        <v>284</v>
      </c>
      <c r="B437" s="954" t="s">
        <v>59</v>
      </c>
      <c r="C437" s="954" t="s">
        <v>350</v>
      </c>
      <c r="D437" s="87" t="s">
        <v>334</v>
      </c>
      <c r="E437" s="88">
        <v>744901.4684545676</v>
      </c>
      <c r="F437" s="88">
        <v>28227.162451484823</v>
      </c>
      <c r="G437" s="84">
        <v>3.9386318464392389E-2</v>
      </c>
      <c r="H437" s="231">
        <v>2.3997530680968313E-2</v>
      </c>
      <c r="I437" s="231">
        <v>1.2483084862783406E-3</v>
      </c>
      <c r="J437" s="85">
        <v>17.144746889443745</v>
      </c>
      <c r="K437" s="85">
        <v>0.33518786917990795</v>
      </c>
      <c r="L437" s="84">
        <v>1.994031305496121E-2</v>
      </c>
      <c r="M437" s="86">
        <v>12771147.134228526</v>
      </c>
      <c r="N437" s="86">
        <v>724168.08916307986</v>
      </c>
      <c r="O437" s="84">
        <v>6.0112007039615944E-2</v>
      </c>
      <c r="P437" s="88">
        <v>2110465.2634045882</v>
      </c>
      <c r="Q437" s="88">
        <v>80428.889686214738</v>
      </c>
      <c r="R437" s="84">
        <v>3.9619432798090652E-2</v>
      </c>
    </row>
    <row r="438" spans="1:18">
      <c r="A438" s="954" t="s">
        <v>284</v>
      </c>
      <c r="B438" s="954" t="s">
        <v>59</v>
      </c>
      <c r="C438" s="954" t="s">
        <v>350</v>
      </c>
      <c r="D438" s="235" t="s">
        <v>335</v>
      </c>
      <c r="E438" s="80">
        <v>178847.35454384462</v>
      </c>
      <c r="F438" s="80">
        <v>-26850.698725073511</v>
      </c>
      <c r="G438" s="81">
        <v>-0.13053453009577301</v>
      </c>
      <c r="H438" s="230">
        <v>5.761694747065324E-3</v>
      </c>
      <c r="I438" s="230">
        <v>-7.6772967855328212E-4</v>
      </c>
      <c r="J438" s="82">
        <v>9.9919753728265164</v>
      </c>
      <c r="K438" s="82">
        <v>0.15500712711600251</v>
      </c>
      <c r="L438" s="81">
        <v>1.5757611821466899E-2</v>
      </c>
      <c r="M438" s="83">
        <v>1787038.362097268</v>
      </c>
      <c r="N438" s="83">
        <v>-236406.85611354955</v>
      </c>
      <c r="O438" s="81">
        <v>-0.11683383072885294</v>
      </c>
      <c r="P438" s="80">
        <v>291845.33705683355</v>
      </c>
      <c r="Q438" s="80">
        <v>-33156.713576768176</v>
      </c>
      <c r="R438" s="81">
        <v>-0.10202001344954015</v>
      </c>
    </row>
    <row r="439" spans="1:18">
      <c r="A439" s="954" t="s">
        <v>284</v>
      </c>
      <c r="B439" s="954" t="s">
        <v>59</v>
      </c>
      <c r="C439" s="954" t="s">
        <v>350</v>
      </c>
      <c r="D439" s="87" t="s">
        <v>336</v>
      </c>
      <c r="E439" s="88">
        <v>369227606.08919519</v>
      </c>
      <c r="F439" s="88">
        <v>-1027974.1903684139</v>
      </c>
      <c r="G439" s="84">
        <v>-2.7763908098082848E-3</v>
      </c>
      <c r="H439" s="231">
        <v>11.894929974790832</v>
      </c>
      <c r="I439" s="231">
        <v>0.14199507249306542</v>
      </c>
      <c r="J439" s="85">
        <v>7.0998829245143273</v>
      </c>
      <c r="K439" s="85">
        <v>-4.9457183922756442E-2</v>
      </c>
      <c r="L439" s="84">
        <v>-6.9177271150369524E-3</v>
      </c>
      <c r="M439" s="86">
        <v>2621472775.7319794</v>
      </c>
      <c r="N439" s="86">
        <v>-25610294.733351231</v>
      </c>
      <c r="O439" s="84">
        <v>-9.6749116108582108E-3</v>
      </c>
      <c r="P439" s="88">
        <v>645618907.85689652</v>
      </c>
      <c r="Q439" s="88">
        <v>-3456349.8278257847</v>
      </c>
      <c r="R439" s="84">
        <v>-5.3250370999423464E-3</v>
      </c>
    </row>
    <row r="440" spans="1:18">
      <c r="A440" s="954" t="s">
        <v>284</v>
      </c>
      <c r="B440" s="954" t="s">
        <v>59</v>
      </c>
      <c r="C440" s="954" t="s">
        <v>350</v>
      </c>
      <c r="D440" s="235" t="s">
        <v>337</v>
      </c>
      <c r="E440" s="80">
        <v>57806517.734751858</v>
      </c>
      <c r="F440" s="80">
        <v>-1259460.0220247209</v>
      </c>
      <c r="G440" s="81">
        <v>-2.1322935298065466E-2</v>
      </c>
      <c r="H440" s="230">
        <v>1.8622780886412686</v>
      </c>
      <c r="I440" s="230">
        <v>-1.2639207653913243E-2</v>
      </c>
      <c r="J440" s="82">
        <v>5.8196336039522523</v>
      </c>
      <c r="K440" s="82">
        <v>-4.4763716489191197E-2</v>
      </c>
      <c r="L440" s="81">
        <v>-7.6331315978811617E-3</v>
      </c>
      <c r="M440" s="83">
        <v>336412753.13662374</v>
      </c>
      <c r="N440" s="83">
        <v>-9973608.5494707227</v>
      </c>
      <c r="O440" s="81">
        <v>-2.8793306124763367E-2</v>
      </c>
      <c r="P440" s="80">
        <v>109057358.70951651</v>
      </c>
      <c r="Q440" s="80">
        <v>-1294814.3501432687</v>
      </c>
      <c r="R440" s="81">
        <v>-1.1733473970134255E-2</v>
      </c>
    </row>
    <row r="441" spans="1:18">
      <c r="A441" s="954" t="s">
        <v>284</v>
      </c>
      <c r="B441" s="954" t="s">
        <v>59</v>
      </c>
      <c r="C441" s="954" t="s">
        <v>350</v>
      </c>
      <c r="D441" s="87" t="s">
        <v>338</v>
      </c>
      <c r="E441" s="88">
        <v>74877634.080534711</v>
      </c>
      <c r="F441" s="88">
        <v>-3599738.9859286398</v>
      </c>
      <c r="G441" s="84">
        <v>-4.586976914836307E-2</v>
      </c>
      <c r="H441" s="231">
        <v>2.4122362450082138</v>
      </c>
      <c r="I441" s="231">
        <v>-7.8852359941540495E-2</v>
      </c>
      <c r="J441" s="85">
        <v>7.4574357108026286</v>
      </c>
      <c r="K441" s="85">
        <v>-1.1971510382889683E-2</v>
      </c>
      <c r="L441" s="84">
        <v>-1.6027390164154963E-3</v>
      </c>
      <c r="M441" s="86">
        <v>558395142.33259153</v>
      </c>
      <c r="N441" s="86">
        <v>-27784314.749719739</v>
      </c>
      <c r="O441" s="84">
        <v>-4.7398990896090488E-2</v>
      </c>
      <c r="P441" s="88">
        <v>153530547.25747025</v>
      </c>
      <c r="Q441" s="88">
        <v>-6931964.6737088859</v>
      </c>
      <c r="R441" s="84">
        <v>-4.3199901274647505E-2</v>
      </c>
    </row>
    <row r="442" spans="1:18">
      <c r="A442" s="954" t="s">
        <v>284</v>
      </c>
      <c r="B442" s="954" t="s">
        <v>59</v>
      </c>
      <c r="C442" s="954" t="s">
        <v>353</v>
      </c>
      <c r="D442" s="235" t="s">
        <v>312</v>
      </c>
      <c r="E442" s="80">
        <v>6691594.0498053562</v>
      </c>
      <c r="F442" s="80">
        <v>539938.86762437504</v>
      </c>
      <c r="G442" s="81">
        <v>8.7771315464555577E-2</v>
      </c>
      <c r="H442" s="230">
        <v>2.6834331760083376</v>
      </c>
      <c r="I442" s="230">
        <v>0.18036286929491441</v>
      </c>
      <c r="J442" s="82">
        <v>6.6127261116456166</v>
      </c>
      <c r="K442" s="82">
        <v>-8.4414227433002864E-3</v>
      </c>
      <c r="L442" s="81">
        <v>-1.2749145372711621E-3</v>
      </c>
      <c r="M442" s="83">
        <v>44249678.701680318</v>
      </c>
      <c r="N442" s="83">
        <v>3518539.126668267</v>
      </c>
      <c r="O442" s="81">
        <v>8.6384500001243231E-2</v>
      </c>
      <c r="P442" s="80">
        <v>9219038.1986176036</v>
      </c>
      <c r="Q442" s="80">
        <v>633795.87325209752</v>
      </c>
      <c r="R442" s="81">
        <v>7.3823876977766545E-2</v>
      </c>
    </row>
    <row r="443" spans="1:18">
      <c r="A443" s="954" t="s">
        <v>284</v>
      </c>
      <c r="B443" s="954" t="s">
        <v>59</v>
      </c>
      <c r="C443" s="954" t="s">
        <v>353</v>
      </c>
      <c r="D443" s="87" t="s">
        <v>313</v>
      </c>
      <c r="E443" s="88">
        <v>22113266.550330851</v>
      </c>
      <c r="F443" s="88">
        <v>137668.85247285664</v>
      </c>
      <c r="G443" s="84">
        <v>6.2646238052617561E-3</v>
      </c>
      <c r="H443" s="231">
        <v>8.8677634431214951</v>
      </c>
      <c r="I443" s="231">
        <v>-7.3970844769206678E-2</v>
      </c>
      <c r="J443" s="85">
        <v>5.2607562661000991</v>
      </c>
      <c r="K443" s="85">
        <v>-0.1787893267089089</v>
      </c>
      <c r="L443" s="84">
        <v>-3.2868430580904683E-2</v>
      </c>
      <c r="M443" s="86">
        <v>116332505.56859475</v>
      </c>
      <c r="N443" s="86">
        <v>-3204760.0381324738</v>
      </c>
      <c r="O443" s="84">
        <v>-2.6809715128301537E-2</v>
      </c>
      <c r="P443" s="88">
        <v>34317862.16291853</v>
      </c>
      <c r="Q443" s="88">
        <v>-225394.9774594605</v>
      </c>
      <c r="R443" s="84">
        <v>-6.5250065025279228E-3</v>
      </c>
    </row>
    <row r="444" spans="1:18">
      <c r="A444" s="954" t="s">
        <v>284</v>
      </c>
      <c r="B444" s="954" t="s">
        <v>59</v>
      </c>
      <c r="C444" s="954" t="s">
        <v>353</v>
      </c>
      <c r="D444" s="235" t="s">
        <v>314</v>
      </c>
      <c r="E444" s="80">
        <v>605121.59593532607</v>
      </c>
      <c r="F444" s="80">
        <v>-44780.126275693066</v>
      </c>
      <c r="G444" s="81">
        <v>-6.8902919849708033E-2</v>
      </c>
      <c r="H444" s="230">
        <v>0.24266316126860668</v>
      </c>
      <c r="I444" s="230">
        <v>-2.1777815179552545E-2</v>
      </c>
      <c r="J444" s="82">
        <v>12.166932151783556</v>
      </c>
      <c r="K444" s="82">
        <v>0.70105882500156902</v>
      </c>
      <c r="L444" s="81">
        <v>6.1143081300578807E-2</v>
      </c>
      <c r="M444" s="83">
        <v>7362473.4013240961</v>
      </c>
      <c r="N444" s="83">
        <v>-89217.420404904522</v>
      </c>
      <c r="O444" s="81">
        <v>-1.1972775379347204E-2</v>
      </c>
      <c r="P444" s="80">
        <v>1222473.6672885758</v>
      </c>
      <c r="Q444" s="80">
        <v>-55379.906790290028</v>
      </c>
      <c r="R444" s="81">
        <v>-4.333822584501542E-2</v>
      </c>
    </row>
    <row r="445" spans="1:18">
      <c r="A445" s="954" t="s">
        <v>284</v>
      </c>
      <c r="B445" s="954" t="s">
        <v>59</v>
      </c>
      <c r="C445" s="954" t="s">
        <v>353</v>
      </c>
      <c r="D445" s="87" t="s">
        <v>315</v>
      </c>
      <c r="E445" s="88">
        <v>129900.49124574075</v>
      </c>
      <c r="F445" s="88">
        <v>11953.807294906626</v>
      </c>
      <c r="G445" s="84">
        <v>0.10134924437459854</v>
      </c>
      <c r="H445" s="231">
        <v>5.209211515135781E-2</v>
      </c>
      <c r="I445" s="231">
        <v>4.1003416157064862E-3</v>
      </c>
      <c r="J445" s="85">
        <v>6.38296189208471</v>
      </c>
      <c r="K445" s="85">
        <v>-0.47808447949245103</v>
      </c>
      <c r="L445" s="84">
        <v>-6.9680986485236782E-2</v>
      </c>
      <c r="M445" s="86">
        <v>829149.88538464671</v>
      </c>
      <c r="N445" s="86">
        <v>19912.217424218077</v>
      </c>
      <c r="O445" s="84">
        <v>2.4606142561806422E-2</v>
      </c>
      <c r="P445" s="88">
        <v>174381.53755152225</v>
      </c>
      <c r="Q445" s="88">
        <v>10185.218742518919</v>
      </c>
      <c r="R445" s="84">
        <v>6.2030737451346775E-2</v>
      </c>
    </row>
    <row r="446" spans="1:18">
      <c r="A446" s="954" t="s">
        <v>284</v>
      </c>
      <c r="B446" s="954" t="s">
        <v>59</v>
      </c>
      <c r="C446" s="954" t="s">
        <v>353</v>
      </c>
      <c r="D446" s="235" t="s">
        <v>316</v>
      </c>
      <c r="E446" s="80">
        <v>122858.22912448645</v>
      </c>
      <c r="F446" s="80">
        <v>-82163.507504249428</v>
      </c>
      <c r="G446" s="81">
        <v>-0.40075510458208352</v>
      </c>
      <c r="H446" s="230">
        <v>4.9268058630644283E-2</v>
      </c>
      <c r="I446" s="230">
        <v>-3.4154013313945207E-2</v>
      </c>
      <c r="J446" s="82">
        <v>16.467160762497869</v>
      </c>
      <c r="K446" s="82">
        <v>-0.14474734071395545</v>
      </c>
      <c r="L446" s="81">
        <v>-8.7134686644437503E-3</v>
      </c>
      <c r="M446" s="83">
        <v>2023126.2099887161</v>
      </c>
      <c r="N446" s="83">
        <v>-1382676.0380487419</v>
      </c>
      <c r="O446" s="81">
        <v>-0.40597660620063541</v>
      </c>
      <c r="P446" s="80">
        <v>198115.4112149477</v>
      </c>
      <c r="Q446" s="80">
        <v>-159993.94297797256</v>
      </c>
      <c r="R446" s="81">
        <v>-0.44677398427235948</v>
      </c>
    </row>
    <row r="447" spans="1:18">
      <c r="A447" s="954" t="s">
        <v>284</v>
      </c>
      <c r="B447" s="954" t="s">
        <v>59</v>
      </c>
      <c r="C447" s="954" t="s">
        <v>353</v>
      </c>
      <c r="D447" s="87" t="s">
        <v>96</v>
      </c>
      <c r="E447" s="88">
        <v>330696.74640781613</v>
      </c>
      <c r="F447" s="88">
        <v>18981.514508810826</v>
      </c>
      <c r="G447" s="84">
        <v>6.0893766381492624E-2</v>
      </c>
      <c r="H447" s="231">
        <v>0.13261453308491755</v>
      </c>
      <c r="I447" s="231">
        <v>5.7795402236850146E-3</v>
      </c>
      <c r="J447" s="85">
        <v>11.291381713533667</v>
      </c>
      <c r="K447" s="85">
        <v>0.11222171822416094</v>
      </c>
      <c r="L447" s="84">
        <v>1.003847500807273E-2</v>
      </c>
      <c r="M447" s="86">
        <v>3734023.1951142955</v>
      </c>
      <c r="N447" s="86">
        <v>249308.74474030966</v>
      </c>
      <c r="O447" s="84">
        <v>7.1543521941533378E-2</v>
      </c>
      <c r="P447" s="88">
        <v>731243.29826231184</v>
      </c>
      <c r="Q447" s="88">
        <v>44209.178069497924</v>
      </c>
      <c r="R447" s="84">
        <v>6.4347863912625994E-2</v>
      </c>
    </row>
    <row r="448" spans="1:18">
      <c r="A448" s="954" t="s">
        <v>284</v>
      </c>
      <c r="B448" s="954" t="s">
        <v>59</v>
      </c>
      <c r="C448" s="954" t="s">
        <v>353</v>
      </c>
      <c r="D448" s="235" t="s">
        <v>317</v>
      </c>
      <c r="E448" s="80">
        <v>660356.00555271632</v>
      </c>
      <c r="F448" s="80">
        <v>68281.602349580731</v>
      </c>
      <c r="G448" s="81">
        <v>0.11532605020614936</v>
      </c>
      <c r="H448" s="230">
        <v>0.26481301765878179</v>
      </c>
      <c r="I448" s="230">
        <v>2.3901618346992642E-2</v>
      </c>
      <c r="J448" s="82">
        <v>11.111227474933228</v>
      </c>
      <c r="K448" s="82">
        <v>0.47344894941284821</v>
      </c>
      <c r="L448" s="81">
        <v>4.4506373983724951E-2</v>
      </c>
      <c r="M448" s="83">
        <v>7337365.792134501</v>
      </c>
      <c r="N448" s="83">
        <v>1039009.4202298904</v>
      </c>
      <c r="O448" s="81">
        <v>0.16496516851041504</v>
      </c>
      <c r="P448" s="80">
        <v>1214749.9743568362</v>
      </c>
      <c r="Q448" s="80">
        <v>129105.40702668182</v>
      </c>
      <c r="R448" s="81">
        <v>0.11892051129052414</v>
      </c>
    </row>
    <row r="449" spans="1:18">
      <c r="A449" s="954" t="s">
        <v>284</v>
      </c>
      <c r="B449" s="954" t="s">
        <v>59</v>
      </c>
      <c r="C449" s="954" t="s">
        <v>353</v>
      </c>
      <c r="D449" s="87" t="s">
        <v>95</v>
      </c>
      <c r="E449" s="88">
        <v>494422.95193641289</v>
      </c>
      <c r="F449" s="88">
        <v>-19304.444805573265</v>
      </c>
      <c r="G449" s="84">
        <v>-3.757721493539249E-2</v>
      </c>
      <c r="H449" s="231">
        <v>0.19827128518723255</v>
      </c>
      <c r="I449" s="231">
        <v>-1.0761203541135272E-2</v>
      </c>
      <c r="J449" s="85">
        <v>14.55751532655127</v>
      </c>
      <c r="K449" s="85">
        <v>-0.18233132382990291</v>
      </c>
      <c r="L449" s="84">
        <v>-1.2369960702758588E-2</v>
      </c>
      <c r="M449" s="86">
        <v>7197569.7006130526</v>
      </c>
      <c r="N449" s="86">
        <v>-374693.34746335167</v>
      </c>
      <c r="O449" s="84">
        <v>-4.9482346966081128E-2</v>
      </c>
      <c r="P449" s="88">
        <v>1531385.0929865697</v>
      </c>
      <c r="Q449" s="88">
        <v>-79775.307924919762</v>
      </c>
      <c r="R449" s="84">
        <v>-4.9514193546333497E-2</v>
      </c>
    </row>
    <row r="450" spans="1:18">
      <c r="A450" s="954" t="s">
        <v>284</v>
      </c>
      <c r="B450" s="954" t="s">
        <v>59</v>
      </c>
      <c r="C450" s="954" t="s">
        <v>353</v>
      </c>
      <c r="D450" s="235" t="s">
        <v>92</v>
      </c>
      <c r="E450" s="80">
        <v>736981.41737050982</v>
      </c>
      <c r="F450" s="80">
        <v>48758.118017524714</v>
      </c>
      <c r="G450" s="81">
        <v>7.0846363474417917E-2</v>
      </c>
      <c r="H450" s="230">
        <v>0.29554099826650404</v>
      </c>
      <c r="I450" s="230">
        <v>1.5507209963686319E-2</v>
      </c>
      <c r="J450" s="82">
        <v>15.172177204421473</v>
      </c>
      <c r="K450" s="82">
        <v>0.40546678387327084</v>
      </c>
      <c r="L450" s="81">
        <v>2.7458165855887232E-2</v>
      </c>
      <c r="M450" s="83">
        <v>11181612.660711076</v>
      </c>
      <c r="N450" s="83">
        <v>1018818.4944912866</v>
      </c>
      <c r="O450" s="81">
        <v>0.1002498405288722</v>
      </c>
      <c r="P450" s="80">
        <v>1579900.6455358081</v>
      </c>
      <c r="Q450" s="80">
        <v>99607.374006152153</v>
      </c>
      <c r="R450" s="81">
        <v>6.7288945995966881E-2</v>
      </c>
    </row>
    <row r="451" spans="1:18">
      <c r="A451" s="954" t="s">
        <v>284</v>
      </c>
      <c r="B451" s="954" t="s">
        <v>59</v>
      </c>
      <c r="C451" s="954" t="s">
        <v>353</v>
      </c>
      <c r="D451" s="87" t="s">
        <v>318</v>
      </c>
      <c r="E451" s="88">
        <v>77284.516239489996</v>
      </c>
      <c r="F451" s="88">
        <v>-14960.38633236062</v>
      </c>
      <c r="G451" s="84">
        <v>-0.16218117115694067</v>
      </c>
      <c r="H451" s="231">
        <v>3.0992291720809792E-2</v>
      </c>
      <c r="I451" s="231">
        <v>-6.5415865176988996E-3</v>
      </c>
      <c r="J451" s="85">
        <v>13.51194070629929</v>
      </c>
      <c r="K451" s="85">
        <v>0.47214860688070992</v>
      </c>
      <c r="L451" s="84">
        <v>3.6208292531118048E-2</v>
      </c>
      <c r="M451" s="86">
        <v>1044263.8009430134</v>
      </c>
      <c r="N451" s="86">
        <v>-158590.5508250409</v>
      </c>
      <c r="O451" s="84">
        <v>-0.13184518191411243</v>
      </c>
      <c r="P451" s="88">
        <v>166445.72020183937</v>
      </c>
      <c r="Q451" s="88">
        <v>-30280.741731310729</v>
      </c>
      <c r="R451" s="84">
        <v>-0.15392307386486964</v>
      </c>
    </row>
    <row r="452" spans="1:18">
      <c r="A452" s="954" t="s">
        <v>284</v>
      </c>
      <c r="B452" s="954" t="s">
        <v>59</v>
      </c>
      <c r="C452" s="954" t="s">
        <v>353</v>
      </c>
      <c r="D452" s="235" t="s">
        <v>82</v>
      </c>
      <c r="E452" s="80">
        <v>3745062.0533155063</v>
      </c>
      <c r="F452" s="80">
        <v>149745.02392335422</v>
      </c>
      <c r="G452" s="81">
        <v>4.1650019372191802E-2</v>
      </c>
      <c r="H452" s="230">
        <v>1.5018280674645914</v>
      </c>
      <c r="I452" s="230">
        <v>3.8915886437236979E-2</v>
      </c>
      <c r="J452" s="82">
        <v>10.77240489874035</v>
      </c>
      <c r="K452" s="82">
        <v>0.33903499340083343</v>
      </c>
      <c r="L452" s="81">
        <v>3.2495252873889241E-2</v>
      </c>
      <c r="M452" s="83">
        <v>40343324.809222549</v>
      </c>
      <c r="N452" s="83">
        <v>2832052.3146077991</v>
      </c>
      <c r="O452" s="81">
        <v>7.5498700157782664E-2</v>
      </c>
      <c r="P452" s="80">
        <v>6832798.0054946346</v>
      </c>
      <c r="Q452" s="80">
        <v>301204.30042308662</v>
      </c>
      <c r="R452" s="81">
        <v>4.6114978062584064E-2</v>
      </c>
    </row>
    <row r="453" spans="1:18">
      <c r="A453" s="954" t="s">
        <v>284</v>
      </c>
      <c r="B453" s="954" t="s">
        <v>59</v>
      </c>
      <c r="C453" s="954" t="s">
        <v>353</v>
      </c>
      <c r="D453" s="87" t="s">
        <v>319</v>
      </c>
      <c r="E453" s="88">
        <v>44429662.692320295</v>
      </c>
      <c r="F453" s="88">
        <v>-773389.06728284806</v>
      </c>
      <c r="G453" s="84">
        <v>-1.7109222434711961E-2</v>
      </c>
      <c r="H453" s="231">
        <v>17.81698500836287</v>
      </c>
      <c r="I453" s="231">
        <v>-0.57585615088073538</v>
      </c>
      <c r="J453" s="85">
        <v>5.4081650134896568</v>
      </c>
      <c r="K453" s="85">
        <v>-0.11851117650575915</v>
      </c>
      <c r="L453" s="84">
        <v>-2.144348111443407E-2</v>
      </c>
      <c r="M453" s="86">
        <v>240282947.33375329</v>
      </c>
      <c r="N453" s="86">
        <v>-9539682.5411757827</v>
      </c>
      <c r="O453" s="84">
        <v>-3.8185822260984596E-2</v>
      </c>
      <c r="P453" s="88">
        <v>71955928.881272018</v>
      </c>
      <c r="Q453" s="88">
        <v>-1618168.1267392784</v>
      </c>
      <c r="R453" s="84">
        <v>-2.1993720515021478E-2</v>
      </c>
    </row>
    <row r="454" spans="1:18">
      <c r="A454" s="954" t="s">
        <v>284</v>
      </c>
      <c r="B454" s="954" t="s">
        <v>59</v>
      </c>
      <c r="C454" s="954" t="s">
        <v>353</v>
      </c>
      <c r="D454" s="235" t="s">
        <v>91</v>
      </c>
      <c r="E454" s="80">
        <v>646831.34200569987</v>
      </c>
      <c r="F454" s="80">
        <v>-94013.080434683943</v>
      </c>
      <c r="G454" s="81">
        <v>-0.12689989637095395</v>
      </c>
      <c r="H454" s="230">
        <v>0.25938941745436261</v>
      </c>
      <c r="I454" s="230">
        <v>-4.205557918267816E-2</v>
      </c>
      <c r="J454" s="82">
        <v>5.6586608680564341</v>
      </c>
      <c r="K454" s="82">
        <v>-1.4219120008451824E-2</v>
      </c>
      <c r="L454" s="81">
        <v>-2.5065081648769734E-3</v>
      </c>
      <c r="M454" s="83">
        <v>3660199.2032400817</v>
      </c>
      <c r="N454" s="83">
        <v>-542522.29509146046</v>
      </c>
      <c r="O454" s="81">
        <v>-0.12908832890945521</v>
      </c>
      <c r="P454" s="80">
        <v>1135019.1562540415</v>
      </c>
      <c r="Q454" s="80">
        <v>-156641.04839310143</v>
      </c>
      <c r="R454" s="81">
        <v>-0.12127109578009551</v>
      </c>
    </row>
    <row r="455" spans="1:18">
      <c r="A455" s="954" t="s">
        <v>284</v>
      </c>
      <c r="B455" s="954" t="s">
        <v>59</v>
      </c>
      <c r="C455" s="954" t="s">
        <v>353</v>
      </c>
      <c r="D455" s="87" t="s">
        <v>320</v>
      </c>
      <c r="E455" s="88">
        <v>14331278.166597394</v>
      </c>
      <c r="F455" s="88">
        <v>500964.17165834084</v>
      </c>
      <c r="G455" s="84">
        <v>3.6222183519597557E-2</v>
      </c>
      <c r="H455" s="231">
        <v>5.7470651986083983</v>
      </c>
      <c r="I455" s="231">
        <v>0.11959628690297386</v>
      </c>
      <c r="J455" s="85">
        <v>5.2366811295301083</v>
      </c>
      <c r="K455" s="85">
        <v>-0.22202949259702365</v>
      </c>
      <c r="L455" s="84">
        <v>-4.0674347472646193E-2</v>
      </c>
      <c r="M455" s="86">
        <v>75048333.937067419</v>
      </c>
      <c r="N455" s="86">
        <v>-447347.97445991635</v>
      </c>
      <c r="O455" s="84">
        <v>-5.9254776317426887E-3</v>
      </c>
      <c r="P455" s="88">
        <v>23029632.553408258</v>
      </c>
      <c r="Q455" s="88">
        <v>671632.40006935969</v>
      </c>
      <c r="R455" s="84">
        <v>3.0039913921776205E-2</v>
      </c>
    </row>
    <row r="456" spans="1:18">
      <c r="A456" s="954" t="s">
        <v>284</v>
      </c>
      <c r="B456" s="954" t="s">
        <v>59</v>
      </c>
      <c r="C456" s="954" t="s">
        <v>353</v>
      </c>
      <c r="D456" s="235" t="s">
        <v>98</v>
      </c>
      <c r="E456" s="80">
        <v>296283.3127165825</v>
      </c>
      <c r="F456" s="80">
        <v>64908.34190559914</v>
      </c>
      <c r="G456" s="81">
        <v>0.28053311764056177</v>
      </c>
      <c r="H456" s="230">
        <v>0.11881421152026653</v>
      </c>
      <c r="I456" s="230">
        <v>2.4669172176834259E-2</v>
      </c>
      <c r="J456" s="82">
        <v>9.1571207557814844</v>
      </c>
      <c r="K456" s="82">
        <v>0.2543019979978336</v>
      </c>
      <c r="L456" s="81">
        <v>2.8564211506103023E-2</v>
      </c>
      <c r="M456" s="83">
        <v>2713102.0724687139</v>
      </c>
      <c r="N456" s="83">
        <v>653212.64225104637</v>
      </c>
      <c r="O456" s="81">
        <v>0.31711053645341619</v>
      </c>
      <c r="P456" s="80">
        <v>486702.87583163421</v>
      </c>
      <c r="Q456" s="80">
        <v>103911.31659559422</v>
      </c>
      <c r="R456" s="81">
        <v>0.27145665594867413</v>
      </c>
    </row>
    <row r="457" spans="1:18">
      <c r="A457" s="954" t="s">
        <v>284</v>
      </c>
      <c r="B457" s="954" t="s">
        <v>59</v>
      </c>
      <c r="C457" s="954" t="s">
        <v>353</v>
      </c>
      <c r="D457" s="87" t="s">
        <v>321</v>
      </c>
      <c r="E457" s="88">
        <v>14865.649490609765</v>
      </c>
      <c r="F457" s="88">
        <v>1934.0429053008556</v>
      </c>
      <c r="G457" s="84">
        <v>0.1495593677817299</v>
      </c>
      <c r="H457" s="231">
        <v>5.9613564016445424E-3</v>
      </c>
      <c r="I457" s="231">
        <v>6.9956595611592523E-4</v>
      </c>
      <c r="J457" s="85">
        <v>7.8297414267070504</v>
      </c>
      <c r="K457" s="85">
        <v>-0.32282782251039421</v>
      </c>
      <c r="L457" s="84">
        <v>-3.9598292592409698E-2</v>
      </c>
      <c r="M457" s="86">
        <v>116394.19165153384</v>
      </c>
      <c r="N457" s="86">
        <v>10968.373461166615</v>
      </c>
      <c r="O457" s="84">
        <v>0.1040387795839634</v>
      </c>
      <c r="P457" s="88">
        <v>16795.646838784218</v>
      </c>
      <c r="Q457" s="88">
        <v>2041.9400016069412</v>
      </c>
      <c r="R457" s="84">
        <v>0.13840182837722775</v>
      </c>
    </row>
    <row r="458" spans="1:18">
      <c r="A458" s="954" t="s">
        <v>284</v>
      </c>
      <c r="B458" s="954" t="s">
        <v>59</v>
      </c>
      <c r="C458" s="954" t="s">
        <v>353</v>
      </c>
      <c r="D458" s="235" t="s">
        <v>112</v>
      </c>
      <c r="E458" s="80">
        <v>93309.05557603667</v>
      </c>
      <c r="F458" s="80">
        <v>7150.3245976339967</v>
      </c>
      <c r="G458" s="81">
        <v>8.2990133634005842E-2</v>
      </c>
      <c r="H458" s="230">
        <v>3.7418380955435544E-2</v>
      </c>
      <c r="I458" s="230">
        <v>2.3609281578796729E-3</v>
      </c>
      <c r="J458" s="82">
        <v>17.181407928322407</v>
      </c>
      <c r="K458" s="82">
        <v>0.93455001011098204</v>
      </c>
      <c r="L458" s="81">
        <v>5.7521892221598515E-2</v>
      </c>
      <c r="M458" s="83">
        <v>1603180.9472583926</v>
      </c>
      <c r="N458" s="83">
        <v>203372.28663888294</v>
      </c>
      <c r="O458" s="81">
        <v>0.14528577537795559</v>
      </c>
      <c r="P458" s="80">
        <v>210971.84931244203</v>
      </c>
      <c r="Q458" s="80">
        <v>19328.914386396093</v>
      </c>
      <c r="R458" s="81">
        <v>0.10085899797900207</v>
      </c>
    </row>
    <row r="459" spans="1:18">
      <c r="A459" s="954" t="s">
        <v>284</v>
      </c>
      <c r="B459" s="954" t="s">
        <v>59</v>
      </c>
      <c r="C459" s="954" t="s">
        <v>353</v>
      </c>
      <c r="D459" s="87" t="s">
        <v>322</v>
      </c>
      <c r="E459" s="88">
        <v>45947.115710424958</v>
      </c>
      <c r="F459" s="88">
        <v>4376.5073364635973</v>
      </c>
      <c r="G459" s="84">
        <v>0.10527888591606266</v>
      </c>
      <c r="H459" s="231">
        <v>1.8425507244097489E-2</v>
      </c>
      <c r="I459" s="231">
        <v>1.5106847497742375E-3</v>
      </c>
      <c r="J459" s="85">
        <v>10.023814950546196</v>
      </c>
      <c r="K459" s="85">
        <v>-0.61349010392837044</v>
      </c>
      <c r="L459" s="84">
        <v>-5.7673452137231573E-2</v>
      </c>
      <c r="M459" s="86">
        <v>460565.38539263367</v>
      </c>
      <c r="N459" s="86">
        <v>18366.142818711756</v>
      </c>
      <c r="O459" s="84">
        <v>4.1533636990889938E-2</v>
      </c>
      <c r="P459" s="88">
        <v>99320.103343203824</v>
      </c>
      <c r="Q459" s="88">
        <v>11438.739424186133</v>
      </c>
      <c r="R459" s="84">
        <v>0.13016115037457637</v>
      </c>
    </row>
    <row r="460" spans="1:18">
      <c r="A460" s="954" t="s">
        <v>284</v>
      </c>
      <c r="B460" s="954" t="s">
        <v>59</v>
      </c>
      <c r="C460" s="954" t="s">
        <v>353</v>
      </c>
      <c r="D460" s="235" t="s">
        <v>323</v>
      </c>
      <c r="E460" s="80">
        <v>9055.5339630282106</v>
      </c>
      <c r="F460" s="80">
        <v>-1773.1273698406385</v>
      </c>
      <c r="G460" s="81">
        <v>-0.1637439121360795</v>
      </c>
      <c r="H460" s="230">
        <v>3.631409807886806E-3</v>
      </c>
      <c r="I460" s="230">
        <v>-7.7470526863316269E-4</v>
      </c>
      <c r="J460" s="82">
        <v>24.449665160324763</v>
      </c>
      <c r="K460" s="82">
        <v>5.3348868881459417</v>
      </c>
      <c r="L460" s="81">
        <v>0.27909750310369874</v>
      </c>
      <c r="M460" s="83">
        <v>221404.77324398846</v>
      </c>
      <c r="N460" s="83">
        <v>14417.312881684018</v>
      </c>
      <c r="O460" s="81">
        <v>6.9653073942007884E-2</v>
      </c>
      <c r="P460" s="80">
        <v>23935.106090227142</v>
      </c>
      <c r="Q460" s="80">
        <v>-4122.8736413326114</v>
      </c>
      <c r="R460" s="81">
        <v>-0.14694121532546348</v>
      </c>
    </row>
    <row r="461" spans="1:18">
      <c r="A461" s="954" t="s">
        <v>284</v>
      </c>
      <c r="B461" s="954" t="s">
        <v>59</v>
      </c>
      <c r="C461" s="954" t="s">
        <v>353</v>
      </c>
      <c r="D461" s="87" t="s">
        <v>102</v>
      </c>
      <c r="E461" s="88">
        <v>224761.9956265309</v>
      </c>
      <c r="F461" s="88">
        <v>50463.252927170834</v>
      </c>
      <c r="G461" s="84">
        <v>0.28952161183521896</v>
      </c>
      <c r="H461" s="231">
        <v>9.0133052196676181E-2</v>
      </c>
      <c r="I461" s="231">
        <v>1.9211975766385489E-2</v>
      </c>
      <c r="J461" s="85">
        <v>6.4285178556009273</v>
      </c>
      <c r="K461" s="85">
        <v>-0.119800458291901</v>
      </c>
      <c r="L461" s="84">
        <v>-1.8294843431440083E-2</v>
      </c>
      <c r="M461" s="86">
        <v>1444886.5021456515</v>
      </c>
      <c r="N461" s="86">
        <v>303522.85323893814</v>
      </c>
      <c r="O461" s="84">
        <v>0.26593001584523557</v>
      </c>
      <c r="P461" s="88">
        <v>274489.40459073847</v>
      </c>
      <c r="Q461" s="88">
        <v>48972.726657920372</v>
      </c>
      <c r="R461" s="84">
        <v>0.21715789318477569</v>
      </c>
    </row>
    <row r="462" spans="1:18">
      <c r="A462" s="954" t="s">
        <v>284</v>
      </c>
      <c r="B462" s="954" t="s">
        <v>59</v>
      </c>
      <c r="C462" s="954" t="s">
        <v>353</v>
      </c>
      <c r="D462" s="235" t="s">
        <v>90</v>
      </c>
      <c r="E462" s="80">
        <v>2457177.3442484918</v>
      </c>
      <c r="F462" s="80">
        <v>-1037.850838040933</v>
      </c>
      <c r="G462" s="81">
        <v>-4.2219690127836803E-4</v>
      </c>
      <c r="H462" s="230">
        <v>0.98536629027641909</v>
      </c>
      <c r="I462" s="230">
        <v>-1.4866213027083131E-2</v>
      </c>
      <c r="J462" s="82">
        <v>11.859189358440949</v>
      </c>
      <c r="K462" s="82">
        <v>0.18622559751199397</v>
      </c>
      <c r="L462" s="81">
        <v>1.5953583111027649E-2</v>
      </c>
      <c r="M462" s="83">
        <v>29140131.412713908</v>
      </c>
      <c r="N462" s="83">
        <v>445474.52390391007</v>
      </c>
      <c r="O462" s="81">
        <v>1.5524650656395579E-2</v>
      </c>
      <c r="P462" s="80">
        <v>6056973.7166331094</v>
      </c>
      <c r="Q462" s="80">
        <v>-10876.538725642487</v>
      </c>
      <c r="R462" s="81">
        <v>-1.7924863449022984E-3</v>
      </c>
    </row>
    <row r="463" spans="1:18">
      <c r="A463" s="954" t="s">
        <v>284</v>
      </c>
      <c r="B463" s="954" t="s">
        <v>59</v>
      </c>
      <c r="C463" s="954" t="s">
        <v>353</v>
      </c>
      <c r="D463" s="87" t="s">
        <v>106</v>
      </c>
      <c r="E463" s="88">
        <v>160334.51674815759</v>
      </c>
      <c r="F463" s="88">
        <v>5524.8269892366079</v>
      </c>
      <c r="G463" s="84">
        <v>3.568786293571289E-2</v>
      </c>
      <c r="H463" s="231">
        <v>6.4296632207356555E-2</v>
      </c>
      <c r="I463" s="231">
        <v>1.3055304385981431E-3</v>
      </c>
      <c r="J463" s="85">
        <v>13.310061412377962</v>
      </c>
      <c r="K463" s="85">
        <v>0.34241038742898056</v>
      </c>
      <c r="L463" s="84">
        <v>2.6404966232527659E-2</v>
      </c>
      <c r="M463" s="86">
        <v>2134062.2644419204</v>
      </c>
      <c r="N463" s="86">
        <v>126544.23236761498</v>
      </c>
      <c r="O463" s="84">
        <v>6.303516598396916E-2</v>
      </c>
      <c r="P463" s="88">
        <v>339596.94270311331</v>
      </c>
      <c r="Q463" s="88">
        <v>16419.245636218344</v>
      </c>
      <c r="R463" s="84">
        <v>5.0805627322790481E-2</v>
      </c>
    </row>
    <row r="464" spans="1:18">
      <c r="A464" s="954" t="s">
        <v>284</v>
      </c>
      <c r="B464" s="954" t="s">
        <v>59</v>
      </c>
      <c r="C464" s="954" t="s">
        <v>353</v>
      </c>
      <c r="D464" s="235" t="s">
        <v>324</v>
      </c>
      <c r="E464" s="80">
        <v>997044.7249338585</v>
      </c>
      <c r="F464" s="80">
        <v>-14838.301433422021</v>
      </c>
      <c r="G464" s="81">
        <v>-1.466404816245648E-2</v>
      </c>
      <c r="H464" s="230">
        <v>0.39983042499857685</v>
      </c>
      <c r="I464" s="230">
        <v>-1.1898497081428705E-2</v>
      </c>
      <c r="J464" s="82">
        <v>16.843339280459389</v>
      </c>
      <c r="K464" s="82">
        <v>0.56988412132494659</v>
      </c>
      <c r="L464" s="81">
        <v>3.5019245498400832E-2</v>
      </c>
      <c r="M464" s="83">
        <v>16793562.579853285</v>
      </c>
      <c r="N464" s="83">
        <v>326729.5239760913</v>
      </c>
      <c r="O464" s="81">
        <v>1.9841673433342907E-2</v>
      </c>
      <c r="P464" s="80">
        <v>3433969.3062279308</v>
      </c>
      <c r="Q464" s="80">
        <v>-14915.999148319475</v>
      </c>
      <c r="R464" s="81">
        <v>-4.3248753807695094E-3</v>
      </c>
    </row>
    <row r="465" spans="1:18">
      <c r="A465" s="954" t="s">
        <v>284</v>
      </c>
      <c r="B465" s="954" t="s">
        <v>59</v>
      </c>
      <c r="C465" s="954" t="s">
        <v>353</v>
      </c>
      <c r="D465" s="87" t="s">
        <v>103</v>
      </c>
      <c r="E465" s="88">
        <v>138620.11226256366</v>
      </c>
      <c r="F465" s="88">
        <v>-9287.0867209789576</v>
      </c>
      <c r="G465" s="84">
        <v>-6.2789957384104853E-2</v>
      </c>
      <c r="H465" s="231">
        <v>5.5588818649000914E-2</v>
      </c>
      <c r="I465" s="231">
        <v>-4.5937024710470328E-3</v>
      </c>
      <c r="J465" s="85">
        <v>14.716100931037937</v>
      </c>
      <c r="K465" s="85">
        <v>9.6129446690222053E-2</v>
      </c>
      <c r="L465" s="84">
        <v>6.5752143766586125E-3</v>
      </c>
      <c r="M465" s="86">
        <v>2039947.5631276965</v>
      </c>
      <c r="N465" s="86">
        <v>-122451.46834143996</v>
      </c>
      <c r="O465" s="84">
        <v>-5.6627600437947984E-2</v>
      </c>
      <c r="P465" s="88">
        <v>397795.45836623223</v>
      </c>
      <c r="Q465" s="88">
        <v>-25920.689269024064</v>
      </c>
      <c r="R465" s="84">
        <v>-6.1174655282047768E-2</v>
      </c>
    </row>
    <row r="466" spans="1:18">
      <c r="A466" s="954" t="s">
        <v>284</v>
      </c>
      <c r="B466" s="954" t="s">
        <v>59</v>
      </c>
      <c r="C466" s="954" t="s">
        <v>353</v>
      </c>
      <c r="D466" s="235" t="s">
        <v>93</v>
      </c>
      <c r="E466" s="80">
        <v>2547273.6021787776</v>
      </c>
      <c r="F466" s="80">
        <v>275352.00714740623</v>
      </c>
      <c r="G466" s="81">
        <v>0.1211978475619904</v>
      </c>
      <c r="H466" s="230">
        <v>1.021496289461197</v>
      </c>
      <c r="I466" s="230">
        <v>9.7065495586976969E-2</v>
      </c>
      <c r="J466" s="82">
        <v>9.2577661843354377</v>
      </c>
      <c r="K466" s="82">
        <v>-0.19268184301457936</v>
      </c>
      <c r="L466" s="81">
        <v>-2.0388646385541671E-2</v>
      </c>
      <c r="M466" s="83">
        <v>23582063.416501008</v>
      </c>
      <c r="N466" s="83">
        <v>2111386.4604428783</v>
      </c>
      <c r="O466" s="81">
        <v>9.8338141119818451E-2</v>
      </c>
      <c r="P466" s="80">
        <v>5324373.8468738804</v>
      </c>
      <c r="Q466" s="80">
        <v>570498.30022546649</v>
      </c>
      <c r="R466" s="81">
        <v>0.12000699105967977</v>
      </c>
    </row>
    <row r="467" spans="1:18">
      <c r="A467" s="954" t="s">
        <v>284</v>
      </c>
      <c r="B467" s="954" t="s">
        <v>59</v>
      </c>
      <c r="C467" s="954" t="s">
        <v>353</v>
      </c>
      <c r="D467" s="87" t="s">
        <v>101</v>
      </c>
      <c r="E467" s="88">
        <v>489969.44865261047</v>
      </c>
      <c r="F467" s="88">
        <v>-21577.900171721936</v>
      </c>
      <c r="G467" s="84">
        <v>-4.2181628389460935E-2</v>
      </c>
      <c r="H467" s="231">
        <v>0.19648536117984822</v>
      </c>
      <c r="I467" s="231">
        <v>-1.1660079583656807E-2</v>
      </c>
      <c r="J467" s="85">
        <v>20.909090123348157</v>
      </c>
      <c r="K467" s="85">
        <v>2.5822798188434</v>
      </c>
      <c r="L467" s="84">
        <v>0.14090175954997863</v>
      </c>
      <c r="M467" s="86">
        <v>10244815.35956464</v>
      </c>
      <c r="N467" s="86">
        <v>869784.13588877395</v>
      </c>
      <c r="O467" s="84">
        <v>9.2776665499759201E-2</v>
      </c>
      <c r="P467" s="88">
        <v>1110235.378375879</v>
      </c>
      <c r="Q467" s="88">
        <v>-60734.345030097757</v>
      </c>
      <c r="R467" s="84">
        <v>-5.1866708264190597E-2</v>
      </c>
    </row>
    <row r="468" spans="1:18">
      <c r="A468" s="954" t="s">
        <v>284</v>
      </c>
      <c r="B468" s="954" t="s">
        <v>59</v>
      </c>
      <c r="C468" s="954" t="s">
        <v>353</v>
      </c>
      <c r="D468" s="235" t="s">
        <v>94</v>
      </c>
      <c r="E468" s="80">
        <v>1347487.4005826882</v>
      </c>
      <c r="F468" s="80">
        <v>-31424.473481444176</v>
      </c>
      <c r="G468" s="81">
        <v>-2.2789326912404734E-2</v>
      </c>
      <c r="H468" s="230">
        <v>0.54036338248612081</v>
      </c>
      <c r="I468" s="230">
        <v>-2.0707299359347009E-2</v>
      </c>
      <c r="J468" s="82">
        <v>9.0237305170491346</v>
      </c>
      <c r="K468" s="82">
        <v>0.21442705686149566</v>
      </c>
      <c r="L468" s="81">
        <v>2.4340977448508549E-2</v>
      </c>
      <c r="M468" s="83">
        <v>12159363.177977215</v>
      </c>
      <c r="N468" s="83">
        <v>12110.034490231425</v>
      </c>
      <c r="O468" s="81">
        <v>9.9693604366222371E-4</v>
      </c>
      <c r="P468" s="80">
        <v>2884069.1508597671</v>
      </c>
      <c r="Q468" s="80">
        <v>-43170.828554891516</v>
      </c>
      <c r="R468" s="81">
        <v>-1.4747963562428561E-2</v>
      </c>
    </row>
    <row r="469" spans="1:18">
      <c r="A469" s="954" t="s">
        <v>284</v>
      </c>
      <c r="B469" s="954" t="s">
        <v>59</v>
      </c>
      <c r="C469" s="954" t="s">
        <v>353</v>
      </c>
      <c r="D469" s="87" t="s">
        <v>107</v>
      </c>
      <c r="E469" s="88">
        <v>243541.54683632308</v>
      </c>
      <c r="F469" s="88">
        <v>-21114.841353906348</v>
      </c>
      <c r="G469" s="84">
        <v>-7.9782095940678546E-2</v>
      </c>
      <c r="H469" s="231">
        <v>9.7663943994927102E-2</v>
      </c>
      <c r="I469" s="231">
        <v>-1.002309748292779E-2</v>
      </c>
      <c r="J469" s="85">
        <v>12.621127817856468</v>
      </c>
      <c r="K469" s="85">
        <v>2.1375182894822338</v>
      </c>
      <c r="L469" s="84">
        <v>0.20389144442064253</v>
      </c>
      <c r="M469" s="86">
        <v>3073768.991579711</v>
      </c>
      <c r="N469" s="86">
        <v>299214.75860351138</v>
      </c>
      <c r="O469" s="84">
        <v>0.10784246169971264</v>
      </c>
      <c r="P469" s="88">
        <v>415935.64874296973</v>
      </c>
      <c r="Q469" s="88">
        <v>-21077.291848249617</v>
      </c>
      <c r="R469" s="84">
        <v>-4.8230360912733833E-2</v>
      </c>
    </row>
    <row r="470" spans="1:18">
      <c r="A470" s="954" t="s">
        <v>284</v>
      </c>
      <c r="B470" s="954" t="s">
        <v>59</v>
      </c>
      <c r="C470" s="954" t="s">
        <v>353</v>
      </c>
      <c r="D470" s="235" t="s">
        <v>325</v>
      </c>
      <c r="E470" s="80">
        <v>117558.26237096945</v>
      </c>
      <c r="F470" s="80">
        <v>-8012.1707561066432</v>
      </c>
      <c r="G470" s="81">
        <v>-6.3806188738700947E-2</v>
      </c>
      <c r="H470" s="230">
        <v>4.7142689621066901E-2</v>
      </c>
      <c r="I470" s="230">
        <v>-3.9511401293342019E-3</v>
      </c>
      <c r="J470" s="82">
        <v>23.518404941765962</v>
      </c>
      <c r="K470" s="82">
        <v>2.5075570351072329</v>
      </c>
      <c r="L470" s="81">
        <v>0.11934582774798638</v>
      </c>
      <c r="M470" s="83">
        <v>2764782.8186908271</v>
      </c>
      <c r="N470" s="83">
        <v>126441.54668457061</v>
      </c>
      <c r="O470" s="81">
        <v>4.7924636598820854E-2</v>
      </c>
      <c r="P470" s="80">
        <v>266598.96426969545</v>
      </c>
      <c r="Q470" s="80">
        <v>-15440.633578349662</v>
      </c>
      <c r="R470" s="81">
        <v>-5.4746332416303591E-2</v>
      </c>
    </row>
    <row r="471" spans="1:18">
      <c r="A471" s="954" t="s">
        <v>284</v>
      </c>
      <c r="B471" s="954" t="s">
        <v>59</v>
      </c>
      <c r="C471" s="954" t="s">
        <v>353</v>
      </c>
      <c r="D471" s="87" t="s">
        <v>326</v>
      </c>
      <c r="E471" s="88">
        <v>23107.440381776105</v>
      </c>
      <c r="F471" s="88">
        <v>1339.7080534021807</v>
      </c>
      <c r="G471" s="84">
        <v>6.1545595709842985E-2</v>
      </c>
      <c r="H471" s="231">
        <v>9.2664425952283264E-3</v>
      </c>
      <c r="I471" s="231">
        <v>4.0928743583895991E-4</v>
      </c>
      <c r="J471" s="85">
        <v>5.9773439091202105</v>
      </c>
      <c r="K471" s="85">
        <v>-0.26668308919733974</v>
      </c>
      <c r="L471" s="84">
        <v>-4.2710111482413091E-2</v>
      </c>
      <c r="M471" s="86">
        <v>138121.11802136779</v>
      </c>
      <c r="N471" s="86">
        <v>2202.8096708512458</v>
      </c>
      <c r="O471" s="84">
        <v>1.6206864973410878E-2</v>
      </c>
      <c r="P471" s="88">
        <v>25854.872575053945</v>
      </c>
      <c r="Q471" s="88">
        <v>1099.972370037809</v>
      </c>
      <c r="R471" s="84">
        <v>4.4434530574876618E-2</v>
      </c>
    </row>
    <row r="472" spans="1:18">
      <c r="A472" s="954" t="s">
        <v>284</v>
      </c>
      <c r="B472" s="954" t="s">
        <v>59</v>
      </c>
      <c r="C472" s="954" t="s">
        <v>353</v>
      </c>
      <c r="D472" s="235" t="s">
        <v>327</v>
      </c>
      <c r="E472" s="80">
        <v>2847.4758340269327</v>
      </c>
      <c r="F472" s="80">
        <v>-888.89246395230293</v>
      </c>
      <c r="G472" s="81">
        <v>-0.23790279572628009</v>
      </c>
      <c r="H472" s="230">
        <v>1.1418820484383901E-3</v>
      </c>
      <c r="I472" s="230">
        <v>-3.784230181894568E-4</v>
      </c>
      <c r="J472" s="82">
        <v>9.0640078025565316</v>
      </c>
      <c r="K472" s="82">
        <v>0.40808932077221449</v>
      </c>
      <c r="L472" s="81">
        <v>4.7145698244617895E-2</v>
      </c>
      <c r="M472" s="83">
        <v>25809.543177211286</v>
      </c>
      <c r="N472" s="83">
        <v>-6532.1562280201906</v>
      </c>
      <c r="O472" s="81">
        <v>-0.20197319090052432</v>
      </c>
      <c r="P472" s="80">
        <v>3964.4945458173752</v>
      </c>
      <c r="Q472" s="80">
        <v>-1252.1584397554398</v>
      </c>
      <c r="R472" s="81">
        <v>-0.24003100133714309</v>
      </c>
    </row>
    <row r="473" spans="1:18">
      <c r="A473" s="954" t="s">
        <v>284</v>
      </c>
      <c r="B473" s="954" t="s">
        <v>59</v>
      </c>
      <c r="C473" s="954" t="s">
        <v>353</v>
      </c>
      <c r="D473" s="87" t="s">
        <v>85</v>
      </c>
      <c r="E473" s="88">
        <v>4203334.777684195</v>
      </c>
      <c r="F473" s="88">
        <v>-8311.3773147184402</v>
      </c>
      <c r="G473" s="84">
        <v>-1.9734272559563076E-3</v>
      </c>
      <c r="H473" s="231">
        <v>1.6856025497594989</v>
      </c>
      <c r="I473" s="231">
        <v>-2.8090126562454465E-2</v>
      </c>
      <c r="J473" s="85">
        <v>5.4965787769644763</v>
      </c>
      <c r="K473" s="85">
        <v>-0.16238584323011107</v>
      </c>
      <c r="L473" s="84">
        <v>-2.8695327525219149E-2</v>
      </c>
      <c r="M473" s="86">
        <v>23103960.731495641</v>
      </c>
      <c r="N473" s="86">
        <v>-729595.85242177919</v>
      </c>
      <c r="O473" s="84">
        <v>-3.0612126639718604E-2</v>
      </c>
      <c r="P473" s="88">
        <v>6405962.1704772599</v>
      </c>
      <c r="Q473" s="88">
        <v>-139903.26570800971</v>
      </c>
      <c r="R473" s="84">
        <v>-2.1372768363772089E-2</v>
      </c>
    </row>
    <row r="474" spans="1:18">
      <c r="A474" s="954" t="s">
        <v>284</v>
      </c>
      <c r="B474" s="954" t="s">
        <v>59</v>
      </c>
      <c r="C474" s="954" t="s">
        <v>353</v>
      </c>
      <c r="D474" s="235" t="s">
        <v>84</v>
      </c>
      <c r="E474" s="80">
        <v>34399331.084226631</v>
      </c>
      <c r="F474" s="80">
        <v>1182240.9835366048</v>
      </c>
      <c r="G474" s="81">
        <v>3.5591347103340817E-2</v>
      </c>
      <c r="H474" s="230">
        <v>13.794666200140108</v>
      </c>
      <c r="I474" s="230">
        <v>0.27883843604494629</v>
      </c>
      <c r="J474" s="82">
        <v>5.5524788252536279</v>
      </c>
      <c r="K474" s="82">
        <v>-0.1155746536098885</v>
      </c>
      <c r="L474" s="81">
        <v>-2.0390536899638077E-2</v>
      </c>
      <c r="M474" s="83">
        <v>191001557.44805729</v>
      </c>
      <c r="N474" s="83">
        <v>2725314.345118314</v>
      </c>
      <c r="O474" s="81">
        <v>1.4475083527284235E-2</v>
      </c>
      <c r="P474" s="80">
        <v>45370216.470865242</v>
      </c>
      <c r="Q474" s="80">
        <v>1316089.7117754668</v>
      </c>
      <c r="R474" s="81">
        <v>2.987437973682943E-2</v>
      </c>
    </row>
    <row r="475" spans="1:18">
      <c r="A475" s="954" t="s">
        <v>284</v>
      </c>
      <c r="B475" s="954" t="s">
        <v>59</v>
      </c>
      <c r="C475" s="954" t="s">
        <v>353</v>
      </c>
      <c r="D475" s="87" t="s">
        <v>89</v>
      </c>
      <c r="E475" s="88">
        <v>2429670.8757701349</v>
      </c>
      <c r="F475" s="88">
        <v>41621.740734301042</v>
      </c>
      <c r="G475" s="84">
        <v>1.7429181051451224E-2</v>
      </c>
      <c r="H475" s="231">
        <v>0.97433576907022046</v>
      </c>
      <c r="I475" s="231">
        <v>2.6534000396389867E-3</v>
      </c>
      <c r="J475" s="85">
        <v>6.7839609342100706</v>
      </c>
      <c r="K475" s="85">
        <v>-9.7488263303567635E-2</v>
      </c>
      <c r="L475" s="84">
        <v>-1.4166821625129701E-2</v>
      </c>
      <c r="M475" s="86">
        <v>16482792.304212565</v>
      </c>
      <c r="N475" s="86">
        <v>49553.500297088176</v>
      </c>
      <c r="O475" s="84">
        <v>3.0154433272935387E-3</v>
      </c>
      <c r="P475" s="88">
        <v>4595818.4714454114</v>
      </c>
      <c r="Q475" s="88">
        <v>80007.649158604443</v>
      </c>
      <c r="R475" s="84">
        <v>1.7717227826228681E-2</v>
      </c>
    </row>
    <row r="476" spans="1:18">
      <c r="A476" s="954" t="s">
        <v>284</v>
      </c>
      <c r="B476" s="954" t="s">
        <v>59</v>
      </c>
      <c r="C476" s="954" t="s">
        <v>353</v>
      </c>
      <c r="D476" s="235" t="s">
        <v>105</v>
      </c>
      <c r="E476" s="80">
        <v>241194.31991173356</v>
      </c>
      <c r="F476" s="80">
        <v>56916.37184208681</v>
      </c>
      <c r="G476" s="81">
        <v>0.30886154549851841</v>
      </c>
      <c r="H476" s="230">
        <v>9.6722669531147179E-2</v>
      </c>
      <c r="I476" s="230">
        <v>2.1741116382441986E-2</v>
      </c>
      <c r="J476" s="82">
        <v>7.5113448035842989</v>
      </c>
      <c r="K476" s="82">
        <v>1.4506349492079629E-2</v>
      </c>
      <c r="L476" s="81">
        <v>1.9349956092706256E-3</v>
      </c>
      <c r="M476" s="83">
        <v>1811693.7015230488</v>
      </c>
      <c r="N476" s="83">
        <v>430191.69419331197</v>
      </c>
      <c r="O476" s="81">
        <v>0.3113941868422011</v>
      </c>
      <c r="P476" s="80">
        <v>341661.30817222671</v>
      </c>
      <c r="Q476" s="80">
        <v>72041.433767964656</v>
      </c>
      <c r="R476" s="81">
        <v>0.26719630341473766</v>
      </c>
    </row>
    <row r="477" spans="1:18">
      <c r="A477" s="954" t="s">
        <v>284</v>
      </c>
      <c r="B477" s="954" t="s">
        <v>59</v>
      </c>
      <c r="C477" s="954" t="s">
        <v>353</v>
      </c>
      <c r="D477" s="87" t="s">
        <v>100</v>
      </c>
      <c r="E477" s="88">
        <v>373923.39009234495</v>
      </c>
      <c r="F477" s="88">
        <v>64545.852574598859</v>
      </c>
      <c r="G477" s="84">
        <v>0.20863134761649096</v>
      </c>
      <c r="H477" s="231">
        <v>0.14994908878079544</v>
      </c>
      <c r="I477" s="231">
        <v>2.4065289251863131E-2</v>
      </c>
      <c r="J477" s="85">
        <v>6.2718701006066961</v>
      </c>
      <c r="K477" s="85">
        <v>-0.11438904550477247</v>
      </c>
      <c r="L477" s="84">
        <v>-1.7911745027513148E-2</v>
      </c>
      <c r="M477" s="86">
        <v>2345198.9302376723</v>
      </c>
      <c r="N477" s="86">
        <v>369433.80166352238</v>
      </c>
      <c r="O477" s="84">
        <v>0.18698265108572476</v>
      </c>
      <c r="P477" s="88">
        <v>512817.97666989977</v>
      </c>
      <c r="Q477" s="88">
        <v>64889.076373629796</v>
      </c>
      <c r="R477" s="84">
        <v>0.14486467903881786</v>
      </c>
    </row>
    <row r="478" spans="1:18">
      <c r="A478" s="954" t="s">
        <v>284</v>
      </c>
      <c r="B478" s="954" t="s">
        <v>59</v>
      </c>
      <c r="C478" s="954" t="s">
        <v>353</v>
      </c>
      <c r="D478" s="235" t="s">
        <v>86</v>
      </c>
      <c r="E478" s="80">
        <v>9082098.3620541114</v>
      </c>
      <c r="F478" s="80">
        <v>152813.76274721883</v>
      </c>
      <c r="G478" s="81">
        <v>1.7113774462859041E-2</v>
      </c>
      <c r="H478" s="230">
        <v>3.642062544606377</v>
      </c>
      <c r="I478" s="230">
        <v>8.792070432229071E-3</v>
      </c>
      <c r="J478" s="82">
        <v>10.459530497070931</v>
      </c>
      <c r="K478" s="82">
        <v>0.29871199801685577</v>
      </c>
      <c r="L478" s="81">
        <v>2.9398418842405703E-2</v>
      </c>
      <c r="M478" s="83">
        <v>94994484.795302927</v>
      </c>
      <c r="N478" s="83">
        <v>4265644.6553467959</v>
      </c>
      <c r="O478" s="81">
        <v>4.7015311214898312E-2</v>
      </c>
      <c r="P478" s="80">
        <v>21458070.768199086</v>
      </c>
      <c r="Q478" s="80">
        <v>309831.56775131077</v>
      </c>
      <c r="R478" s="81">
        <v>1.4650466396500313E-2</v>
      </c>
    </row>
    <row r="479" spans="1:18">
      <c r="A479" s="954" t="s">
        <v>284</v>
      </c>
      <c r="B479" s="954" t="s">
        <v>59</v>
      </c>
      <c r="C479" s="954" t="s">
        <v>353</v>
      </c>
      <c r="D479" s="87" t="s">
        <v>328</v>
      </c>
      <c r="E479" s="88">
        <v>158934.72169714849</v>
      </c>
      <c r="F479" s="88">
        <v>37906.774663991237</v>
      </c>
      <c r="G479" s="84">
        <v>0.31320678895434095</v>
      </c>
      <c r="H479" s="231">
        <v>6.3735292644386599E-2</v>
      </c>
      <c r="I479" s="231">
        <v>1.4489772287737269E-2</v>
      </c>
      <c r="J479" s="85">
        <v>24.264670263108144</v>
      </c>
      <c r="K479" s="85">
        <v>0.38311287502917324</v>
      </c>
      <c r="L479" s="84">
        <v>1.6042206494473132E-2</v>
      </c>
      <c r="M479" s="86">
        <v>3856498.6153401677</v>
      </c>
      <c r="N479" s="86">
        <v>966162.75270644063</v>
      </c>
      <c r="O479" s="84">
        <v>0.3342735234326904</v>
      </c>
      <c r="P479" s="88">
        <v>419097.56027801149</v>
      </c>
      <c r="Q479" s="88">
        <v>104039.78191448777</v>
      </c>
      <c r="R479" s="84">
        <v>0.33022445106701459</v>
      </c>
    </row>
    <row r="480" spans="1:18">
      <c r="A480" s="954" t="s">
        <v>284</v>
      </c>
      <c r="B480" s="954" t="s">
        <v>59</v>
      </c>
      <c r="C480" s="954" t="s">
        <v>353</v>
      </c>
      <c r="D480" s="235" t="s">
        <v>97</v>
      </c>
      <c r="E480" s="80">
        <v>186580.23643640892</v>
      </c>
      <c r="F480" s="80">
        <v>-14848.012182493927</v>
      </c>
      <c r="G480" s="81">
        <v>-7.3713653791360675E-2</v>
      </c>
      <c r="H480" s="230">
        <v>7.4821573561459978E-2</v>
      </c>
      <c r="I480" s="230">
        <v>-7.1383304188069596E-3</v>
      </c>
      <c r="J480" s="82">
        <v>20.203495260361144</v>
      </c>
      <c r="K480" s="82">
        <v>1.0664027528391777</v>
      </c>
      <c r="L480" s="81">
        <v>5.5724387203543106E-2</v>
      </c>
      <c r="M480" s="83">
        <v>3769572.9225200489</v>
      </c>
      <c r="N480" s="83">
        <v>-85178.104928028304</v>
      </c>
      <c r="O480" s="81">
        <v>-2.2096914773875272E-2</v>
      </c>
      <c r="P480" s="80">
        <v>416291.19623284118</v>
      </c>
      <c r="Q480" s="80">
        <v>-31897.717759081861</v>
      </c>
      <c r="R480" s="81">
        <v>-7.1170251568642554E-2</v>
      </c>
    </row>
    <row r="481" spans="1:18">
      <c r="A481" s="954" t="s">
        <v>284</v>
      </c>
      <c r="B481" s="954" t="s">
        <v>59</v>
      </c>
      <c r="C481" s="954" t="s">
        <v>353</v>
      </c>
      <c r="D481" s="87" t="s">
        <v>88</v>
      </c>
      <c r="E481" s="88">
        <v>5000787.2583434144</v>
      </c>
      <c r="F481" s="88">
        <v>46209.472044062801</v>
      </c>
      <c r="G481" s="84">
        <v>9.3266215684096355E-3</v>
      </c>
      <c r="H481" s="231">
        <v>2.0053933838961489</v>
      </c>
      <c r="I481" s="231">
        <v>-1.0593561391476936E-2</v>
      </c>
      <c r="J481" s="85">
        <v>7.0245092342742783</v>
      </c>
      <c r="K481" s="85">
        <v>-3.0891175047759845E-2</v>
      </c>
      <c r="L481" s="84">
        <v>-4.3783730554745673E-3</v>
      </c>
      <c r="M481" s="86">
        <v>35128076.274874464</v>
      </c>
      <c r="N481" s="86">
        <v>171546.13340014219</v>
      </c>
      <c r="O481" s="84">
        <v>4.9074130843613272E-3</v>
      </c>
      <c r="P481" s="88">
        <v>9515526.0209100693</v>
      </c>
      <c r="Q481" s="88">
        <v>88455.494215076789</v>
      </c>
      <c r="R481" s="84">
        <v>9.3831369951666334E-3</v>
      </c>
    </row>
    <row r="482" spans="1:18">
      <c r="A482" s="954" t="s">
        <v>284</v>
      </c>
      <c r="B482" s="954" t="s">
        <v>59</v>
      </c>
      <c r="C482" s="954" t="s">
        <v>353</v>
      </c>
      <c r="D482" s="235" t="s">
        <v>329</v>
      </c>
      <c r="E482" s="80">
        <v>37852.536849365461</v>
      </c>
      <c r="F482" s="80">
        <v>8693.1170915983275</v>
      </c>
      <c r="G482" s="81">
        <v>0.29812380231889768</v>
      </c>
      <c r="H482" s="230">
        <v>1.5179455361704135E-2</v>
      </c>
      <c r="I482" s="230">
        <v>3.314668471814974E-3</v>
      </c>
      <c r="J482" s="82">
        <v>5.670292270306148</v>
      </c>
      <c r="K482" s="82">
        <v>-1.3406974902230644</v>
      </c>
      <c r="L482" s="81">
        <v>-0.19122799148430994</v>
      </c>
      <c r="M482" s="83">
        <v>214634.94710843562</v>
      </c>
      <c r="N482" s="83">
        <v>10198.553763757052</v>
      </c>
      <c r="O482" s="81">
        <v>4.9886194903479592E-2</v>
      </c>
      <c r="P482" s="80">
        <v>41316.230915842803</v>
      </c>
      <c r="Q482" s="80">
        <v>177.82191047691595</v>
      </c>
      <c r="R482" s="81">
        <v>4.3225276518039811E-3</v>
      </c>
    </row>
    <row r="483" spans="1:18">
      <c r="A483" s="954" t="s">
        <v>284</v>
      </c>
      <c r="B483" s="954" t="s">
        <v>59</v>
      </c>
      <c r="C483" s="954" t="s">
        <v>353</v>
      </c>
      <c r="D483" s="87" t="s">
        <v>99</v>
      </c>
      <c r="E483" s="88">
        <v>542000.38974131329</v>
      </c>
      <c r="F483" s="88">
        <v>21332.523286702461</v>
      </c>
      <c r="G483" s="84">
        <v>4.0971461196486418E-2</v>
      </c>
      <c r="H483" s="231">
        <v>0.21735057692024745</v>
      </c>
      <c r="I483" s="231">
        <v>5.4940541493610773E-3</v>
      </c>
      <c r="J483" s="85">
        <v>7.7765573490284687</v>
      </c>
      <c r="K483" s="85">
        <v>5.6050679464384245E-2</v>
      </c>
      <c r="L483" s="84">
        <v>7.2599742301043798E-3</v>
      </c>
      <c r="M483" s="86">
        <v>4214897.1140191043</v>
      </c>
      <c r="N483" s="86">
        <v>195077.37842857931</v>
      </c>
      <c r="O483" s="84">
        <v>4.8528887179047048E-2</v>
      </c>
      <c r="P483" s="88">
        <v>658503.55547449726</v>
      </c>
      <c r="Q483" s="88">
        <v>28146.661378830438</v>
      </c>
      <c r="R483" s="84">
        <v>4.4651945021098996E-2</v>
      </c>
    </row>
    <row r="484" spans="1:18">
      <c r="A484" s="954" t="s">
        <v>284</v>
      </c>
      <c r="B484" s="954" t="s">
        <v>59</v>
      </c>
      <c r="C484" s="954" t="s">
        <v>353</v>
      </c>
      <c r="D484" s="235" t="s">
        <v>104</v>
      </c>
      <c r="E484" s="80">
        <v>240702.24594481025</v>
      </c>
      <c r="F484" s="80">
        <v>24616.23463372048</v>
      </c>
      <c r="G484" s="81">
        <v>0.11391868675053446</v>
      </c>
      <c r="H484" s="230">
        <v>9.6525340225444525E-2</v>
      </c>
      <c r="I484" s="230">
        <v>8.6012835950192573E-3</v>
      </c>
      <c r="J484" s="82">
        <v>6.7826855189835147</v>
      </c>
      <c r="K484" s="82">
        <v>-6.9109059275585416E-2</v>
      </c>
      <c r="L484" s="81">
        <v>-1.008627133902555E-2</v>
      </c>
      <c r="M484" s="83">
        <v>1632607.6379566728</v>
      </c>
      <c r="N484" s="83">
        <v>152030.67721771332</v>
      </c>
      <c r="O484" s="81">
        <v>0.10268340062635747</v>
      </c>
      <c r="P484" s="80">
        <v>226904.68136501568</v>
      </c>
      <c r="Q484" s="80">
        <v>19929.070755547087</v>
      </c>
      <c r="R484" s="81">
        <v>9.6287048975785869E-2</v>
      </c>
    </row>
    <row r="485" spans="1:18">
      <c r="A485" s="954" t="s">
        <v>284</v>
      </c>
      <c r="B485" s="954" t="s">
        <v>59</v>
      </c>
      <c r="C485" s="954" t="s">
        <v>353</v>
      </c>
      <c r="D485" s="87" t="s">
        <v>330</v>
      </c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</row>
    <row r="486" spans="1:18">
      <c r="A486" s="954" t="s">
        <v>284</v>
      </c>
      <c r="B486" s="954" t="s">
        <v>59</v>
      </c>
      <c r="C486" s="954" t="s">
        <v>353</v>
      </c>
      <c r="D486" s="235" t="s">
        <v>87</v>
      </c>
      <c r="E486" s="80">
        <v>2859111.7549611055</v>
      </c>
      <c r="F486" s="80">
        <v>89154.668851962313</v>
      </c>
      <c r="G486" s="81">
        <v>3.2186299671954341E-2</v>
      </c>
      <c r="H486" s="230">
        <v>1.1465482335111497</v>
      </c>
      <c r="I486" s="230">
        <v>1.9469889914508709E-2</v>
      </c>
      <c r="J486" s="82">
        <v>5.8416635049204588</v>
      </c>
      <c r="K486" s="82">
        <v>-6.8020970956973237E-2</v>
      </c>
      <c r="L486" s="81">
        <v>-1.1510085053546606E-2</v>
      </c>
      <c r="M486" s="83">
        <v>16701968.795445375</v>
      </c>
      <c r="N486" s="83">
        <v>332396.4048194848</v>
      </c>
      <c r="O486" s="81">
        <v>2.0305747571624601E-2</v>
      </c>
      <c r="P486" s="80">
        <v>3885295.8011296527</v>
      </c>
      <c r="Q486" s="80">
        <v>118244.92053437652</v>
      </c>
      <c r="R486" s="81">
        <v>3.1389254958959098E-2</v>
      </c>
    </row>
    <row r="487" spans="1:18">
      <c r="A487" s="954" t="s">
        <v>284</v>
      </c>
      <c r="B487" s="954" t="s">
        <v>59</v>
      </c>
      <c r="C487" s="954" t="s">
        <v>353</v>
      </c>
      <c r="D487" s="87" t="s">
        <v>109</v>
      </c>
      <c r="E487" s="88">
        <v>6229639.7984464588</v>
      </c>
      <c r="F487" s="88">
        <v>-54579.288582433946</v>
      </c>
      <c r="G487" s="84">
        <v>-8.6851345929504203E-3</v>
      </c>
      <c r="H487" s="231">
        <v>2.4981823441933657</v>
      </c>
      <c r="I487" s="231">
        <v>-5.8827392501103581E-2</v>
      </c>
      <c r="J487" s="85">
        <v>3.557040516951806</v>
      </c>
      <c r="K487" s="85">
        <v>0.13610849909219391</v>
      </c>
      <c r="L487" s="84">
        <v>3.9786964014956794E-2</v>
      </c>
      <c r="M487" s="86">
        <v>22159081.169089537</v>
      </c>
      <c r="N487" s="86">
        <v>661194.88702789694</v>
      </c>
      <c r="O487" s="84">
        <v>3.075627428449159E-2</v>
      </c>
      <c r="P487" s="88">
        <v>5016546.7177376691</v>
      </c>
      <c r="Q487" s="88">
        <v>20234.90365499258</v>
      </c>
      <c r="R487" s="84">
        <v>4.0499681380890178E-3</v>
      </c>
    </row>
    <row r="488" spans="1:18">
      <c r="A488" s="954" t="s">
        <v>284</v>
      </c>
      <c r="B488" s="954" t="s">
        <v>59</v>
      </c>
      <c r="C488" s="954" t="s">
        <v>353</v>
      </c>
      <c r="D488" s="235" t="s">
        <v>110</v>
      </c>
      <c r="E488" s="80">
        <v>176634.35300973104</v>
      </c>
      <c r="F488" s="80">
        <v>22932.122055874992</v>
      </c>
      <c r="G488" s="81">
        <v>0.14919836825764485</v>
      </c>
      <c r="H488" s="230">
        <v>7.0833119785989954E-2</v>
      </c>
      <c r="I488" s="230">
        <v>8.2926361303689577E-3</v>
      </c>
      <c r="J488" s="82">
        <v>12.950104537454179</v>
      </c>
      <c r="K488" s="82">
        <v>-0.13604538779362585</v>
      </c>
      <c r="L488" s="81">
        <v>-1.0396135499803977E-2</v>
      </c>
      <c r="M488" s="83">
        <v>2287433.3363816012</v>
      </c>
      <c r="N488" s="83">
        <v>276062.89827437699</v>
      </c>
      <c r="O488" s="81">
        <v>0.13725114630508473</v>
      </c>
      <c r="P488" s="80">
        <v>411200.68913831317</v>
      </c>
      <c r="Q488" s="80">
        <v>42482.174231333018</v>
      </c>
      <c r="R488" s="81">
        <v>0.1152157337204788</v>
      </c>
    </row>
    <row r="489" spans="1:18">
      <c r="A489" s="954" t="s">
        <v>284</v>
      </c>
      <c r="B489" s="954" t="s">
        <v>59</v>
      </c>
      <c r="C489" s="954" t="s">
        <v>353</v>
      </c>
      <c r="D489" s="87" t="s">
        <v>331</v>
      </c>
      <c r="E489" s="88">
        <v>11595.993392234152</v>
      </c>
      <c r="F489" s="88">
        <v>-1328.6560881738696</v>
      </c>
      <c r="G489" s="84">
        <v>-0.10280016415051939</v>
      </c>
      <c r="H489" s="231">
        <v>4.6501735081194463E-3</v>
      </c>
      <c r="I489" s="231">
        <v>-6.087861346118122E-4</v>
      </c>
      <c r="J489" s="85">
        <v>29.241471403485683</v>
      </c>
      <c r="K489" s="85">
        <v>3.6625040997270411</v>
      </c>
      <c r="L489" s="84">
        <v>0.14318420506323032</v>
      </c>
      <c r="M489" s="86">
        <v>339083.90917402389</v>
      </c>
      <c r="N489" s="86">
        <v>8484.7227021260187</v>
      </c>
      <c r="O489" s="84">
        <v>2.5664681128449329E-2</v>
      </c>
      <c r="P489" s="88">
        <v>40799.541159765591</v>
      </c>
      <c r="Q489" s="88">
        <v>-4318.8928155687245</v>
      </c>
      <c r="R489" s="84">
        <v>-9.5723464558406648E-2</v>
      </c>
    </row>
    <row r="490" spans="1:18">
      <c r="A490" s="954" t="s">
        <v>284</v>
      </c>
      <c r="B490" s="954" t="s">
        <v>59</v>
      </c>
      <c r="C490" s="954" t="s">
        <v>353</v>
      </c>
      <c r="D490" s="235" t="s">
        <v>332</v>
      </c>
      <c r="E490" s="80">
        <v>33070.905515714461</v>
      </c>
      <c r="F490" s="80">
        <v>12161.052274581929</v>
      </c>
      <c r="G490" s="81">
        <v>0.58159433901044699</v>
      </c>
      <c r="H490" s="230">
        <v>1.3261946908462965E-2</v>
      </c>
      <c r="I490" s="230">
        <v>4.753857424315661E-3</v>
      </c>
      <c r="J490" s="82">
        <v>19.148954021079994</v>
      </c>
      <c r="K490" s="82">
        <v>-3.6288323788936943</v>
      </c>
      <c r="L490" s="81">
        <v>-0.15931453193791853</v>
      </c>
      <c r="M490" s="83">
        <v>633273.24915589695</v>
      </c>
      <c r="N490" s="83">
        <v>156993.07837458258</v>
      </c>
      <c r="O490" s="81">
        <v>0.32962337717533591</v>
      </c>
      <c r="P490" s="80">
        <v>101568.20765631729</v>
      </c>
      <c r="Q490" s="80">
        <v>47515.575364205128</v>
      </c>
      <c r="R490" s="81">
        <v>0.87906126583106337</v>
      </c>
    </row>
    <row r="491" spans="1:18">
      <c r="A491" s="954" t="s">
        <v>284</v>
      </c>
      <c r="B491" s="954" t="s">
        <v>59</v>
      </c>
      <c r="C491" s="954" t="s">
        <v>353</v>
      </c>
      <c r="D491" s="87" t="s">
        <v>333</v>
      </c>
      <c r="E491" s="88">
        <v>4321.4021329599718</v>
      </c>
      <c r="F491" s="88">
        <v>702.46810115115932</v>
      </c>
      <c r="G491" s="84">
        <v>0.19410912024833243</v>
      </c>
      <c r="H491" s="231">
        <v>1.7329493935447698E-3</v>
      </c>
      <c r="I491" s="231">
        <v>2.6042760083860167E-4</v>
      </c>
      <c r="J491" s="85">
        <v>6.6025099824867759</v>
      </c>
      <c r="K491" s="85">
        <v>-9.1887237464412408E-2</v>
      </c>
      <c r="L491" s="84">
        <v>-1.3725991220025392E-2</v>
      </c>
      <c r="M491" s="86">
        <v>28532.100721207858</v>
      </c>
      <c r="N491" s="86">
        <v>4305.5187994802</v>
      </c>
      <c r="O491" s="84">
        <v>0.1777187889480516</v>
      </c>
      <c r="P491" s="88">
        <v>2954.3273804187775</v>
      </c>
      <c r="Q491" s="88">
        <v>439.17123627662659</v>
      </c>
      <c r="R491" s="84">
        <v>0.17460992920835758</v>
      </c>
    </row>
    <row r="492" spans="1:18">
      <c r="A492" s="954" t="s">
        <v>284</v>
      </c>
      <c r="B492" s="954" t="s">
        <v>59</v>
      </c>
      <c r="C492" s="954" t="s">
        <v>353</v>
      </c>
      <c r="D492" s="235" t="s">
        <v>334</v>
      </c>
      <c r="E492" s="80">
        <v>66005.998738484239</v>
      </c>
      <c r="F492" s="80">
        <v>4892.3282596171484</v>
      </c>
      <c r="G492" s="81">
        <v>8.0052927950202232E-2</v>
      </c>
      <c r="H492" s="230">
        <v>2.6469430977446282E-2</v>
      </c>
      <c r="I492" s="230">
        <v>1.6026578278356858E-3</v>
      </c>
      <c r="J492" s="82">
        <v>16.662557062868512</v>
      </c>
      <c r="K492" s="82">
        <v>0.23246940000155192</v>
      </c>
      <c r="L492" s="81">
        <v>1.4149005457040105E-2</v>
      </c>
      <c r="M492" s="83">
        <v>1099828.7204716206</v>
      </c>
      <c r="N492" s="83">
        <v>95725.757104269578</v>
      </c>
      <c r="O492" s="81">
        <v>9.5334602721661638E-2</v>
      </c>
      <c r="P492" s="80">
        <v>187683.52373476452</v>
      </c>
      <c r="Q492" s="80">
        <v>14586.147615591093</v>
      </c>
      <c r="R492" s="81">
        <v>8.4265561631326397E-2</v>
      </c>
    </row>
    <row r="493" spans="1:18">
      <c r="A493" s="954" t="s">
        <v>284</v>
      </c>
      <c r="B493" s="954" t="s">
        <v>59</v>
      </c>
      <c r="C493" s="954" t="s">
        <v>353</v>
      </c>
      <c r="D493" s="87" t="s">
        <v>335</v>
      </c>
      <c r="E493" s="88">
        <v>13240.178427541034</v>
      </c>
      <c r="F493" s="88">
        <v>-2244.4327306919404</v>
      </c>
      <c r="G493" s="84">
        <v>-0.1449460181955298</v>
      </c>
      <c r="H493" s="231">
        <v>5.3095172516878821E-3</v>
      </c>
      <c r="I493" s="231">
        <v>-9.9107490657330752E-4</v>
      </c>
      <c r="J493" s="85">
        <v>10.049095479783444</v>
      </c>
      <c r="K493" s="85">
        <v>2.9565005526206889E-2</v>
      </c>
      <c r="L493" s="84">
        <v>2.9507376221038525E-3</v>
      </c>
      <c r="M493" s="86">
        <v>133051.81718772888</v>
      </c>
      <c r="N493" s="86">
        <v>-22096.71619421005</v>
      </c>
      <c r="O493" s="84">
        <v>-0.14242297824248953</v>
      </c>
      <c r="P493" s="88">
        <v>21472.822149015268</v>
      </c>
      <c r="Q493" s="88">
        <v>-2241.9029842940326</v>
      </c>
      <c r="R493" s="84">
        <v>-9.4536325919506184E-2</v>
      </c>
    </row>
    <row r="494" spans="1:18">
      <c r="A494" s="954" t="s">
        <v>284</v>
      </c>
      <c r="B494" s="954" t="s">
        <v>59</v>
      </c>
      <c r="C494" s="954" t="s">
        <v>353</v>
      </c>
      <c r="D494" s="235" t="s">
        <v>336</v>
      </c>
      <c r="E494" s="80">
        <v>28685764.52181292</v>
      </c>
      <c r="F494" s="80">
        <v>946413.00657603517</v>
      </c>
      <c r="G494" s="81">
        <v>3.4118065307193003E-2</v>
      </c>
      <c r="H494" s="230">
        <v>11.503437241420048</v>
      </c>
      <c r="I494" s="230">
        <v>0.21646730422360605</v>
      </c>
      <c r="J494" s="82">
        <v>7.2397499459575743</v>
      </c>
      <c r="K494" s="82">
        <v>-6.3552374903915521E-2</v>
      </c>
      <c r="L494" s="81">
        <v>-8.7018682935227232E-3</v>
      </c>
      <c r="M494" s="83">
        <v>207677762.14654678</v>
      </c>
      <c r="N494" s="83">
        <v>5088891.8461245596</v>
      </c>
      <c r="O494" s="81">
        <v>2.5119306102937253E-2</v>
      </c>
      <c r="P494" s="80">
        <v>50291781.401872158</v>
      </c>
      <c r="Q494" s="80">
        <v>1843994.014131017</v>
      </c>
      <c r="R494" s="81">
        <v>3.8061470163188657E-2</v>
      </c>
    </row>
    <row r="495" spans="1:18">
      <c r="A495" s="954" t="s">
        <v>284</v>
      </c>
      <c r="B495" s="954" t="s">
        <v>59</v>
      </c>
      <c r="C495" s="954" t="s">
        <v>353</v>
      </c>
      <c r="D495" s="87" t="s">
        <v>337</v>
      </c>
      <c r="E495" s="88">
        <v>4494089.227211033</v>
      </c>
      <c r="F495" s="88">
        <v>47758.854594802484</v>
      </c>
      <c r="G495" s="84">
        <v>1.0741184435807245E-2</v>
      </c>
      <c r="H495" s="231">
        <v>1.8021996012430768</v>
      </c>
      <c r="I495" s="231">
        <v>-6.9846264053785578E-3</v>
      </c>
      <c r="J495" s="85">
        <v>5.8629650999127128</v>
      </c>
      <c r="K495" s="85">
        <v>-0.13059652395880406</v>
      </c>
      <c r="L495" s="84">
        <v>-2.1789468792421586E-2</v>
      </c>
      <c r="M495" s="86">
        <v>26348688.29503198</v>
      </c>
      <c r="N495" s="86">
        <v>-300666.79333500192</v>
      </c>
      <c r="O495" s="84">
        <v>-1.1282329059672046E-2</v>
      </c>
      <c r="P495" s="88">
        <v>8449231.7635184806</v>
      </c>
      <c r="Q495" s="88">
        <v>77506.361809445545</v>
      </c>
      <c r="R495" s="84">
        <v>9.2581108541404267E-3</v>
      </c>
    </row>
    <row r="496" spans="1:18">
      <c r="A496" s="954" t="s">
        <v>284</v>
      </c>
      <c r="B496" s="954" t="s">
        <v>59</v>
      </c>
      <c r="C496" s="954" t="s">
        <v>353</v>
      </c>
      <c r="D496" s="235" t="s">
        <v>338</v>
      </c>
      <c r="E496" s="80">
        <v>5837304.446946905</v>
      </c>
      <c r="F496" s="80">
        <v>-159939.90373223461</v>
      </c>
      <c r="G496" s="81">
        <v>-2.6668898977598388E-2</v>
      </c>
      <c r="H496" s="230">
        <v>2.3408497728361088</v>
      </c>
      <c r="I496" s="230">
        <v>-9.939172505741567E-2</v>
      </c>
      <c r="J496" s="82">
        <v>7.5298475237299005</v>
      </c>
      <c r="K496" s="82">
        <v>-4.8671198040144859E-2</v>
      </c>
      <c r="L496" s="81">
        <v>-6.4222574129601372E-3</v>
      </c>
      <c r="M496" s="83">
        <v>43954012.43510069</v>
      </c>
      <c r="N496" s="83">
        <v>-1496216.1555508077</v>
      </c>
      <c r="O496" s="81">
        <v>-3.2919881856404112E-2</v>
      </c>
      <c r="P496" s="80">
        <v>11948141.751080992</v>
      </c>
      <c r="Q496" s="80">
        <v>-337090.51137001626</v>
      </c>
      <c r="R496" s="81">
        <v>-2.7438676304094869E-2</v>
      </c>
    </row>
    <row r="497" spans="1:18">
      <c r="A497" s="954" t="s">
        <v>284</v>
      </c>
      <c r="B497" s="954" t="s">
        <v>60</v>
      </c>
      <c r="C497" s="954" t="s">
        <v>345</v>
      </c>
      <c r="D497" s="87" t="s">
        <v>312</v>
      </c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</row>
    <row r="498" spans="1:18">
      <c r="A498" s="954" t="s">
        <v>284</v>
      </c>
      <c r="B498" s="954" t="s">
        <v>60</v>
      </c>
      <c r="C498" s="954" t="s">
        <v>345</v>
      </c>
      <c r="D498" s="235" t="s">
        <v>313</v>
      </c>
      <c r="E498" s="849"/>
      <c r="F498" s="849"/>
      <c r="G498" s="849"/>
      <c r="H498" s="849"/>
      <c r="I498" s="849"/>
      <c r="J498" s="849"/>
      <c r="K498" s="849"/>
      <c r="L498" s="849"/>
      <c r="M498" s="849"/>
      <c r="N498" s="849"/>
      <c r="O498" s="849"/>
      <c r="P498" s="849"/>
      <c r="Q498" s="849"/>
      <c r="R498" s="849"/>
    </row>
    <row r="499" spans="1:18">
      <c r="A499" s="954" t="s">
        <v>284</v>
      </c>
      <c r="B499" s="954" t="s">
        <v>60</v>
      </c>
      <c r="C499" s="954" t="s">
        <v>345</v>
      </c>
      <c r="D499" s="87" t="s">
        <v>314</v>
      </c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</row>
    <row r="500" spans="1:18">
      <c r="A500" s="954" t="s">
        <v>284</v>
      </c>
      <c r="B500" s="954" t="s">
        <v>60</v>
      </c>
      <c r="C500" s="954" t="s">
        <v>345</v>
      </c>
      <c r="D500" s="235" t="s">
        <v>315</v>
      </c>
      <c r="E500" s="80">
        <v>3066.1662993058562</v>
      </c>
      <c r="F500" s="80">
        <v>128.39348911494017</v>
      </c>
      <c r="G500" s="81">
        <v>4.3704362934244838E-2</v>
      </c>
      <c r="H500" s="230">
        <v>0.14187694796508171</v>
      </c>
      <c r="I500" s="230">
        <v>8.452989342079914E-3</v>
      </c>
      <c r="J500" s="82">
        <v>11.512923498173881</v>
      </c>
      <c r="K500" s="82">
        <v>7.4451256604536553E-2</v>
      </c>
      <c r="L500" s="81">
        <v>6.5088462018527337E-3</v>
      </c>
      <c r="M500" s="83">
        <v>35300.538036587241</v>
      </c>
      <c r="N500" s="83">
        <v>1696.9052951812773</v>
      </c>
      <c r="O500" s="81">
        <v>5.0497674112786398E-2</v>
      </c>
      <c r="P500" s="80">
        <v>36502.605247378349</v>
      </c>
      <c r="Q500" s="80">
        <v>3225.9147626161575</v>
      </c>
      <c r="R500" s="81">
        <v>9.6942175307167158E-2</v>
      </c>
    </row>
    <row r="501" spans="1:18">
      <c r="A501" s="954" t="s">
        <v>284</v>
      </c>
      <c r="B501" s="954" t="s">
        <v>60</v>
      </c>
      <c r="C501" s="954" t="s">
        <v>345</v>
      </c>
      <c r="D501" s="87" t="s">
        <v>316</v>
      </c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</row>
    <row r="502" spans="1:18">
      <c r="A502" s="954" t="s">
        <v>284</v>
      </c>
      <c r="B502" s="954" t="s">
        <v>60</v>
      </c>
      <c r="C502" s="954" t="s">
        <v>345</v>
      </c>
      <c r="D502" s="235" t="s">
        <v>96</v>
      </c>
      <c r="E502" s="849"/>
      <c r="F502" s="849"/>
      <c r="G502" s="849"/>
      <c r="H502" s="849"/>
      <c r="I502" s="849"/>
      <c r="J502" s="849"/>
      <c r="K502" s="849"/>
      <c r="L502" s="849"/>
      <c r="M502" s="849"/>
      <c r="N502" s="849"/>
      <c r="O502" s="849"/>
      <c r="P502" s="849"/>
      <c r="Q502" s="849"/>
      <c r="R502" s="849"/>
    </row>
    <row r="503" spans="1:18">
      <c r="A503" s="954" t="s">
        <v>284</v>
      </c>
      <c r="B503" s="954" t="s">
        <v>60</v>
      </c>
      <c r="C503" s="954" t="s">
        <v>345</v>
      </c>
      <c r="D503" s="87" t="s">
        <v>317</v>
      </c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</row>
    <row r="504" spans="1:18">
      <c r="A504" s="954" t="s">
        <v>284</v>
      </c>
      <c r="B504" s="954" t="s">
        <v>60</v>
      </c>
      <c r="C504" s="954" t="s">
        <v>345</v>
      </c>
      <c r="D504" s="235" t="s">
        <v>95</v>
      </c>
      <c r="E504" s="849"/>
      <c r="F504" s="849"/>
      <c r="G504" s="849"/>
      <c r="H504" s="849"/>
      <c r="I504" s="849"/>
      <c r="J504" s="849"/>
      <c r="K504" s="849"/>
      <c r="L504" s="849"/>
      <c r="M504" s="849"/>
      <c r="N504" s="849"/>
      <c r="O504" s="849"/>
      <c r="P504" s="849"/>
      <c r="Q504" s="849"/>
      <c r="R504" s="849"/>
    </row>
    <row r="505" spans="1:18">
      <c r="A505" s="954" t="s">
        <v>284</v>
      </c>
      <c r="B505" s="954" t="s">
        <v>60</v>
      </c>
      <c r="C505" s="954" t="s">
        <v>345</v>
      </c>
      <c r="D505" s="87" t="s">
        <v>92</v>
      </c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</row>
    <row r="506" spans="1:18">
      <c r="A506" s="954" t="s">
        <v>284</v>
      </c>
      <c r="B506" s="954" t="s">
        <v>60</v>
      </c>
      <c r="C506" s="954" t="s">
        <v>345</v>
      </c>
      <c r="D506" s="235" t="s">
        <v>318</v>
      </c>
      <c r="E506" s="849"/>
      <c r="F506" s="849"/>
      <c r="G506" s="849"/>
      <c r="H506" s="849"/>
      <c r="I506" s="849"/>
      <c r="J506" s="849"/>
      <c r="K506" s="849"/>
      <c r="L506" s="849"/>
      <c r="M506" s="849"/>
      <c r="N506" s="849"/>
      <c r="O506" s="849"/>
      <c r="P506" s="849"/>
      <c r="Q506" s="849"/>
      <c r="R506" s="849"/>
    </row>
    <row r="507" spans="1:18">
      <c r="A507" s="954" t="s">
        <v>284</v>
      </c>
      <c r="B507" s="954" t="s">
        <v>60</v>
      </c>
      <c r="C507" s="954" t="s">
        <v>345</v>
      </c>
      <c r="D507" s="87" t="s">
        <v>82</v>
      </c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</row>
    <row r="508" spans="1:18">
      <c r="A508" s="954" t="s">
        <v>284</v>
      </c>
      <c r="B508" s="954" t="s">
        <v>60</v>
      </c>
      <c r="C508" s="954" t="s">
        <v>345</v>
      </c>
      <c r="D508" s="235" t="s">
        <v>319</v>
      </c>
      <c r="E508" s="80">
        <v>209084.82719244066</v>
      </c>
      <c r="F508" s="80">
        <v>-19816.93304997083</v>
      </c>
      <c r="G508" s="81">
        <v>-8.6573965307144451E-2</v>
      </c>
      <c r="H508" s="230">
        <v>9.6747254558846532</v>
      </c>
      <c r="I508" s="230">
        <v>-0.72123807178208565</v>
      </c>
      <c r="J508" s="82">
        <v>14.604106844889863</v>
      </c>
      <c r="K508" s="82">
        <v>0.75817460269407455</v>
      </c>
      <c r="L508" s="81">
        <v>5.4757931024934564E-2</v>
      </c>
      <c r="M508" s="83">
        <v>3053497.1559637366</v>
      </c>
      <c r="N508" s="83">
        <v>-115861.10647203866</v>
      </c>
      <c r="O508" s="81">
        <v>-3.6556645503053632E-2</v>
      </c>
      <c r="P508" s="80">
        <v>1936297.9797199965</v>
      </c>
      <c r="Q508" s="80">
        <v>-51063.560533868847</v>
      </c>
      <c r="R508" s="81">
        <v>-2.56941474913246E-2</v>
      </c>
    </row>
    <row r="509" spans="1:18">
      <c r="A509" s="954" t="s">
        <v>284</v>
      </c>
      <c r="B509" s="954" t="s">
        <v>60</v>
      </c>
      <c r="C509" s="954" t="s">
        <v>345</v>
      </c>
      <c r="D509" s="87" t="s">
        <v>91</v>
      </c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</row>
    <row r="510" spans="1:18">
      <c r="A510" s="954" t="s">
        <v>284</v>
      </c>
      <c r="B510" s="954" t="s">
        <v>60</v>
      </c>
      <c r="C510" s="954" t="s">
        <v>345</v>
      </c>
      <c r="D510" s="235" t="s">
        <v>320</v>
      </c>
      <c r="E510" s="849"/>
      <c r="F510" s="849"/>
      <c r="G510" s="849"/>
      <c r="H510" s="849"/>
      <c r="I510" s="849"/>
      <c r="J510" s="849"/>
      <c r="K510" s="849"/>
      <c r="L510" s="849"/>
      <c r="M510" s="849"/>
      <c r="N510" s="849"/>
      <c r="O510" s="849"/>
      <c r="P510" s="849"/>
      <c r="Q510" s="849"/>
      <c r="R510" s="849"/>
    </row>
    <row r="511" spans="1:18">
      <c r="A511" s="954" t="s">
        <v>284</v>
      </c>
      <c r="B511" s="954" t="s">
        <v>60</v>
      </c>
      <c r="C511" s="954" t="s">
        <v>345</v>
      </c>
      <c r="D511" s="87" t="s">
        <v>98</v>
      </c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</row>
    <row r="512" spans="1:18">
      <c r="A512" s="954" t="s">
        <v>284</v>
      </c>
      <c r="B512" s="954" t="s">
        <v>60</v>
      </c>
      <c r="C512" s="954" t="s">
        <v>345</v>
      </c>
      <c r="D512" s="235" t="s">
        <v>321</v>
      </c>
      <c r="E512" s="849"/>
      <c r="F512" s="849"/>
      <c r="G512" s="849"/>
      <c r="H512" s="849"/>
      <c r="I512" s="849"/>
      <c r="J512" s="849"/>
      <c r="K512" s="849"/>
      <c r="L512" s="849"/>
      <c r="M512" s="849"/>
      <c r="N512" s="849"/>
      <c r="O512" s="849"/>
      <c r="P512" s="849"/>
      <c r="Q512" s="849"/>
      <c r="R512" s="849"/>
    </row>
    <row r="513" spans="1:18">
      <c r="A513" s="954" t="s">
        <v>284</v>
      </c>
      <c r="B513" s="954" t="s">
        <v>60</v>
      </c>
      <c r="C513" s="954" t="s">
        <v>345</v>
      </c>
      <c r="D513" s="87" t="s">
        <v>112</v>
      </c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</row>
    <row r="514" spans="1:18">
      <c r="A514" s="954" t="s">
        <v>284</v>
      </c>
      <c r="B514" s="954" t="s">
        <v>60</v>
      </c>
      <c r="C514" s="954" t="s">
        <v>345</v>
      </c>
      <c r="D514" s="235" t="s">
        <v>322</v>
      </c>
      <c r="E514" s="849"/>
      <c r="F514" s="849"/>
      <c r="G514" s="849"/>
      <c r="H514" s="849"/>
      <c r="I514" s="849"/>
      <c r="J514" s="849"/>
      <c r="K514" s="849"/>
      <c r="L514" s="849"/>
      <c r="M514" s="849"/>
      <c r="N514" s="849"/>
      <c r="O514" s="849"/>
      <c r="P514" s="849"/>
      <c r="Q514" s="849"/>
      <c r="R514" s="849"/>
    </row>
    <row r="515" spans="1:18">
      <c r="A515" s="954" t="s">
        <v>284</v>
      </c>
      <c r="B515" s="954" t="s">
        <v>60</v>
      </c>
      <c r="C515" s="954" t="s">
        <v>345</v>
      </c>
      <c r="D515" s="87" t="s">
        <v>323</v>
      </c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</row>
    <row r="516" spans="1:18">
      <c r="A516" s="954" t="s">
        <v>284</v>
      </c>
      <c r="B516" s="954" t="s">
        <v>60</v>
      </c>
      <c r="C516" s="954" t="s">
        <v>345</v>
      </c>
      <c r="D516" s="235" t="s">
        <v>102</v>
      </c>
      <c r="E516" s="849"/>
      <c r="F516" s="849"/>
      <c r="G516" s="849"/>
      <c r="H516" s="849"/>
      <c r="I516" s="849"/>
      <c r="J516" s="849"/>
      <c r="K516" s="849"/>
      <c r="L516" s="849"/>
      <c r="M516" s="849"/>
      <c r="N516" s="849"/>
      <c r="O516" s="849"/>
      <c r="P516" s="849"/>
      <c r="Q516" s="849"/>
      <c r="R516" s="849"/>
    </row>
    <row r="517" spans="1:18">
      <c r="A517" s="954" t="s">
        <v>284</v>
      </c>
      <c r="B517" s="954" t="s">
        <v>60</v>
      </c>
      <c r="C517" s="954" t="s">
        <v>345</v>
      </c>
      <c r="D517" s="87" t="s">
        <v>90</v>
      </c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</row>
    <row r="518" spans="1:18">
      <c r="A518" s="954" t="s">
        <v>284</v>
      </c>
      <c r="B518" s="954" t="s">
        <v>60</v>
      </c>
      <c r="C518" s="954" t="s">
        <v>345</v>
      </c>
      <c r="D518" s="235" t="s">
        <v>106</v>
      </c>
      <c r="E518" s="849"/>
      <c r="F518" s="849"/>
      <c r="G518" s="849"/>
      <c r="H518" s="849"/>
      <c r="I518" s="849"/>
      <c r="J518" s="849"/>
      <c r="K518" s="849"/>
      <c r="L518" s="849"/>
      <c r="M518" s="849"/>
      <c r="N518" s="849"/>
      <c r="O518" s="849"/>
      <c r="P518" s="849"/>
      <c r="Q518" s="849"/>
      <c r="R518" s="849"/>
    </row>
    <row r="519" spans="1:18">
      <c r="A519" s="954" t="s">
        <v>284</v>
      </c>
      <c r="B519" s="954" t="s">
        <v>60</v>
      </c>
      <c r="C519" s="954" t="s">
        <v>345</v>
      </c>
      <c r="D519" s="87" t="s">
        <v>324</v>
      </c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</row>
    <row r="520" spans="1:18">
      <c r="A520" s="954" t="s">
        <v>284</v>
      </c>
      <c r="B520" s="954" t="s">
        <v>60</v>
      </c>
      <c r="C520" s="954" t="s">
        <v>345</v>
      </c>
      <c r="D520" s="235" t="s">
        <v>103</v>
      </c>
      <c r="E520" s="849"/>
      <c r="F520" s="849"/>
      <c r="G520" s="849"/>
      <c r="H520" s="849"/>
      <c r="I520" s="849"/>
      <c r="J520" s="849"/>
      <c r="K520" s="849"/>
      <c r="L520" s="849"/>
      <c r="M520" s="849"/>
      <c r="N520" s="849"/>
      <c r="O520" s="849"/>
      <c r="P520" s="849"/>
      <c r="Q520" s="849"/>
      <c r="R520" s="849"/>
    </row>
    <row r="521" spans="1:18">
      <c r="A521" s="954" t="s">
        <v>284</v>
      </c>
      <c r="B521" s="954" t="s">
        <v>60</v>
      </c>
      <c r="C521" s="954" t="s">
        <v>345</v>
      </c>
      <c r="D521" s="87" t="s">
        <v>93</v>
      </c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</row>
    <row r="522" spans="1:18">
      <c r="A522" s="954" t="s">
        <v>284</v>
      </c>
      <c r="B522" s="954" t="s">
        <v>60</v>
      </c>
      <c r="C522" s="954" t="s">
        <v>345</v>
      </c>
      <c r="D522" s="235" t="s">
        <v>101</v>
      </c>
      <c r="E522" s="849"/>
      <c r="F522" s="849"/>
      <c r="G522" s="849"/>
      <c r="H522" s="849"/>
      <c r="I522" s="849"/>
      <c r="J522" s="849"/>
      <c r="K522" s="849"/>
      <c r="L522" s="849"/>
      <c r="M522" s="849"/>
      <c r="N522" s="849"/>
      <c r="O522" s="849"/>
      <c r="P522" s="849"/>
      <c r="Q522" s="849"/>
      <c r="R522" s="849"/>
    </row>
    <row r="523" spans="1:18">
      <c r="A523" s="954" t="s">
        <v>284</v>
      </c>
      <c r="B523" s="954" t="s">
        <v>60</v>
      </c>
      <c r="C523" s="954" t="s">
        <v>345</v>
      </c>
      <c r="D523" s="87" t="s">
        <v>94</v>
      </c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</row>
    <row r="524" spans="1:18">
      <c r="A524" s="954" t="s">
        <v>284</v>
      </c>
      <c r="B524" s="954" t="s">
        <v>60</v>
      </c>
      <c r="C524" s="954" t="s">
        <v>345</v>
      </c>
      <c r="D524" s="235" t="s">
        <v>107</v>
      </c>
      <c r="E524" s="849"/>
      <c r="F524" s="849"/>
      <c r="G524" s="849"/>
      <c r="H524" s="849"/>
      <c r="I524" s="849"/>
      <c r="J524" s="849"/>
      <c r="K524" s="849"/>
      <c r="L524" s="849"/>
      <c r="M524" s="849"/>
      <c r="N524" s="849"/>
      <c r="O524" s="849"/>
      <c r="P524" s="849"/>
      <c r="Q524" s="849"/>
      <c r="R524" s="849"/>
    </row>
    <row r="525" spans="1:18">
      <c r="A525" s="954" t="s">
        <v>284</v>
      </c>
      <c r="B525" s="954" t="s">
        <v>60</v>
      </c>
      <c r="C525" s="954" t="s">
        <v>345</v>
      </c>
      <c r="D525" s="87" t="s">
        <v>325</v>
      </c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</row>
    <row r="526" spans="1:18">
      <c r="A526" s="954" t="s">
        <v>284</v>
      </c>
      <c r="B526" s="954" t="s">
        <v>60</v>
      </c>
      <c r="C526" s="954" t="s">
        <v>345</v>
      </c>
      <c r="D526" s="235" t="s">
        <v>326</v>
      </c>
      <c r="E526" s="80">
        <v>84.283378601074219</v>
      </c>
      <c r="F526" s="80">
        <v>-483.71027374267578</v>
      </c>
      <c r="G526" s="81">
        <v>-0.85161211176693596</v>
      </c>
      <c r="H526" s="230">
        <v>3.8999412793797286E-3</v>
      </c>
      <c r="I526" s="230">
        <v>-2.1896458396439729E-2</v>
      </c>
      <c r="J526" s="82">
        <v>6.59</v>
      </c>
      <c r="K526" s="82">
        <v>0</v>
      </c>
      <c r="L526" s="81">
        <v>0</v>
      </c>
      <c r="M526" s="83">
        <v>555.42746498107908</v>
      </c>
      <c r="N526" s="83">
        <v>-3187.6507039642333</v>
      </c>
      <c r="O526" s="81">
        <v>-0.85161211176693596</v>
      </c>
      <c r="P526" s="80">
        <v>84.283378601074219</v>
      </c>
      <c r="Q526" s="80">
        <v>-483.71027374267578</v>
      </c>
      <c r="R526" s="81">
        <v>-0.85161211176693596</v>
      </c>
    </row>
    <row r="527" spans="1:18">
      <c r="A527" s="954" t="s">
        <v>284</v>
      </c>
      <c r="B527" s="954" t="s">
        <v>60</v>
      </c>
      <c r="C527" s="954" t="s">
        <v>345</v>
      </c>
      <c r="D527" s="87" t="s">
        <v>327</v>
      </c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</row>
    <row r="528" spans="1:18">
      <c r="A528" s="954" t="s">
        <v>284</v>
      </c>
      <c r="B528" s="954" t="s">
        <v>60</v>
      </c>
      <c r="C528" s="954" t="s">
        <v>345</v>
      </c>
      <c r="D528" s="235" t="s">
        <v>85</v>
      </c>
      <c r="E528" s="849"/>
      <c r="F528" s="849"/>
      <c r="G528" s="849"/>
      <c r="H528" s="849"/>
      <c r="I528" s="849"/>
      <c r="J528" s="849"/>
      <c r="K528" s="849"/>
      <c r="L528" s="849"/>
      <c r="M528" s="849"/>
      <c r="N528" s="849"/>
      <c r="O528" s="849"/>
      <c r="P528" s="849"/>
      <c r="Q528" s="849"/>
      <c r="R528" s="849"/>
    </row>
    <row r="529" spans="1:18">
      <c r="A529" s="954" t="s">
        <v>284</v>
      </c>
      <c r="B529" s="954" t="s">
        <v>60</v>
      </c>
      <c r="C529" s="954" t="s">
        <v>345</v>
      </c>
      <c r="D529" s="87" t="s">
        <v>84</v>
      </c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</row>
    <row r="530" spans="1:18">
      <c r="A530" s="954" t="s">
        <v>284</v>
      </c>
      <c r="B530" s="954" t="s">
        <v>60</v>
      </c>
      <c r="C530" s="954" t="s">
        <v>345</v>
      </c>
      <c r="D530" s="235" t="s">
        <v>89</v>
      </c>
      <c r="E530" s="849"/>
      <c r="F530" s="849"/>
      <c r="G530" s="849"/>
      <c r="H530" s="849"/>
      <c r="I530" s="849"/>
      <c r="J530" s="849"/>
      <c r="K530" s="849"/>
      <c r="L530" s="849"/>
      <c r="M530" s="849"/>
      <c r="N530" s="849"/>
      <c r="O530" s="849"/>
      <c r="P530" s="849"/>
      <c r="Q530" s="849"/>
      <c r="R530" s="849"/>
    </row>
    <row r="531" spans="1:18">
      <c r="A531" s="954" t="s">
        <v>284</v>
      </c>
      <c r="B531" s="954" t="s">
        <v>60</v>
      </c>
      <c r="C531" s="954" t="s">
        <v>345</v>
      </c>
      <c r="D531" s="87" t="s">
        <v>105</v>
      </c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</row>
    <row r="532" spans="1:18">
      <c r="A532" s="954" t="s">
        <v>284</v>
      </c>
      <c r="B532" s="954" t="s">
        <v>60</v>
      </c>
      <c r="C532" s="954" t="s">
        <v>345</v>
      </c>
      <c r="D532" s="235" t="s">
        <v>100</v>
      </c>
      <c r="E532" s="849"/>
      <c r="F532" s="849"/>
      <c r="G532" s="849"/>
      <c r="H532" s="849"/>
      <c r="I532" s="849"/>
      <c r="J532" s="849"/>
      <c r="K532" s="849"/>
      <c r="L532" s="849"/>
      <c r="M532" s="849"/>
      <c r="N532" s="849"/>
      <c r="O532" s="849"/>
      <c r="P532" s="849"/>
      <c r="Q532" s="849"/>
      <c r="R532" s="849"/>
    </row>
    <row r="533" spans="1:18">
      <c r="A533" s="954" t="s">
        <v>284</v>
      </c>
      <c r="B533" s="954" t="s">
        <v>60</v>
      </c>
      <c r="C533" s="954" t="s">
        <v>345</v>
      </c>
      <c r="D533" s="87" t="s">
        <v>86</v>
      </c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</row>
    <row r="534" spans="1:18">
      <c r="A534" s="954" t="s">
        <v>284</v>
      </c>
      <c r="B534" s="954" t="s">
        <v>60</v>
      </c>
      <c r="C534" s="954" t="s">
        <v>345</v>
      </c>
      <c r="D534" s="235" t="s">
        <v>328</v>
      </c>
      <c r="E534" s="849"/>
      <c r="F534" s="80">
        <v>-17.93470199465753</v>
      </c>
      <c r="G534" s="81">
        <v>-1</v>
      </c>
      <c r="H534" s="849"/>
      <c r="I534" s="230">
        <v>-8.145350547701291E-4</v>
      </c>
      <c r="J534" s="849"/>
      <c r="K534" s="82">
        <v>-24.117115095528906</v>
      </c>
      <c r="L534" s="81">
        <v>-1</v>
      </c>
      <c r="M534" s="849"/>
      <c r="N534" s="83">
        <v>-432.53327220916748</v>
      </c>
      <c r="O534" s="81">
        <v>-1</v>
      </c>
      <c r="P534" s="849"/>
      <c r="Q534" s="80">
        <v>-54.134326934814453</v>
      </c>
      <c r="R534" s="81">
        <v>-1</v>
      </c>
    </row>
    <row r="535" spans="1:18">
      <c r="A535" s="954" t="s">
        <v>284</v>
      </c>
      <c r="B535" s="954" t="s">
        <v>60</v>
      </c>
      <c r="C535" s="954" t="s">
        <v>345</v>
      </c>
      <c r="D535" s="87" t="s">
        <v>97</v>
      </c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</row>
    <row r="536" spans="1:18">
      <c r="A536" s="954" t="s">
        <v>284</v>
      </c>
      <c r="B536" s="954" t="s">
        <v>60</v>
      </c>
      <c r="C536" s="954" t="s">
        <v>345</v>
      </c>
      <c r="D536" s="235" t="s">
        <v>88</v>
      </c>
      <c r="E536" s="849"/>
      <c r="F536" s="849"/>
      <c r="G536" s="849"/>
      <c r="H536" s="849"/>
      <c r="I536" s="849"/>
      <c r="J536" s="849"/>
      <c r="K536" s="849"/>
      <c r="L536" s="849"/>
      <c r="M536" s="849"/>
      <c r="N536" s="849"/>
      <c r="O536" s="849"/>
      <c r="P536" s="849"/>
      <c r="Q536" s="849"/>
      <c r="R536" s="849"/>
    </row>
    <row r="537" spans="1:18">
      <c r="A537" s="954" t="s">
        <v>284</v>
      </c>
      <c r="B537" s="954" t="s">
        <v>60</v>
      </c>
      <c r="C537" s="954" t="s">
        <v>345</v>
      </c>
      <c r="D537" s="87" t="s">
        <v>329</v>
      </c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</row>
    <row r="538" spans="1:18">
      <c r="A538" s="954" t="s">
        <v>284</v>
      </c>
      <c r="B538" s="954" t="s">
        <v>60</v>
      </c>
      <c r="C538" s="954" t="s">
        <v>345</v>
      </c>
      <c r="D538" s="235" t="s">
        <v>99</v>
      </c>
      <c r="E538" s="849"/>
      <c r="F538" s="849"/>
      <c r="G538" s="849"/>
      <c r="H538" s="849"/>
      <c r="I538" s="849"/>
      <c r="J538" s="849"/>
      <c r="K538" s="849"/>
      <c r="L538" s="849"/>
      <c r="M538" s="849"/>
      <c r="N538" s="849"/>
      <c r="O538" s="849"/>
      <c r="P538" s="849"/>
      <c r="Q538" s="849"/>
      <c r="R538" s="849"/>
    </row>
    <row r="539" spans="1:18">
      <c r="A539" s="954" t="s">
        <v>284</v>
      </c>
      <c r="B539" s="954" t="s">
        <v>60</v>
      </c>
      <c r="C539" s="954" t="s">
        <v>345</v>
      </c>
      <c r="D539" s="87" t="s">
        <v>104</v>
      </c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</row>
    <row r="540" spans="1:18">
      <c r="A540" s="954" t="s">
        <v>284</v>
      </c>
      <c r="B540" s="954" t="s">
        <v>60</v>
      </c>
      <c r="C540" s="954" t="s">
        <v>345</v>
      </c>
      <c r="D540" s="235" t="s">
        <v>330</v>
      </c>
      <c r="E540" s="849"/>
      <c r="F540" s="849"/>
      <c r="G540" s="849"/>
      <c r="H540" s="849"/>
      <c r="I540" s="849"/>
      <c r="J540" s="849"/>
      <c r="K540" s="849"/>
      <c r="L540" s="849"/>
      <c r="M540" s="849"/>
      <c r="N540" s="849"/>
      <c r="O540" s="849"/>
      <c r="P540" s="849"/>
      <c r="Q540" s="849"/>
      <c r="R540" s="849"/>
    </row>
    <row r="541" spans="1:18">
      <c r="A541" s="954" t="s">
        <v>284</v>
      </c>
      <c r="B541" s="954" t="s">
        <v>60</v>
      </c>
      <c r="C541" s="954" t="s">
        <v>345</v>
      </c>
      <c r="D541" s="87" t="s">
        <v>87</v>
      </c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</row>
    <row r="542" spans="1:18">
      <c r="A542" s="954" t="s">
        <v>284</v>
      </c>
      <c r="B542" s="954" t="s">
        <v>60</v>
      </c>
      <c r="C542" s="954" t="s">
        <v>345</v>
      </c>
      <c r="D542" s="235" t="s">
        <v>109</v>
      </c>
      <c r="E542" s="849"/>
      <c r="F542" s="849"/>
      <c r="G542" s="849"/>
      <c r="H542" s="849"/>
      <c r="I542" s="849"/>
      <c r="J542" s="849"/>
      <c r="K542" s="849"/>
      <c r="L542" s="849"/>
      <c r="M542" s="849"/>
      <c r="N542" s="849"/>
      <c r="O542" s="849"/>
      <c r="P542" s="849"/>
      <c r="Q542" s="849"/>
      <c r="R542" s="849"/>
    </row>
    <row r="543" spans="1:18">
      <c r="A543" s="954" t="s">
        <v>284</v>
      </c>
      <c r="B543" s="954" t="s">
        <v>60</v>
      </c>
      <c r="C543" s="954" t="s">
        <v>345</v>
      </c>
      <c r="D543" s="87" t="s">
        <v>110</v>
      </c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</row>
    <row r="544" spans="1:18">
      <c r="A544" s="954" t="s">
        <v>284</v>
      </c>
      <c r="B544" s="954" t="s">
        <v>60</v>
      </c>
      <c r="C544" s="954" t="s">
        <v>345</v>
      </c>
      <c r="D544" s="235" t="s">
        <v>331</v>
      </c>
      <c r="E544" s="849"/>
      <c r="F544" s="849"/>
      <c r="G544" s="849"/>
      <c r="H544" s="849"/>
      <c r="I544" s="849"/>
      <c r="J544" s="849"/>
      <c r="K544" s="849"/>
      <c r="L544" s="849"/>
      <c r="M544" s="849"/>
      <c r="N544" s="849"/>
      <c r="O544" s="849"/>
      <c r="P544" s="849"/>
      <c r="Q544" s="849"/>
      <c r="R544" s="849"/>
    </row>
    <row r="545" spans="1:18">
      <c r="A545" s="954" t="s">
        <v>284</v>
      </c>
      <c r="B545" s="954" t="s">
        <v>60</v>
      </c>
      <c r="C545" s="954" t="s">
        <v>345</v>
      </c>
      <c r="D545" s="87" t="s">
        <v>332</v>
      </c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</row>
    <row r="546" spans="1:18">
      <c r="A546" s="954" t="s">
        <v>284</v>
      </c>
      <c r="B546" s="954" t="s">
        <v>60</v>
      </c>
      <c r="C546" s="954" t="s">
        <v>345</v>
      </c>
      <c r="D546" s="235" t="s">
        <v>333</v>
      </c>
      <c r="E546" s="80">
        <v>501.88727932110493</v>
      </c>
      <c r="F546" s="80">
        <v>319.84602057916584</v>
      </c>
      <c r="G546" s="81">
        <v>1.756997412507338</v>
      </c>
      <c r="H546" s="230">
        <v>2.3223213766551766E-2</v>
      </c>
      <c r="I546" s="230">
        <v>1.4955499772532872E-2</v>
      </c>
      <c r="J546" s="82">
        <v>11.624605852411843</v>
      </c>
      <c r="K546" s="82">
        <v>-8.3424905013311346E-2</v>
      </c>
      <c r="L546" s="81">
        <v>-7.1254429324422329E-3</v>
      </c>
      <c r="M546" s="83">
        <v>5834.2418044471742</v>
      </c>
      <c r="N546" s="83">
        <v>3702.8971479761603</v>
      </c>
      <c r="O546" s="81">
        <v>1.7373525847796261</v>
      </c>
      <c r="P546" s="80">
        <v>568.18171119689941</v>
      </c>
      <c r="Q546" s="80">
        <v>364.25910127162933</v>
      </c>
      <c r="R546" s="81">
        <v>1.7862614714725185</v>
      </c>
    </row>
    <row r="547" spans="1:18">
      <c r="A547" s="954" t="s">
        <v>284</v>
      </c>
      <c r="B547" s="954" t="s">
        <v>60</v>
      </c>
      <c r="C547" s="954" t="s">
        <v>345</v>
      </c>
      <c r="D547" s="87" t="s">
        <v>334</v>
      </c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</row>
    <row r="548" spans="1:18">
      <c r="A548" s="954" t="s">
        <v>284</v>
      </c>
      <c r="B548" s="954" t="s">
        <v>60</v>
      </c>
      <c r="C548" s="954" t="s">
        <v>345</v>
      </c>
      <c r="D548" s="235" t="s">
        <v>335</v>
      </c>
      <c r="E548" s="849"/>
      <c r="F548" s="849"/>
      <c r="G548" s="849"/>
      <c r="H548" s="849"/>
      <c r="I548" s="849"/>
      <c r="J548" s="849"/>
      <c r="K548" s="849"/>
      <c r="L548" s="849"/>
      <c r="M548" s="849"/>
      <c r="N548" s="849"/>
      <c r="O548" s="849"/>
      <c r="P548" s="849"/>
      <c r="Q548" s="849"/>
      <c r="R548" s="849"/>
    </row>
    <row r="549" spans="1:18">
      <c r="A549" s="954" t="s">
        <v>284</v>
      </c>
      <c r="B549" s="954" t="s">
        <v>60</v>
      </c>
      <c r="C549" s="954" t="s">
        <v>345</v>
      </c>
      <c r="D549" s="87" t="s">
        <v>336</v>
      </c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</row>
    <row r="550" spans="1:18">
      <c r="A550" s="954" t="s">
        <v>284</v>
      </c>
      <c r="B550" s="954" t="s">
        <v>60</v>
      </c>
      <c r="C550" s="954" t="s">
        <v>345</v>
      </c>
      <c r="D550" s="235" t="s">
        <v>337</v>
      </c>
      <c r="E550" s="80">
        <v>47707.528975101144</v>
      </c>
      <c r="F550" s="80">
        <v>-3771.1216453587549</v>
      </c>
      <c r="G550" s="81">
        <v>-7.3256031382064699E-2</v>
      </c>
      <c r="H550" s="230">
        <v>2.2075119041897318</v>
      </c>
      <c r="I550" s="230">
        <v>-0.13047874182821095</v>
      </c>
      <c r="J550" s="82">
        <v>17.212417232359368</v>
      </c>
      <c r="K550" s="82">
        <v>5.2019726550962986E-2</v>
      </c>
      <c r="L550" s="81">
        <v>3.0313823752250199E-3</v>
      </c>
      <c r="M550" s="83">
        <v>821161.89384431485</v>
      </c>
      <c r="N550" s="83">
        <v>-62232.213865407393</v>
      </c>
      <c r="O550" s="81">
        <v>-7.0446716049250027E-2</v>
      </c>
      <c r="P550" s="80">
        <v>585505.9031971693</v>
      </c>
      <c r="Q550" s="80">
        <v>1026.9369657618226</v>
      </c>
      <c r="R550" s="81">
        <v>1.7570126986489994E-3</v>
      </c>
    </row>
    <row r="551" spans="1:18">
      <c r="A551" s="954" t="s">
        <v>284</v>
      </c>
      <c r="B551" s="954" t="s">
        <v>60</v>
      </c>
      <c r="C551" s="954" t="s">
        <v>345</v>
      </c>
      <c r="D551" s="87" t="s">
        <v>338</v>
      </c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</row>
    <row r="552" spans="1:18">
      <c r="A552" s="954" t="s">
        <v>284</v>
      </c>
      <c r="B552" s="954" t="s">
        <v>60</v>
      </c>
      <c r="C552" s="954" t="s">
        <v>350</v>
      </c>
      <c r="D552" s="235" t="s">
        <v>312</v>
      </c>
      <c r="E552" s="849"/>
      <c r="F552" s="849"/>
      <c r="G552" s="849"/>
      <c r="H552" s="849"/>
      <c r="I552" s="849"/>
      <c r="J552" s="849"/>
      <c r="K552" s="849"/>
      <c r="L552" s="849"/>
      <c r="M552" s="849"/>
      <c r="N552" s="849"/>
      <c r="O552" s="849"/>
      <c r="P552" s="849"/>
      <c r="Q552" s="849"/>
      <c r="R552" s="849"/>
    </row>
    <row r="553" spans="1:18">
      <c r="A553" s="954" t="s">
        <v>284</v>
      </c>
      <c r="B553" s="954" t="s">
        <v>60</v>
      </c>
      <c r="C553" s="954" t="s">
        <v>350</v>
      </c>
      <c r="D553" s="87" t="s">
        <v>313</v>
      </c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</row>
    <row r="554" spans="1:18">
      <c r="A554" s="954" t="s">
        <v>284</v>
      </c>
      <c r="B554" s="954" t="s">
        <v>60</v>
      </c>
      <c r="C554" s="954" t="s">
        <v>350</v>
      </c>
      <c r="D554" s="235" t="s">
        <v>314</v>
      </c>
      <c r="E554" s="849"/>
      <c r="F554" s="849"/>
      <c r="G554" s="849"/>
      <c r="H554" s="849"/>
      <c r="I554" s="849"/>
      <c r="J554" s="849"/>
      <c r="K554" s="849"/>
      <c r="L554" s="849"/>
      <c r="M554" s="849"/>
      <c r="N554" s="849"/>
      <c r="O554" s="849"/>
      <c r="P554" s="849"/>
      <c r="Q554" s="849"/>
      <c r="R554" s="849"/>
    </row>
    <row r="555" spans="1:18">
      <c r="A555" s="954" t="s">
        <v>284</v>
      </c>
      <c r="B555" s="954" t="s">
        <v>60</v>
      </c>
      <c r="C555" s="954" t="s">
        <v>350</v>
      </c>
      <c r="D555" s="87" t="s">
        <v>315</v>
      </c>
      <c r="E555" s="88">
        <v>38235.009601376951</v>
      </c>
      <c r="F555" s="88">
        <v>12406.131578676403</v>
      </c>
      <c r="G555" s="84">
        <v>0.48032018919958008</v>
      </c>
      <c r="H555" s="231">
        <v>0.13385248184923498</v>
      </c>
      <c r="I555" s="231">
        <v>4.7432390280915837E-2</v>
      </c>
      <c r="J555" s="85">
        <v>10.972883809120573</v>
      </c>
      <c r="K555" s="85">
        <v>0.37894001338516681</v>
      </c>
      <c r="L555" s="84">
        <v>3.5769494410354451E-2</v>
      </c>
      <c r="M555" s="86">
        <v>419548.31779651879</v>
      </c>
      <c r="N555" s="86">
        <v>145918.63571712375</v>
      </c>
      <c r="O555" s="84">
        <v>0.53327049393268933</v>
      </c>
      <c r="P555" s="88">
        <v>417902.88609957695</v>
      </c>
      <c r="Q555" s="88">
        <v>160441.51922762394</v>
      </c>
      <c r="R555" s="84">
        <v>0.6231673558519506</v>
      </c>
    </row>
    <row r="556" spans="1:18">
      <c r="A556" s="954" t="s">
        <v>284</v>
      </c>
      <c r="B556" s="954" t="s">
        <v>60</v>
      </c>
      <c r="C556" s="954" t="s">
        <v>350</v>
      </c>
      <c r="D556" s="235" t="s">
        <v>316</v>
      </c>
      <c r="E556" s="849"/>
      <c r="F556" s="849"/>
      <c r="G556" s="849"/>
      <c r="H556" s="849"/>
      <c r="I556" s="849"/>
      <c r="J556" s="849"/>
      <c r="K556" s="849"/>
      <c r="L556" s="849"/>
      <c r="M556" s="849"/>
      <c r="N556" s="849"/>
      <c r="O556" s="849"/>
      <c r="P556" s="849"/>
      <c r="Q556" s="849"/>
      <c r="R556" s="849"/>
    </row>
    <row r="557" spans="1:18">
      <c r="A557" s="954" t="s">
        <v>284</v>
      </c>
      <c r="B557" s="954" t="s">
        <v>60</v>
      </c>
      <c r="C557" s="954" t="s">
        <v>350</v>
      </c>
      <c r="D557" s="87" t="s">
        <v>96</v>
      </c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</row>
    <row r="558" spans="1:18">
      <c r="A558" s="954" t="s">
        <v>284</v>
      </c>
      <c r="B558" s="954" t="s">
        <v>60</v>
      </c>
      <c r="C558" s="954" t="s">
        <v>350</v>
      </c>
      <c r="D558" s="235" t="s">
        <v>317</v>
      </c>
      <c r="E558" s="849"/>
      <c r="F558" s="849"/>
      <c r="G558" s="849"/>
      <c r="H558" s="849"/>
      <c r="I558" s="849"/>
      <c r="J558" s="849"/>
      <c r="K558" s="849"/>
      <c r="L558" s="849"/>
      <c r="M558" s="849"/>
      <c r="N558" s="849"/>
      <c r="O558" s="849"/>
      <c r="P558" s="849"/>
      <c r="Q558" s="849"/>
      <c r="R558" s="849"/>
    </row>
    <row r="559" spans="1:18">
      <c r="A559" s="954" t="s">
        <v>284</v>
      </c>
      <c r="B559" s="954" t="s">
        <v>60</v>
      </c>
      <c r="C559" s="954" t="s">
        <v>350</v>
      </c>
      <c r="D559" s="87" t="s">
        <v>95</v>
      </c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</row>
    <row r="560" spans="1:18">
      <c r="A560" s="954" t="s">
        <v>284</v>
      </c>
      <c r="B560" s="954" t="s">
        <v>60</v>
      </c>
      <c r="C560" s="954" t="s">
        <v>350</v>
      </c>
      <c r="D560" s="235" t="s">
        <v>92</v>
      </c>
      <c r="E560" s="849"/>
      <c r="F560" s="849"/>
      <c r="G560" s="849"/>
      <c r="H560" s="849"/>
      <c r="I560" s="849"/>
      <c r="J560" s="849"/>
      <c r="K560" s="849"/>
      <c r="L560" s="849"/>
      <c r="M560" s="849"/>
      <c r="N560" s="849"/>
      <c r="O560" s="849"/>
      <c r="P560" s="849"/>
      <c r="Q560" s="849"/>
      <c r="R560" s="849"/>
    </row>
    <row r="561" spans="1:18">
      <c r="A561" s="954" t="s">
        <v>284</v>
      </c>
      <c r="B561" s="954" t="s">
        <v>60</v>
      </c>
      <c r="C561" s="954" t="s">
        <v>350</v>
      </c>
      <c r="D561" s="87" t="s">
        <v>318</v>
      </c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</row>
    <row r="562" spans="1:18">
      <c r="A562" s="954" t="s">
        <v>284</v>
      </c>
      <c r="B562" s="954" t="s">
        <v>60</v>
      </c>
      <c r="C562" s="954" t="s">
        <v>350</v>
      </c>
      <c r="D562" s="235" t="s">
        <v>82</v>
      </c>
      <c r="E562" s="849"/>
      <c r="F562" s="849"/>
      <c r="G562" s="849"/>
      <c r="H562" s="849"/>
      <c r="I562" s="849"/>
      <c r="J562" s="849"/>
      <c r="K562" s="849"/>
      <c r="L562" s="849"/>
      <c r="M562" s="849"/>
      <c r="N562" s="849"/>
      <c r="O562" s="849"/>
      <c r="P562" s="849"/>
      <c r="Q562" s="849"/>
      <c r="R562" s="849"/>
    </row>
    <row r="563" spans="1:18">
      <c r="A563" s="954" t="s">
        <v>284</v>
      </c>
      <c r="B563" s="954" t="s">
        <v>60</v>
      </c>
      <c r="C563" s="954" t="s">
        <v>350</v>
      </c>
      <c r="D563" s="87" t="s">
        <v>319</v>
      </c>
      <c r="E563" s="88">
        <v>2805774.8855903735</v>
      </c>
      <c r="F563" s="88">
        <v>-287029.64051891305</v>
      </c>
      <c r="G563" s="84">
        <v>-9.2805619655501839E-2</v>
      </c>
      <c r="H563" s="231">
        <v>9.8224097721424357</v>
      </c>
      <c r="I563" s="231">
        <v>-0.52571491660201453</v>
      </c>
      <c r="J563" s="85">
        <v>14.011215752730266</v>
      </c>
      <c r="K563" s="85">
        <v>0.52950667038478549</v>
      </c>
      <c r="L563" s="84">
        <v>3.9275930607209381E-2</v>
      </c>
      <c r="M563" s="86">
        <v>39312317.275598802</v>
      </c>
      <c r="N563" s="86">
        <v>-2383973.5939679742</v>
      </c>
      <c r="O563" s="84">
        <v>-5.7174716125840949E-2</v>
      </c>
      <c r="P563" s="88">
        <v>24409938.387882985</v>
      </c>
      <c r="Q563" s="88">
        <v>-1245309.1112259515</v>
      </c>
      <c r="R563" s="84">
        <v>-4.8540132433694268E-2</v>
      </c>
    </row>
    <row r="564" spans="1:18">
      <c r="A564" s="954" t="s">
        <v>284</v>
      </c>
      <c r="B564" s="954" t="s">
        <v>60</v>
      </c>
      <c r="C564" s="954" t="s">
        <v>350</v>
      </c>
      <c r="D564" s="235" t="s">
        <v>91</v>
      </c>
      <c r="E564" s="849"/>
      <c r="F564" s="849"/>
      <c r="G564" s="849"/>
      <c r="H564" s="849"/>
      <c r="I564" s="849"/>
      <c r="J564" s="849"/>
      <c r="K564" s="849"/>
      <c r="L564" s="849"/>
      <c r="M564" s="849"/>
      <c r="N564" s="849"/>
      <c r="O564" s="849"/>
      <c r="P564" s="849"/>
      <c r="Q564" s="849"/>
      <c r="R564" s="849"/>
    </row>
    <row r="565" spans="1:18">
      <c r="A565" s="954" t="s">
        <v>284</v>
      </c>
      <c r="B565" s="954" t="s">
        <v>60</v>
      </c>
      <c r="C565" s="954" t="s">
        <v>350</v>
      </c>
      <c r="D565" s="87" t="s">
        <v>320</v>
      </c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</row>
    <row r="566" spans="1:18">
      <c r="A566" s="954" t="s">
        <v>284</v>
      </c>
      <c r="B566" s="954" t="s">
        <v>60</v>
      </c>
      <c r="C566" s="954" t="s">
        <v>350</v>
      </c>
      <c r="D566" s="235" t="s">
        <v>98</v>
      </c>
      <c r="E566" s="849"/>
      <c r="F566" s="849"/>
      <c r="G566" s="849"/>
      <c r="H566" s="849"/>
      <c r="I566" s="849"/>
      <c r="J566" s="849"/>
      <c r="K566" s="849"/>
      <c r="L566" s="849"/>
      <c r="M566" s="849"/>
      <c r="N566" s="849"/>
      <c r="O566" s="849"/>
      <c r="P566" s="849"/>
      <c r="Q566" s="849"/>
      <c r="R566" s="849"/>
    </row>
    <row r="567" spans="1:18">
      <c r="A567" s="954" t="s">
        <v>284</v>
      </c>
      <c r="B567" s="954" t="s">
        <v>60</v>
      </c>
      <c r="C567" s="954" t="s">
        <v>350</v>
      </c>
      <c r="D567" s="87" t="s">
        <v>321</v>
      </c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</row>
    <row r="568" spans="1:18">
      <c r="A568" s="954" t="s">
        <v>284</v>
      </c>
      <c r="B568" s="954" t="s">
        <v>60</v>
      </c>
      <c r="C568" s="954" t="s">
        <v>350</v>
      </c>
      <c r="D568" s="235" t="s">
        <v>112</v>
      </c>
      <c r="E568" s="849"/>
      <c r="F568" s="849"/>
      <c r="G568" s="849"/>
      <c r="H568" s="849"/>
      <c r="I568" s="849"/>
      <c r="J568" s="849"/>
      <c r="K568" s="849"/>
      <c r="L568" s="849"/>
      <c r="M568" s="849"/>
      <c r="N568" s="849"/>
      <c r="O568" s="849"/>
      <c r="P568" s="849"/>
      <c r="Q568" s="849"/>
      <c r="R568" s="849"/>
    </row>
    <row r="569" spans="1:18">
      <c r="A569" s="954" t="s">
        <v>284</v>
      </c>
      <c r="B569" s="954" t="s">
        <v>60</v>
      </c>
      <c r="C569" s="954" t="s">
        <v>350</v>
      </c>
      <c r="D569" s="87" t="s">
        <v>322</v>
      </c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</row>
    <row r="570" spans="1:18">
      <c r="A570" s="954" t="s">
        <v>284</v>
      </c>
      <c r="B570" s="954" t="s">
        <v>60</v>
      </c>
      <c r="C570" s="954" t="s">
        <v>350</v>
      </c>
      <c r="D570" s="235" t="s">
        <v>323</v>
      </c>
      <c r="E570" s="80">
        <v>0.48075073957443237</v>
      </c>
      <c r="F570" s="80">
        <v>0.48075073957443237</v>
      </c>
      <c r="G570" s="849"/>
      <c r="H570" s="230">
        <v>1.6830041449911285E-6</v>
      </c>
      <c r="I570" s="230">
        <v>1.6830041449911285E-6</v>
      </c>
      <c r="J570" s="82">
        <v>34.64</v>
      </c>
      <c r="K570" s="82">
        <v>34.64</v>
      </c>
      <c r="L570" s="849"/>
      <c r="M570" s="83">
        <v>16.653205618858337</v>
      </c>
      <c r="N570" s="83">
        <v>16.653205618858337</v>
      </c>
      <c r="O570" s="849"/>
      <c r="P570" s="80">
        <v>1.2820019721984863</v>
      </c>
      <c r="Q570" s="80">
        <v>1.2820019721984863</v>
      </c>
      <c r="R570" s="849"/>
    </row>
    <row r="571" spans="1:18">
      <c r="A571" s="954" t="s">
        <v>284</v>
      </c>
      <c r="B571" s="954" t="s">
        <v>60</v>
      </c>
      <c r="C571" s="954" t="s">
        <v>350</v>
      </c>
      <c r="D571" s="87" t="s">
        <v>102</v>
      </c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</row>
    <row r="572" spans="1:18">
      <c r="A572" s="954" t="s">
        <v>284</v>
      </c>
      <c r="B572" s="954" t="s">
        <v>60</v>
      </c>
      <c r="C572" s="954" t="s">
        <v>350</v>
      </c>
      <c r="D572" s="235" t="s">
        <v>90</v>
      </c>
      <c r="E572" s="849"/>
      <c r="F572" s="849"/>
      <c r="G572" s="849"/>
      <c r="H572" s="849"/>
      <c r="I572" s="849"/>
      <c r="J572" s="849"/>
      <c r="K572" s="849"/>
      <c r="L572" s="849"/>
      <c r="M572" s="849"/>
      <c r="N572" s="849"/>
      <c r="O572" s="849"/>
      <c r="P572" s="849"/>
      <c r="Q572" s="849"/>
      <c r="R572" s="849"/>
    </row>
    <row r="573" spans="1:18">
      <c r="A573" s="954" t="s">
        <v>284</v>
      </c>
      <c r="B573" s="954" t="s">
        <v>60</v>
      </c>
      <c r="C573" s="954" t="s">
        <v>350</v>
      </c>
      <c r="D573" s="87" t="s">
        <v>106</v>
      </c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</row>
    <row r="574" spans="1:18">
      <c r="A574" s="954" t="s">
        <v>284</v>
      </c>
      <c r="B574" s="954" t="s">
        <v>60</v>
      </c>
      <c r="C574" s="954" t="s">
        <v>350</v>
      </c>
      <c r="D574" s="235" t="s">
        <v>324</v>
      </c>
      <c r="E574" s="849"/>
      <c r="F574" s="849"/>
      <c r="G574" s="849"/>
      <c r="H574" s="849"/>
      <c r="I574" s="849"/>
      <c r="J574" s="849"/>
      <c r="K574" s="849"/>
      <c r="L574" s="849"/>
      <c r="M574" s="849"/>
      <c r="N574" s="849"/>
      <c r="O574" s="849"/>
      <c r="P574" s="849"/>
      <c r="Q574" s="849"/>
      <c r="R574" s="849"/>
    </row>
    <row r="575" spans="1:18">
      <c r="A575" s="954" t="s">
        <v>284</v>
      </c>
      <c r="B575" s="954" t="s">
        <v>60</v>
      </c>
      <c r="C575" s="954" t="s">
        <v>350</v>
      </c>
      <c r="D575" s="87" t="s">
        <v>103</v>
      </c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</row>
    <row r="576" spans="1:18">
      <c r="A576" s="954" t="s">
        <v>284</v>
      </c>
      <c r="B576" s="954" t="s">
        <v>60</v>
      </c>
      <c r="C576" s="954" t="s">
        <v>350</v>
      </c>
      <c r="D576" s="235" t="s">
        <v>93</v>
      </c>
      <c r="E576" s="849"/>
      <c r="F576" s="849"/>
      <c r="G576" s="849"/>
      <c r="H576" s="849"/>
      <c r="I576" s="849"/>
      <c r="J576" s="849"/>
      <c r="K576" s="849"/>
      <c r="L576" s="849"/>
      <c r="M576" s="849"/>
      <c r="N576" s="849"/>
      <c r="O576" s="849"/>
      <c r="P576" s="849"/>
      <c r="Q576" s="849"/>
      <c r="R576" s="849"/>
    </row>
    <row r="577" spans="1:18">
      <c r="A577" s="954" t="s">
        <v>284</v>
      </c>
      <c r="B577" s="954" t="s">
        <v>60</v>
      </c>
      <c r="C577" s="954" t="s">
        <v>350</v>
      </c>
      <c r="D577" s="87" t="s">
        <v>101</v>
      </c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</row>
    <row r="578" spans="1:18">
      <c r="A578" s="954" t="s">
        <v>284</v>
      </c>
      <c r="B578" s="954" t="s">
        <v>60</v>
      </c>
      <c r="C578" s="954" t="s">
        <v>350</v>
      </c>
      <c r="D578" s="235" t="s">
        <v>94</v>
      </c>
      <c r="E578" s="849"/>
      <c r="F578" s="849"/>
      <c r="G578" s="849"/>
      <c r="H578" s="849"/>
      <c r="I578" s="849"/>
      <c r="J578" s="849"/>
      <c r="K578" s="849"/>
      <c r="L578" s="849"/>
      <c r="M578" s="849"/>
      <c r="N578" s="849"/>
      <c r="O578" s="849"/>
      <c r="P578" s="849"/>
      <c r="Q578" s="849"/>
      <c r="R578" s="849"/>
    </row>
    <row r="579" spans="1:18">
      <c r="A579" s="954" t="s">
        <v>284</v>
      </c>
      <c r="B579" s="954" t="s">
        <v>60</v>
      </c>
      <c r="C579" s="954" t="s">
        <v>350</v>
      </c>
      <c r="D579" s="87" t="s">
        <v>107</v>
      </c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</row>
    <row r="580" spans="1:18">
      <c r="A580" s="954" t="s">
        <v>284</v>
      </c>
      <c r="B580" s="954" t="s">
        <v>60</v>
      </c>
      <c r="C580" s="954" t="s">
        <v>350</v>
      </c>
      <c r="D580" s="235" t="s">
        <v>325</v>
      </c>
      <c r="E580" s="849"/>
      <c r="F580" s="849"/>
      <c r="G580" s="849"/>
      <c r="H580" s="849"/>
      <c r="I580" s="849"/>
      <c r="J580" s="849"/>
      <c r="K580" s="849"/>
      <c r="L580" s="849"/>
      <c r="M580" s="849"/>
      <c r="N580" s="849"/>
      <c r="O580" s="849"/>
      <c r="P580" s="849"/>
      <c r="Q580" s="849"/>
      <c r="R580" s="849"/>
    </row>
    <row r="581" spans="1:18">
      <c r="A581" s="954" t="s">
        <v>284</v>
      </c>
      <c r="B581" s="954" t="s">
        <v>60</v>
      </c>
      <c r="C581" s="954" t="s">
        <v>350</v>
      </c>
      <c r="D581" s="87" t="s">
        <v>326</v>
      </c>
      <c r="E581" s="88">
        <v>3956.1874649524689</v>
      </c>
      <c r="F581" s="88">
        <v>-2260.2668111097246</v>
      </c>
      <c r="G581" s="84">
        <v>-0.36359421476216314</v>
      </c>
      <c r="H581" s="231">
        <v>1.3849754880816112E-2</v>
      </c>
      <c r="I581" s="231">
        <v>-6.94969863378893E-3</v>
      </c>
      <c r="J581" s="85">
        <v>6.6705904344884539</v>
      </c>
      <c r="K581" s="85">
        <v>-0.51209782152720695</v>
      </c>
      <c r="L581" s="84">
        <v>-7.1296122464776845E-2</v>
      </c>
      <c r="M581" s="86">
        <v>26390.106260755063</v>
      </c>
      <c r="N581" s="86">
        <v>-18260.746861975189</v>
      </c>
      <c r="O581" s="84">
        <v>-0.40896747956377244</v>
      </c>
      <c r="P581" s="88">
        <v>3956.1874649524689</v>
      </c>
      <c r="Q581" s="88">
        <v>-6367.1776645183563</v>
      </c>
      <c r="R581" s="84">
        <v>-0.61677346336821248</v>
      </c>
    </row>
    <row r="582" spans="1:18">
      <c r="A582" s="954" t="s">
        <v>284</v>
      </c>
      <c r="B582" s="954" t="s">
        <v>60</v>
      </c>
      <c r="C582" s="954" t="s">
        <v>350</v>
      </c>
      <c r="D582" s="235" t="s">
        <v>327</v>
      </c>
      <c r="E582" s="849"/>
      <c r="F582" s="849"/>
      <c r="G582" s="849"/>
      <c r="H582" s="849"/>
      <c r="I582" s="849"/>
      <c r="J582" s="849"/>
      <c r="K582" s="849"/>
      <c r="L582" s="849"/>
      <c r="M582" s="849"/>
      <c r="N582" s="849"/>
      <c r="O582" s="849"/>
      <c r="P582" s="849"/>
      <c r="Q582" s="849"/>
      <c r="R582" s="849"/>
    </row>
    <row r="583" spans="1:18">
      <c r="A583" s="954" t="s">
        <v>284</v>
      </c>
      <c r="B583" s="954" t="s">
        <v>60</v>
      </c>
      <c r="C583" s="954" t="s">
        <v>350</v>
      </c>
      <c r="D583" s="87" t="s">
        <v>85</v>
      </c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</row>
    <row r="584" spans="1:18">
      <c r="A584" s="954" t="s">
        <v>284</v>
      </c>
      <c r="B584" s="954" t="s">
        <v>60</v>
      </c>
      <c r="C584" s="954" t="s">
        <v>350</v>
      </c>
      <c r="D584" s="235" t="s">
        <v>84</v>
      </c>
      <c r="E584" s="849"/>
      <c r="F584" s="849"/>
      <c r="G584" s="849"/>
      <c r="H584" s="849"/>
      <c r="I584" s="849"/>
      <c r="J584" s="849"/>
      <c r="K584" s="849"/>
      <c r="L584" s="849"/>
      <c r="M584" s="849"/>
      <c r="N584" s="849"/>
      <c r="O584" s="849"/>
      <c r="P584" s="849"/>
      <c r="Q584" s="849"/>
      <c r="R584" s="849"/>
    </row>
    <row r="585" spans="1:18">
      <c r="A585" s="954" t="s">
        <v>284</v>
      </c>
      <c r="B585" s="954" t="s">
        <v>60</v>
      </c>
      <c r="C585" s="954" t="s">
        <v>350</v>
      </c>
      <c r="D585" s="87" t="s">
        <v>89</v>
      </c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</row>
    <row r="586" spans="1:18">
      <c r="A586" s="954" t="s">
        <v>284</v>
      </c>
      <c r="B586" s="954" t="s">
        <v>60</v>
      </c>
      <c r="C586" s="954" t="s">
        <v>350</v>
      </c>
      <c r="D586" s="235" t="s">
        <v>105</v>
      </c>
      <c r="E586" s="849"/>
      <c r="F586" s="849"/>
      <c r="G586" s="849"/>
      <c r="H586" s="849"/>
      <c r="I586" s="849"/>
      <c r="J586" s="849"/>
      <c r="K586" s="849"/>
      <c r="L586" s="849"/>
      <c r="M586" s="849"/>
      <c r="N586" s="849"/>
      <c r="O586" s="849"/>
      <c r="P586" s="849"/>
      <c r="Q586" s="849"/>
      <c r="R586" s="849"/>
    </row>
    <row r="587" spans="1:18">
      <c r="A587" s="954" t="s">
        <v>284</v>
      </c>
      <c r="B587" s="954" t="s">
        <v>60</v>
      </c>
      <c r="C587" s="954" t="s">
        <v>350</v>
      </c>
      <c r="D587" s="87" t="s">
        <v>100</v>
      </c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</row>
    <row r="588" spans="1:18">
      <c r="A588" s="954" t="s">
        <v>284</v>
      </c>
      <c r="B588" s="954" t="s">
        <v>60</v>
      </c>
      <c r="C588" s="954" t="s">
        <v>350</v>
      </c>
      <c r="D588" s="235" t="s">
        <v>86</v>
      </c>
      <c r="E588" s="849"/>
      <c r="F588" s="849"/>
      <c r="G588" s="849"/>
      <c r="H588" s="849"/>
      <c r="I588" s="849"/>
      <c r="J588" s="849"/>
      <c r="K588" s="849"/>
      <c r="L588" s="849"/>
      <c r="M588" s="849"/>
      <c r="N588" s="849"/>
      <c r="O588" s="849"/>
      <c r="P588" s="849"/>
      <c r="Q588" s="849"/>
      <c r="R588" s="849"/>
    </row>
    <row r="589" spans="1:18">
      <c r="A589" s="954" t="s">
        <v>284</v>
      </c>
      <c r="B589" s="954" t="s">
        <v>60</v>
      </c>
      <c r="C589" s="954" t="s">
        <v>350</v>
      </c>
      <c r="D589" s="87" t="s">
        <v>328</v>
      </c>
      <c r="E589" s="88">
        <v>600.28225715314863</v>
      </c>
      <c r="F589" s="88">
        <v>236.32038725340408</v>
      </c>
      <c r="G589" s="84">
        <v>0.64929984923558037</v>
      </c>
      <c r="H589" s="231">
        <v>2.1014580816821875E-3</v>
      </c>
      <c r="I589" s="231">
        <v>8.8368864948042657E-4</v>
      </c>
      <c r="J589" s="85">
        <v>26.483071073377406</v>
      </c>
      <c r="K589" s="85">
        <v>3.5583898163628049</v>
      </c>
      <c r="L589" s="84">
        <v>0.1552209069547692</v>
      </c>
      <c r="M589" s="86">
        <v>15897.317680274247</v>
      </c>
      <c r="N589" s="86">
        <v>7553.6078231155861</v>
      </c>
      <c r="O589" s="84">
        <v>0.9053056676742911</v>
      </c>
      <c r="P589" s="88">
        <v>1807.8223789930344</v>
      </c>
      <c r="Q589" s="88">
        <v>898.35374534130096</v>
      </c>
      <c r="R589" s="84">
        <v>0.98777870077189633</v>
      </c>
    </row>
    <row r="590" spans="1:18">
      <c r="A590" s="954" t="s">
        <v>284</v>
      </c>
      <c r="B590" s="954" t="s">
        <v>60</v>
      </c>
      <c r="C590" s="954" t="s">
        <v>350</v>
      </c>
      <c r="D590" s="235" t="s">
        <v>97</v>
      </c>
      <c r="E590" s="849"/>
      <c r="F590" s="849"/>
      <c r="G590" s="849"/>
      <c r="H590" s="849"/>
      <c r="I590" s="849"/>
      <c r="J590" s="849"/>
      <c r="K590" s="849"/>
      <c r="L590" s="849"/>
      <c r="M590" s="849"/>
      <c r="N590" s="849"/>
      <c r="O590" s="849"/>
      <c r="P590" s="849"/>
      <c r="Q590" s="849"/>
      <c r="R590" s="849"/>
    </row>
    <row r="591" spans="1:18">
      <c r="A591" s="954" t="s">
        <v>284</v>
      </c>
      <c r="B591" s="954" t="s">
        <v>60</v>
      </c>
      <c r="C591" s="954" t="s">
        <v>350</v>
      </c>
      <c r="D591" s="87" t="s">
        <v>88</v>
      </c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</row>
    <row r="592" spans="1:18">
      <c r="A592" s="954" t="s">
        <v>284</v>
      </c>
      <c r="B592" s="954" t="s">
        <v>60</v>
      </c>
      <c r="C592" s="954" t="s">
        <v>350</v>
      </c>
      <c r="D592" s="235" t="s">
        <v>329</v>
      </c>
      <c r="E592" s="849"/>
      <c r="F592" s="849"/>
      <c r="G592" s="849"/>
      <c r="H592" s="849"/>
      <c r="I592" s="849"/>
      <c r="J592" s="849"/>
      <c r="K592" s="849"/>
      <c r="L592" s="849"/>
      <c r="M592" s="849"/>
      <c r="N592" s="849"/>
      <c r="O592" s="849"/>
      <c r="P592" s="849"/>
      <c r="Q592" s="849"/>
      <c r="R592" s="849"/>
    </row>
    <row r="593" spans="1:18">
      <c r="A593" s="954" t="s">
        <v>284</v>
      </c>
      <c r="B593" s="954" t="s">
        <v>60</v>
      </c>
      <c r="C593" s="954" t="s">
        <v>350</v>
      </c>
      <c r="D593" s="87" t="s">
        <v>99</v>
      </c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</row>
    <row r="594" spans="1:18">
      <c r="A594" s="954" t="s">
        <v>284</v>
      </c>
      <c r="B594" s="954" t="s">
        <v>60</v>
      </c>
      <c r="C594" s="954" t="s">
        <v>350</v>
      </c>
      <c r="D594" s="235" t="s">
        <v>104</v>
      </c>
      <c r="E594" s="849"/>
      <c r="F594" s="849"/>
      <c r="G594" s="849"/>
      <c r="H594" s="849"/>
      <c r="I594" s="849"/>
      <c r="J594" s="849"/>
      <c r="K594" s="849"/>
      <c r="L594" s="849"/>
      <c r="M594" s="849"/>
      <c r="N594" s="849"/>
      <c r="O594" s="849"/>
      <c r="P594" s="849"/>
      <c r="Q594" s="849"/>
      <c r="R594" s="849"/>
    </row>
    <row r="595" spans="1:18">
      <c r="A595" s="954" t="s">
        <v>284</v>
      </c>
      <c r="B595" s="954" t="s">
        <v>60</v>
      </c>
      <c r="C595" s="954" t="s">
        <v>350</v>
      </c>
      <c r="D595" s="87" t="s">
        <v>330</v>
      </c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</row>
    <row r="596" spans="1:18">
      <c r="A596" s="954" t="s">
        <v>284</v>
      </c>
      <c r="B596" s="954" t="s">
        <v>60</v>
      </c>
      <c r="C596" s="954" t="s">
        <v>350</v>
      </c>
      <c r="D596" s="235" t="s">
        <v>87</v>
      </c>
      <c r="E596" s="849"/>
      <c r="F596" s="849"/>
      <c r="G596" s="849"/>
      <c r="H596" s="849"/>
      <c r="I596" s="849"/>
      <c r="J596" s="849"/>
      <c r="K596" s="849"/>
      <c r="L596" s="849"/>
      <c r="M596" s="849"/>
      <c r="N596" s="849"/>
      <c r="O596" s="849"/>
      <c r="P596" s="849"/>
      <c r="Q596" s="849"/>
      <c r="R596" s="849"/>
    </row>
    <row r="597" spans="1:18">
      <c r="A597" s="954" t="s">
        <v>284</v>
      </c>
      <c r="B597" s="954" t="s">
        <v>60</v>
      </c>
      <c r="C597" s="954" t="s">
        <v>350</v>
      </c>
      <c r="D597" s="87" t="s">
        <v>109</v>
      </c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</row>
    <row r="598" spans="1:18">
      <c r="A598" s="954" t="s">
        <v>284</v>
      </c>
      <c r="B598" s="954" t="s">
        <v>60</v>
      </c>
      <c r="C598" s="954" t="s">
        <v>350</v>
      </c>
      <c r="D598" s="235" t="s">
        <v>110</v>
      </c>
      <c r="E598" s="849"/>
      <c r="F598" s="849"/>
      <c r="G598" s="849"/>
      <c r="H598" s="849"/>
      <c r="I598" s="849"/>
      <c r="J598" s="849"/>
      <c r="K598" s="849"/>
      <c r="L598" s="849"/>
      <c r="M598" s="849"/>
      <c r="N598" s="849"/>
      <c r="O598" s="849"/>
      <c r="P598" s="849"/>
      <c r="Q598" s="849"/>
      <c r="R598" s="849"/>
    </row>
    <row r="599" spans="1:18">
      <c r="A599" s="954" t="s">
        <v>284</v>
      </c>
      <c r="B599" s="954" t="s">
        <v>60</v>
      </c>
      <c r="C599" s="954" t="s">
        <v>350</v>
      </c>
      <c r="D599" s="87" t="s">
        <v>331</v>
      </c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</row>
    <row r="600" spans="1:18">
      <c r="A600" s="954" t="s">
        <v>284</v>
      </c>
      <c r="B600" s="954" t="s">
        <v>60</v>
      </c>
      <c r="C600" s="954" t="s">
        <v>350</v>
      </c>
      <c r="D600" s="235" t="s">
        <v>332</v>
      </c>
      <c r="E600" s="849"/>
      <c r="F600" s="849"/>
      <c r="G600" s="849"/>
      <c r="H600" s="849"/>
      <c r="I600" s="849"/>
      <c r="J600" s="849"/>
      <c r="K600" s="849"/>
      <c r="L600" s="849"/>
      <c r="M600" s="849"/>
      <c r="N600" s="849"/>
      <c r="O600" s="849"/>
      <c r="P600" s="849"/>
      <c r="Q600" s="849"/>
      <c r="R600" s="849"/>
    </row>
    <row r="601" spans="1:18">
      <c r="A601" s="954" t="s">
        <v>284</v>
      </c>
      <c r="B601" s="954" t="s">
        <v>60</v>
      </c>
      <c r="C601" s="954" t="s">
        <v>350</v>
      </c>
      <c r="D601" s="87" t="s">
        <v>333</v>
      </c>
      <c r="E601" s="88">
        <v>4952.5260146266064</v>
      </c>
      <c r="F601" s="88">
        <v>4221.9081605032461</v>
      </c>
      <c r="G601" s="84">
        <v>5.7785450173113402</v>
      </c>
      <c r="H601" s="231">
        <v>1.7337720204385634E-2</v>
      </c>
      <c r="I601" s="231">
        <v>1.4893167181242433E-2</v>
      </c>
      <c r="J601" s="85">
        <v>11.696334129299151</v>
      </c>
      <c r="K601" s="85">
        <v>0.19324442310739087</v>
      </c>
      <c r="L601" s="84">
        <v>1.6799349395960401E-2</v>
      </c>
      <c r="M601" s="86">
        <v>57926.399051119086</v>
      </c>
      <c r="N601" s="86">
        <v>49522.036334192751</v>
      </c>
      <c r="O601" s="84">
        <v>5.8924201634534006</v>
      </c>
      <c r="P601" s="88">
        <v>5608.5409163236618</v>
      </c>
      <c r="Q601" s="88">
        <v>4792.5907635688782</v>
      </c>
      <c r="R601" s="84">
        <v>5.8736317989380762</v>
      </c>
    </row>
    <row r="602" spans="1:18">
      <c r="A602" s="954" t="s">
        <v>284</v>
      </c>
      <c r="B602" s="954" t="s">
        <v>60</v>
      </c>
      <c r="C602" s="954" t="s">
        <v>350</v>
      </c>
      <c r="D602" s="235" t="s">
        <v>334</v>
      </c>
      <c r="E602" s="849"/>
      <c r="F602" s="849"/>
      <c r="G602" s="849"/>
      <c r="H602" s="849"/>
      <c r="I602" s="849"/>
      <c r="J602" s="849"/>
      <c r="K602" s="849"/>
      <c r="L602" s="849"/>
      <c r="M602" s="849"/>
      <c r="N602" s="849"/>
      <c r="O602" s="849"/>
      <c r="P602" s="849"/>
      <c r="Q602" s="849"/>
      <c r="R602" s="849"/>
    </row>
    <row r="603" spans="1:18">
      <c r="A603" s="954" t="s">
        <v>284</v>
      </c>
      <c r="B603" s="954" t="s">
        <v>60</v>
      </c>
      <c r="C603" s="954" t="s">
        <v>350</v>
      </c>
      <c r="D603" s="87" t="s">
        <v>335</v>
      </c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</row>
    <row r="604" spans="1:18">
      <c r="A604" s="954" t="s">
        <v>284</v>
      </c>
      <c r="B604" s="954" t="s">
        <v>60</v>
      </c>
      <c r="C604" s="954" t="s">
        <v>350</v>
      </c>
      <c r="D604" s="235" t="s">
        <v>336</v>
      </c>
      <c r="E604" s="849"/>
      <c r="F604" s="849"/>
      <c r="G604" s="849"/>
      <c r="H604" s="849"/>
      <c r="I604" s="849"/>
      <c r="J604" s="849"/>
      <c r="K604" s="849"/>
      <c r="L604" s="849"/>
      <c r="M604" s="849"/>
      <c r="N604" s="849"/>
      <c r="O604" s="849"/>
      <c r="P604" s="849"/>
      <c r="Q604" s="849"/>
      <c r="R604" s="849"/>
    </row>
    <row r="605" spans="1:18">
      <c r="A605" s="954" t="s">
        <v>284</v>
      </c>
      <c r="B605" s="954" t="s">
        <v>60</v>
      </c>
      <c r="C605" s="954" t="s">
        <v>350</v>
      </c>
      <c r="D605" s="87" t="s">
        <v>337</v>
      </c>
      <c r="E605" s="88">
        <v>634532.56458762952</v>
      </c>
      <c r="F605" s="88">
        <v>-26502.699390140246</v>
      </c>
      <c r="G605" s="84">
        <v>-4.0092716431889955E-2</v>
      </c>
      <c r="H605" s="231">
        <v>2.2213609848591616</v>
      </c>
      <c r="I605" s="231">
        <v>9.622325803231746E-3</v>
      </c>
      <c r="J605" s="85">
        <v>17.145988822120998</v>
      </c>
      <c r="K605" s="85">
        <v>0.2156166078313575</v>
      </c>
      <c r="L605" s="84">
        <v>1.2735491287626383E-2</v>
      </c>
      <c r="M605" s="86">
        <v>10879688.259691266</v>
      </c>
      <c r="N605" s="86">
        <v>-311884.80622358434</v>
      </c>
      <c r="O605" s="84">
        <v>-2.786782558507913E-2</v>
      </c>
      <c r="P605" s="88">
        <v>7335944.5980077852</v>
      </c>
      <c r="Q605" s="88">
        <v>12144.27017639298</v>
      </c>
      <c r="R605" s="84">
        <v>1.658192418250833E-3</v>
      </c>
    </row>
    <row r="606" spans="1:18">
      <c r="A606" s="954" t="s">
        <v>284</v>
      </c>
      <c r="B606" s="954" t="s">
        <v>60</v>
      </c>
      <c r="C606" s="954" t="s">
        <v>350</v>
      </c>
      <c r="D606" s="235" t="s">
        <v>338</v>
      </c>
      <c r="E606" s="849"/>
      <c r="F606" s="849"/>
      <c r="G606" s="849"/>
      <c r="H606" s="849"/>
      <c r="I606" s="849"/>
      <c r="J606" s="849"/>
      <c r="K606" s="849"/>
      <c r="L606" s="849"/>
      <c r="M606" s="849"/>
      <c r="N606" s="849"/>
      <c r="O606" s="849"/>
      <c r="P606" s="849"/>
      <c r="Q606" s="849"/>
      <c r="R606" s="849"/>
    </row>
    <row r="607" spans="1:18">
      <c r="A607" s="954" t="s">
        <v>284</v>
      </c>
      <c r="B607" s="954" t="s">
        <v>60</v>
      </c>
      <c r="C607" s="954" t="s">
        <v>353</v>
      </c>
      <c r="D607" s="87" t="s">
        <v>312</v>
      </c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</row>
    <row r="608" spans="1:18">
      <c r="A608" s="954" t="s">
        <v>284</v>
      </c>
      <c r="B608" s="954" t="s">
        <v>60</v>
      </c>
      <c r="C608" s="954" t="s">
        <v>353</v>
      </c>
      <c r="D608" s="235" t="s">
        <v>313</v>
      </c>
      <c r="E608" s="849"/>
      <c r="F608" s="849"/>
      <c r="G608" s="849"/>
      <c r="H608" s="849"/>
      <c r="I608" s="849"/>
      <c r="J608" s="849"/>
      <c r="K608" s="849"/>
      <c r="L608" s="849"/>
      <c r="M608" s="849"/>
      <c r="N608" s="849"/>
      <c r="O608" s="849"/>
      <c r="P608" s="849"/>
      <c r="Q608" s="849"/>
      <c r="R608" s="849"/>
    </row>
    <row r="609" spans="1:18">
      <c r="A609" s="954" t="s">
        <v>284</v>
      </c>
      <c r="B609" s="954" t="s">
        <v>60</v>
      </c>
      <c r="C609" s="954" t="s">
        <v>353</v>
      </c>
      <c r="D609" s="87" t="s">
        <v>314</v>
      </c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</row>
    <row r="610" spans="1:18">
      <c r="A610" s="954" t="s">
        <v>284</v>
      </c>
      <c r="B610" s="954" t="s">
        <v>60</v>
      </c>
      <c r="C610" s="954" t="s">
        <v>353</v>
      </c>
      <c r="D610" s="235" t="s">
        <v>315</v>
      </c>
      <c r="E610" s="80">
        <v>3357.4537812843919</v>
      </c>
      <c r="F610" s="80">
        <v>1568.59051220119</v>
      </c>
      <c r="G610" s="81">
        <v>0.87686439724658083</v>
      </c>
      <c r="H610" s="230">
        <v>0.17473278293036423</v>
      </c>
      <c r="I610" s="230">
        <v>8.1968679582039128E-2</v>
      </c>
      <c r="J610" s="82">
        <v>10.404957381847801</v>
      </c>
      <c r="K610" s="82">
        <v>-1.4331429304962047</v>
      </c>
      <c r="L610" s="81">
        <v>-0.12106190120739355</v>
      </c>
      <c r="M610" s="83">
        <v>34934.163505787845</v>
      </c>
      <c r="N610" s="83">
        <v>13757.420681313273</v>
      </c>
      <c r="O610" s="81">
        <v>0.649647625007441</v>
      </c>
      <c r="P610" s="80">
        <v>31743.055090904236</v>
      </c>
      <c r="Q610" s="80">
        <v>10215.942263484001</v>
      </c>
      <c r="R610" s="81">
        <v>0.47456165373330556</v>
      </c>
    </row>
    <row r="611" spans="1:18">
      <c r="A611" s="954" t="s">
        <v>284</v>
      </c>
      <c r="B611" s="954" t="s">
        <v>60</v>
      </c>
      <c r="C611" s="954" t="s">
        <v>353</v>
      </c>
      <c r="D611" s="87" t="s">
        <v>316</v>
      </c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</row>
    <row r="612" spans="1:18">
      <c r="A612" s="954" t="s">
        <v>284</v>
      </c>
      <c r="B612" s="954" t="s">
        <v>60</v>
      </c>
      <c r="C612" s="954" t="s">
        <v>353</v>
      </c>
      <c r="D612" s="235" t="s">
        <v>96</v>
      </c>
      <c r="E612" s="849"/>
      <c r="F612" s="849"/>
      <c r="G612" s="849"/>
      <c r="H612" s="849"/>
      <c r="I612" s="849"/>
      <c r="J612" s="849"/>
      <c r="K612" s="849"/>
      <c r="L612" s="849"/>
      <c r="M612" s="849"/>
      <c r="N612" s="849"/>
      <c r="O612" s="849"/>
      <c r="P612" s="849"/>
      <c r="Q612" s="849"/>
      <c r="R612" s="849"/>
    </row>
    <row r="613" spans="1:18">
      <c r="A613" s="954" t="s">
        <v>284</v>
      </c>
      <c r="B613" s="954" t="s">
        <v>60</v>
      </c>
      <c r="C613" s="954" t="s">
        <v>353</v>
      </c>
      <c r="D613" s="87" t="s">
        <v>317</v>
      </c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</row>
    <row r="614" spans="1:18">
      <c r="A614" s="954" t="s">
        <v>284</v>
      </c>
      <c r="B614" s="954" t="s">
        <v>60</v>
      </c>
      <c r="C614" s="954" t="s">
        <v>353</v>
      </c>
      <c r="D614" s="235" t="s">
        <v>95</v>
      </c>
      <c r="E614" s="849"/>
      <c r="F614" s="849"/>
      <c r="G614" s="849"/>
      <c r="H614" s="849"/>
      <c r="I614" s="849"/>
      <c r="J614" s="849"/>
      <c r="K614" s="849"/>
      <c r="L614" s="849"/>
      <c r="M614" s="849"/>
      <c r="N614" s="849"/>
      <c r="O614" s="849"/>
      <c r="P614" s="849"/>
      <c r="Q614" s="849"/>
      <c r="R614" s="849"/>
    </row>
    <row r="615" spans="1:18">
      <c r="A615" s="954" t="s">
        <v>284</v>
      </c>
      <c r="B615" s="954" t="s">
        <v>60</v>
      </c>
      <c r="C615" s="954" t="s">
        <v>353</v>
      </c>
      <c r="D615" s="87" t="s">
        <v>92</v>
      </c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</row>
    <row r="616" spans="1:18">
      <c r="A616" s="954" t="s">
        <v>284</v>
      </c>
      <c r="B616" s="954" t="s">
        <v>60</v>
      </c>
      <c r="C616" s="954" t="s">
        <v>353</v>
      </c>
      <c r="D616" s="235" t="s">
        <v>318</v>
      </c>
      <c r="E616" s="849"/>
      <c r="F616" s="849"/>
      <c r="G616" s="849"/>
      <c r="H616" s="849"/>
      <c r="I616" s="849"/>
      <c r="J616" s="849"/>
      <c r="K616" s="849"/>
      <c r="L616" s="849"/>
      <c r="M616" s="849"/>
      <c r="N616" s="849"/>
      <c r="O616" s="849"/>
      <c r="P616" s="849"/>
      <c r="Q616" s="849"/>
      <c r="R616" s="849"/>
    </row>
    <row r="617" spans="1:18">
      <c r="A617" s="954" t="s">
        <v>284</v>
      </c>
      <c r="B617" s="954" t="s">
        <v>60</v>
      </c>
      <c r="C617" s="954" t="s">
        <v>353</v>
      </c>
      <c r="D617" s="87" t="s">
        <v>82</v>
      </c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</row>
    <row r="618" spans="1:18">
      <c r="A618" s="954" t="s">
        <v>284</v>
      </c>
      <c r="B618" s="954" t="s">
        <v>60</v>
      </c>
      <c r="C618" s="954" t="s">
        <v>353</v>
      </c>
      <c r="D618" s="235" t="s">
        <v>319</v>
      </c>
      <c r="E618" s="80">
        <v>207138.35841271517</v>
      </c>
      <c r="F618" s="80">
        <v>-17186.358732254623</v>
      </c>
      <c r="G618" s="81">
        <v>-7.6613754164004774E-2</v>
      </c>
      <c r="H618" s="230">
        <v>10.780151917157593</v>
      </c>
      <c r="I618" s="230">
        <v>-0.85253214789372755</v>
      </c>
      <c r="J618" s="82">
        <v>13.824784647867032</v>
      </c>
      <c r="K618" s="82">
        <v>0.60129723054423323</v>
      </c>
      <c r="L618" s="81">
        <v>4.5471910061829261E-2</v>
      </c>
      <c r="M618" s="83">
        <v>2863643.1973684835</v>
      </c>
      <c r="N618" s="83">
        <v>-102711.87719252054</v>
      </c>
      <c r="O618" s="81">
        <v>-3.4625617841020279E-2</v>
      </c>
      <c r="P618" s="80">
        <v>1723342.9179718494</v>
      </c>
      <c r="Q618" s="80">
        <v>-34663.260842020856</v>
      </c>
      <c r="R618" s="81">
        <v>-1.9717371451679549E-2</v>
      </c>
    </row>
    <row r="619" spans="1:18">
      <c r="A619" s="954" t="s">
        <v>284</v>
      </c>
      <c r="B619" s="954" t="s">
        <v>60</v>
      </c>
      <c r="C619" s="954" t="s">
        <v>353</v>
      </c>
      <c r="D619" s="87" t="s">
        <v>91</v>
      </c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</row>
    <row r="620" spans="1:18">
      <c r="A620" s="954" t="s">
        <v>284</v>
      </c>
      <c r="B620" s="954" t="s">
        <v>60</v>
      </c>
      <c r="C620" s="954" t="s">
        <v>353</v>
      </c>
      <c r="D620" s="235" t="s">
        <v>320</v>
      </c>
      <c r="E620" s="849"/>
      <c r="F620" s="849"/>
      <c r="G620" s="849"/>
      <c r="H620" s="849"/>
      <c r="I620" s="849"/>
      <c r="J620" s="849"/>
      <c r="K620" s="849"/>
      <c r="L620" s="849"/>
      <c r="M620" s="849"/>
      <c r="N620" s="849"/>
      <c r="O620" s="849"/>
      <c r="P620" s="849"/>
      <c r="Q620" s="849"/>
      <c r="R620" s="849"/>
    </row>
    <row r="621" spans="1:18">
      <c r="A621" s="954" t="s">
        <v>284</v>
      </c>
      <c r="B621" s="954" t="s">
        <v>60</v>
      </c>
      <c r="C621" s="954" t="s">
        <v>353</v>
      </c>
      <c r="D621" s="87" t="s">
        <v>98</v>
      </c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</row>
    <row r="622" spans="1:18">
      <c r="A622" s="954" t="s">
        <v>284</v>
      </c>
      <c r="B622" s="954" t="s">
        <v>60</v>
      </c>
      <c r="C622" s="954" t="s">
        <v>353</v>
      </c>
      <c r="D622" s="235" t="s">
        <v>321</v>
      </c>
      <c r="E622" s="849"/>
      <c r="F622" s="849"/>
      <c r="G622" s="849"/>
      <c r="H622" s="849"/>
      <c r="I622" s="849"/>
      <c r="J622" s="849"/>
      <c r="K622" s="849"/>
      <c r="L622" s="849"/>
      <c r="M622" s="849"/>
      <c r="N622" s="849"/>
      <c r="O622" s="849"/>
      <c r="P622" s="849"/>
      <c r="Q622" s="849"/>
      <c r="R622" s="849"/>
    </row>
    <row r="623" spans="1:18">
      <c r="A623" s="954" t="s">
        <v>284</v>
      </c>
      <c r="B623" s="954" t="s">
        <v>60</v>
      </c>
      <c r="C623" s="954" t="s">
        <v>353</v>
      </c>
      <c r="D623" s="87" t="s">
        <v>112</v>
      </c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</row>
    <row r="624" spans="1:18">
      <c r="A624" s="954" t="s">
        <v>284</v>
      </c>
      <c r="B624" s="954" t="s">
        <v>60</v>
      </c>
      <c r="C624" s="954" t="s">
        <v>353</v>
      </c>
      <c r="D624" s="235" t="s">
        <v>322</v>
      </c>
      <c r="E624" s="849"/>
      <c r="F624" s="849"/>
      <c r="G624" s="849"/>
      <c r="H624" s="849"/>
      <c r="I624" s="849"/>
      <c r="J624" s="849"/>
      <c r="K624" s="849"/>
      <c r="L624" s="849"/>
      <c r="M624" s="849"/>
      <c r="N624" s="849"/>
      <c r="O624" s="849"/>
      <c r="P624" s="849"/>
      <c r="Q624" s="849"/>
      <c r="R624" s="849"/>
    </row>
    <row r="625" spans="1:18">
      <c r="A625" s="954" t="s">
        <v>284</v>
      </c>
      <c r="B625" s="954" t="s">
        <v>60</v>
      </c>
      <c r="C625" s="954" t="s">
        <v>353</v>
      </c>
      <c r="D625" s="87" t="s">
        <v>323</v>
      </c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</row>
    <row r="626" spans="1:18">
      <c r="A626" s="954" t="s">
        <v>284</v>
      </c>
      <c r="B626" s="954" t="s">
        <v>60</v>
      </c>
      <c r="C626" s="954" t="s">
        <v>353</v>
      </c>
      <c r="D626" s="235" t="s">
        <v>102</v>
      </c>
      <c r="E626" s="849"/>
      <c r="F626" s="849"/>
      <c r="G626" s="849"/>
      <c r="H626" s="849"/>
      <c r="I626" s="849"/>
      <c r="J626" s="849"/>
      <c r="K626" s="849"/>
      <c r="L626" s="849"/>
      <c r="M626" s="849"/>
      <c r="N626" s="849"/>
      <c r="O626" s="849"/>
      <c r="P626" s="849"/>
      <c r="Q626" s="849"/>
      <c r="R626" s="849"/>
    </row>
    <row r="627" spans="1:18">
      <c r="A627" s="954" t="s">
        <v>284</v>
      </c>
      <c r="B627" s="954" t="s">
        <v>60</v>
      </c>
      <c r="C627" s="954" t="s">
        <v>353</v>
      </c>
      <c r="D627" s="87" t="s">
        <v>90</v>
      </c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</row>
    <row r="628" spans="1:18">
      <c r="A628" s="954" t="s">
        <v>284</v>
      </c>
      <c r="B628" s="954" t="s">
        <v>60</v>
      </c>
      <c r="C628" s="954" t="s">
        <v>353</v>
      </c>
      <c r="D628" s="235" t="s">
        <v>106</v>
      </c>
      <c r="E628" s="849"/>
      <c r="F628" s="849"/>
      <c r="G628" s="849"/>
      <c r="H628" s="849"/>
      <c r="I628" s="849"/>
      <c r="J628" s="849"/>
      <c r="K628" s="849"/>
      <c r="L628" s="849"/>
      <c r="M628" s="849"/>
      <c r="N628" s="849"/>
      <c r="O628" s="849"/>
      <c r="P628" s="849"/>
      <c r="Q628" s="849"/>
      <c r="R628" s="849"/>
    </row>
    <row r="629" spans="1:18">
      <c r="A629" s="954" t="s">
        <v>284</v>
      </c>
      <c r="B629" s="954" t="s">
        <v>60</v>
      </c>
      <c r="C629" s="954" t="s">
        <v>353</v>
      </c>
      <c r="D629" s="87" t="s">
        <v>324</v>
      </c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</row>
    <row r="630" spans="1:18">
      <c r="A630" s="954" t="s">
        <v>284</v>
      </c>
      <c r="B630" s="954" t="s">
        <v>60</v>
      </c>
      <c r="C630" s="954" t="s">
        <v>353</v>
      </c>
      <c r="D630" s="235" t="s">
        <v>103</v>
      </c>
      <c r="E630" s="849"/>
      <c r="F630" s="849"/>
      <c r="G630" s="849"/>
      <c r="H630" s="849"/>
      <c r="I630" s="849"/>
      <c r="J630" s="849"/>
      <c r="K630" s="849"/>
      <c r="L630" s="849"/>
      <c r="M630" s="849"/>
      <c r="N630" s="849"/>
      <c r="O630" s="849"/>
      <c r="P630" s="849"/>
      <c r="Q630" s="849"/>
      <c r="R630" s="849"/>
    </row>
    <row r="631" spans="1:18">
      <c r="A631" s="954" t="s">
        <v>284</v>
      </c>
      <c r="B631" s="954" t="s">
        <v>60</v>
      </c>
      <c r="C631" s="954" t="s">
        <v>353</v>
      </c>
      <c r="D631" s="87" t="s">
        <v>93</v>
      </c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</row>
    <row r="632" spans="1:18">
      <c r="A632" s="954" t="s">
        <v>284</v>
      </c>
      <c r="B632" s="954" t="s">
        <v>60</v>
      </c>
      <c r="C632" s="954" t="s">
        <v>353</v>
      </c>
      <c r="D632" s="235" t="s">
        <v>101</v>
      </c>
      <c r="E632" s="849"/>
      <c r="F632" s="849"/>
      <c r="G632" s="849"/>
      <c r="H632" s="849"/>
      <c r="I632" s="849"/>
      <c r="J632" s="849"/>
      <c r="K632" s="849"/>
      <c r="L632" s="849"/>
      <c r="M632" s="849"/>
      <c r="N632" s="849"/>
      <c r="O632" s="849"/>
      <c r="P632" s="849"/>
      <c r="Q632" s="849"/>
      <c r="R632" s="849"/>
    </row>
    <row r="633" spans="1:18">
      <c r="A633" s="954" t="s">
        <v>284</v>
      </c>
      <c r="B633" s="954" t="s">
        <v>60</v>
      </c>
      <c r="C633" s="954" t="s">
        <v>353</v>
      </c>
      <c r="D633" s="87" t="s">
        <v>94</v>
      </c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</row>
    <row r="634" spans="1:18">
      <c r="A634" s="954" t="s">
        <v>284</v>
      </c>
      <c r="B634" s="954" t="s">
        <v>60</v>
      </c>
      <c r="C634" s="954" t="s">
        <v>353</v>
      </c>
      <c r="D634" s="235" t="s">
        <v>107</v>
      </c>
      <c r="E634" s="849"/>
      <c r="F634" s="849"/>
      <c r="G634" s="849"/>
      <c r="H634" s="849"/>
      <c r="I634" s="849"/>
      <c r="J634" s="849"/>
      <c r="K634" s="849"/>
      <c r="L634" s="849"/>
      <c r="M634" s="849"/>
      <c r="N634" s="849"/>
      <c r="O634" s="849"/>
      <c r="P634" s="849"/>
      <c r="Q634" s="849"/>
      <c r="R634" s="849"/>
    </row>
    <row r="635" spans="1:18">
      <c r="A635" s="954" t="s">
        <v>284</v>
      </c>
      <c r="B635" s="954" t="s">
        <v>60</v>
      </c>
      <c r="C635" s="954" t="s">
        <v>353</v>
      </c>
      <c r="D635" s="87" t="s">
        <v>325</v>
      </c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</row>
    <row r="636" spans="1:18">
      <c r="A636" s="954" t="s">
        <v>284</v>
      </c>
      <c r="B636" s="954" t="s">
        <v>60</v>
      </c>
      <c r="C636" s="954" t="s">
        <v>353</v>
      </c>
      <c r="D636" s="235" t="s">
        <v>326</v>
      </c>
      <c r="E636" s="80">
        <v>295.28773498535156</v>
      </c>
      <c r="F636" s="80">
        <v>-248.93245169154966</v>
      </c>
      <c r="G636" s="81">
        <v>-0.4574112790846156</v>
      </c>
      <c r="H636" s="230">
        <v>1.536773134058041E-2</v>
      </c>
      <c r="I636" s="230">
        <v>-1.2853596982077872E-2</v>
      </c>
      <c r="J636" s="82">
        <v>6.7688350203185959</v>
      </c>
      <c r="K636" s="82">
        <v>-2.0118849043207305</v>
      </c>
      <c r="L636" s="81">
        <v>-0.22912527920122336</v>
      </c>
      <c r="M636" s="83">
        <v>1998.7539616394042</v>
      </c>
      <c r="N636" s="83">
        <v>-2779.8910749053957</v>
      </c>
      <c r="O636" s="81">
        <v>-0.58173207125578774</v>
      </c>
      <c r="P636" s="80">
        <v>295.28773498535156</v>
      </c>
      <c r="Q636" s="80">
        <v>-1551.011604309082</v>
      </c>
      <c r="R636" s="81">
        <v>-0.84006508115948508</v>
      </c>
    </row>
    <row r="637" spans="1:18">
      <c r="A637" s="954" t="s">
        <v>284</v>
      </c>
      <c r="B637" s="954" t="s">
        <v>60</v>
      </c>
      <c r="C637" s="954" t="s">
        <v>353</v>
      </c>
      <c r="D637" s="87" t="s">
        <v>327</v>
      </c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</row>
    <row r="638" spans="1:18">
      <c r="A638" s="954" t="s">
        <v>284</v>
      </c>
      <c r="B638" s="954" t="s">
        <v>60</v>
      </c>
      <c r="C638" s="954" t="s">
        <v>353</v>
      </c>
      <c r="D638" s="235" t="s">
        <v>85</v>
      </c>
      <c r="E638" s="849"/>
      <c r="F638" s="849"/>
      <c r="G638" s="849"/>
      <c r="H638" s="849"/>
      <c r="I638" s="849"/>
      <c r="J638" s="849"/>
      <c r="K638" s="849"/>
      <c r="L638" s="849"/>
      <c r="M638" s="849"/>
      <c r="N638" s="849"/>
      <c r="O638" s="849"/>
      <c r="P638" s="849"/>
      <c r="Q638" s="849"/>
      <c r="R638" s="849"/>
    </row>
    <row r="639" spans="1:18">
      <c r="A639" s="954" t="s">
        <v>284</v>
      </c>
      <c r="B639" s="954" t="s">
        <v>60</v>
      </c>
      <c r="C639" s="954" t="s">
        <v>353</v>
      </c>
      <c r="D639" s="87" t="s">
        <v>84</v>
      </c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</row>
    <row r="640" spans="1:18">
      <c r="A640" s="954" t="s">
        <v>284</v>
      </c>
      <c r="B640" s="954" t="s">
        <v>60</v>
      </c>
      <c r="C640" s="954" t="s">
        <v>353</v>
      </c>
      <c r="D640" s="235" t="s">
        <v>89</v>
      </c>
      <c r="E640" s="849"/>
      <c r="F640" s="849"/>
      <c r="G640" s="849"/>
      <c r="H640" s="849"/>
      <c r="I640" s="849"/>
      <c r="J640" s="849"/>
      <c r="K640" s="849"/>
      <c r="L640" s="849"/>
      <c r="M640" s="849"/>
      <c r="N640" s="849"/>
      <c r="O640" s="849"/>
      <c r="P640" s="849"/>
      <c r="Q640" s="849"/>
      <c r="R640" s="849"/>
    </row>
    <row r="641" spans="1:18">
      <c r="A641" s="954" t="s">
        <v>284</v>
      </c>
      <c r="B641" s="954" t="s">
        <v>60</v>
      </c>
      <c r="C641" s="954" t="s">
        <v>353</v>
      </c>
      <c r="D641" s="87" t="s">
        <v>105</v>
      </c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</row>
    <row r="642" spans="1:18">
      <c r="A642" s="954" t="s">
        <v>284</v>
      </c>
      <c r="B642" s="954" t="s">
        <v>60</v>
      </c>
      <c r="C642" s="954" t="s">
        <v>353</v>
      </c>
      <c r="D642" s="235" t="s">
        <v>100</v>
      </c>
      <c r="E642" s="849"/>
      <c r="F642" s="849"/>
      <c r="G642" s="849"/>
      <c r="H642" s="849"/>
      <c r="I642" s="849"/>
      <c r="J642" s="849"/>
      <c r="K642" s="849"/>
      <c r="L642" s="849"/>
      <c r="M642" s="849"/>
      <c r="N642" s="849"/>
      <c r="O642" s="849"/>
      <c r="P642" s="849"/>
      <c r="Q642" s="849"/>
      <c r="R642" s="849"/>
    </row>
    <row r="643" spans="1:18">
      <c r="A643" s="954" t="s">
        <v>284</v>
      </c>
      <c r="B643" s="954" t="s">
        <v>60</v>
      </c>
      <c r="C643" s="954" t="s">
        <v>353</v>
      </c>
      <c r="D643" s="87" t="s">
        <v>86</v>
      </c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</row>
    <row r="644" spans="1:18">
      <c r="A644" s="954" t="s">
        <v>284</v>
      </c>
      <c r="B644" s="954" t="s">
        <v>60</v>
      </c>
      <c r="C644" s="954" t="s">
        <v>353</v>
      </c>
      <c r="D644" s="235" t="s">
        <v>328</v>
      </c>
      <c r="E644" s="80">
        <v>25.835949707284271</v>
      </c>
      <c r="F644" s="80">
        <v>8.1923408781862008</v>
      </c>
      <c r="G644" s="81">
        <v>0.46432342484692163</v>
      </c>
      <c r="H644" s="230">
        <v>1.3445866082110992E-3</v>
      </c>
      <c r="I644" s="230">
        <v>4.296516430034534E-4</v>
      </c>
      <c r="J644" s="82">
        <v>27.135527497973076</v>
      </c>
      <c r="K644" s="82">
        <v>3.0184124024441701</v>
      </c>
      <c r="L644" s="81">
        <v>0.12515644555694624</v>
      </c>
      <c r="M644" s="83">
        <v>701.07212371826176</v>
      </c>
      <c r="N644" s="83">
        <v>275.55917888641363</v>
      </c>
      <c r="O644" s="81">
        <v>0.64759293984653654</v>
      </c>
      <c r="P644" s="80">
        <v>77.983551025390625</v>
      </c>
      <c r="Q644" s="80">
        <v>24.727863311767578</v>
      </c>
      <c r="R644" s="81">
        <v>0.46432342484692163</v>
      </c>
    </row>
    <row r="645" spans="1:18">
      <c r="A645" s="954" t="s">
        <v>284</v>
      </c>
      <c r="B645" s="954" t="s">
        <v>60</v>
      </c>
      <c r="C645" s="954" t="s">
        <v>353</v>
      </c>
      <c r="D645" s="87" t="s">
        <v>97</v>
      </c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</row>
    <row r="646" spans="1:18">
      <c r="A646" s="954" t="s">
        <v>284</v>
      </c>
      <c r="B646" s="954" t="s">
        <v>60</v>
      </c>
      <c r="C646" s="954" t="s">
        <v>353</v>
      </c>
      <c r="D646" s="235" t="s">
        <v>88</v>
      </c>
      <c r="E646" s="849"/>
      <c r="F646" s="849"/>
      <c r="G646" s="849"/>
      <c r="H646" s="849"/>
      <c r="I646" s="849"/>
      <c r="J646" s="849"/>
      <c r="K646" s="849"/>
      <c r="L646" s="849"/>
      <c r="M646" s="849"/>
      <c r="N646" s="849"/>
      <c r="O646" s="849"/>
      <c r="P646" s="849"/>
      <c r="Q646" s="849"/>
      <c r="R646" s="849"/>
    </row>
    <row r="647" spans="1:18">
      <c r="A647" s="954" t="s">
        <v>284</v>
      </c>
      <c r="B647" s="954" t="s">
        <v>60</v>
      </c>
      <c r="C647" s="954" t="s">
        <v>353</v>
      </c>
      <c r="D647" s="87" t="s">
        <v>329</v>
      </c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</row>
    <row r="648" spans="1:18">
      <c r="A648" s="954" t="s">
        <v>284</v>
      </c>
      <c r="B648" s="954" t="s">
        <v>60</v>
      </c>
      <c r="C648" s="954" t="s">
        <v>353</v>
      </c>
      <c r="D648" s="235" t="s">
        <v>99</v>
      </c>
      <c r="E648" s="849"/>
      <c r="F648" s="849"/>
      <c r="G648" s="849"/>
      <c r="H648" s="849"/>
      <c r="I648" s="849"/>
      <c r="J648" s="849"/>
      <c r="K648" s="849"/>
      <c r="L648" s="849"/>
      <c r="M648" s="849"/>
      <c r="N648" s="849"/>
      <c r="O648" s="849"/>
      <c r="P648" s="849"/>
      <c r="Q648" s="849"/>
      <c r="R648" s="849"/>
    </row>
    <row r="649" spans="1:18">
      <c r="A649" s="954" t="s">
        <v>284</v>
      </c>
      <c r="B649" s="954" t="s">
        <v>60</v>
      </c>
      <c r="C649" s="954" t="s">
        <v>353</v>
      </c>
      <c r="D649" s="87" t="s">
        <v>104</v>
      </c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</row>
    <row r="650" spans="1:18">
      <c r="A650" s="954" t="s">
        <v>284</v>
      </c>
      <c r="B650" s="954" t="s">
        <v>60</v>
      </c>
      <c r="C650" s="954" t="s">
        <v>353</v>
      </c>
      <c r="D650" s="235" t="s">
        <v>330</v>
      </c>
      <c r="E650" s="849"/>
      <c r="F650" s="849"/>
      <c r="G650" s="849"/>
      <c r="H650" s="849"/>
      <c r="I650" s="849"/>
      <c r="J650" s="849"/>
      <c r="K650" s="849"/>
      <c r="L650" s="849"/>
      <c r="M650" s="849"/>
      <c r="N650" s="849"/>
      <c r="O650" s="849"/>
      <c r="P650" s="849"/>
      <c r="Q650" s="849"/>
      <c r="R650" s="849"/>
    </row>
    <row r="651" spans="1:18">
      <c r="A651" s="954" t="s">
        <v>284</v>
      </c>
      <c r="B651" s="954" t="s">
        <v>60</v>
      </c>
      <c r="C651" s="954" t="s">
        <v>353</v>
      </c>
      <c r="D651" s="87" t="s">
        <v>87</v>
      </c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</row>
    <row r="652" spans="1:18">
      <c r="A652" s="954" t="s">
        <v>284</v>
      </c>
      <c r="B652" s="954" t="s">
        <v>60</v>
      </c>
      <c r="C652" s="954" t="s">
        <v>353</v>
      </c>
      <c r="D652" s="235" t="s">
        <v>109</v>
      </c>
      <c r="E652" s="849"/>
      <c r="F652" s="849"/>
      <c r="G652" s="849"/>
      <c r="H652" s="849"/>
      <c r="I652" s="849"/>
      <c r="J652" s="849"/>
      <c r="K652" s="849"/>
      <c r="L652" s="849"/>
      <c r="M652" s="849"/>
      <c r="N652" s="849"/>
      <c r="O652" s="849"/>
      <c r="P652" s="849"/>
      <c r="Q652" s="849"/>
      <c r="R652" s="849"/>
    </row>
    <row r="653" spans="1:18">
      <c r="A653" s="954" t="s">
        <v>284</v>
      </c>
      <c r="B653" s="954" t="s">
        <v>60</v>
      </c>
      <c r="C653" s="954" t="s">
        <v>353</v>
      </c>
      <c r="D653" s="87" t="s">
        <v>110</v>
      </c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</row>
    <row r="654" spans="1:18">
      <c r="A654" s="954" t="s">
        <v>284</v>
      </c>
      <c r="B654" s="954" t="s">
        <v>60</v>
      </c>
      <c r="C654" s="954" t="s">
        <v>353</v>
      </c>
      <c r="D654" s="235" t="s">
        <v>331</v>
      </c>
      <c r="E654" s="849"/>
      <c r="F654" s="849"/>
      <c r="G654" s="849"/>
      <c r="H654" s="849"/>
      <c r="I654" s="849"/>
      <c r="J654" s="849"/>
      <c r="K654" s="849"/>
      <c r="L654" s="849"/>
      <c r="M654" s="849"/>
      <c r="N654" s="849"/>
      <c r="O654" s="849"/>
      <c r="P654" s="849"/>
      <c r="Q654" s="849"/>
      <c r="R654" s="849"/>
    </row>
    <row r="655" spans="1:18">
      <c r="A655" s="954" t="s">
        <v>284</v>
      </c>
      <c r="B655" s="954" t="s">
        <v>60</v>
      </c>
      <c r="C655" s="954" t="s">
        <v>353</v>
      </c>
      <c r="D655" s="87" t="s">
        <v>332</v>
      </c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</row>
    <row r="656" spans="1:18">
      <c r="A656" s="954" t="s">
        <v>284</v>
      </c>
      <c r="B656" s="954" t="s">
        <v>60</v>
      </c>
      <c r="C656" s="954" t="s">
        <v>353</v>
      </c>
      <c r="D656" s="235" t="s">
        <v>333</v>
      </c>
      <c r="E656" s="80">
        <v>167.78770967376545</v>
      </c>
      <c r="F656" s="80">
        <v>163.79328528579714</v>
      </c>
      <c r="G656" s="81">
        <v>41.005478981943533</v>
      </c>
      <c r="H656" s="230">
        <v>8.7322165434525947E-3</v>
      </c>
      <c r="I656" s="230">
        <v>8.5250798644528267E-3</v>
      </c>
      <c r="J656" s="82">
        <v>11.30436932880038</v>
      </c>
      <c r="K656" s="82">
        <v>0.73465085838045496</v>
      </c>
      <c r="L656" s="81">
        <v>6.9505243723986143E-2</v>
      </c>
      <c r="M656" s="83">
        <v>1896.734238985777</v>
      </c>
      <c r="N656" s="83">
        <v>1854.5142977535725</v>
      </c>
      <c r="O656" s="81">
        <v>43.9250800363263</v>
      </c>
      <c r="P656" s="80">
        <v>190.38660490512848</v>
      </c>
      <c r="Q656" s="80">
        <v>187.1372789144516</v>
      </c>
      <c r="R656" s="81">
        <v>57.592645198233342</v>
      </c>
    </row>
    <row r="657" spans="1:18">
      <c r="A657" s="954" t="s">
        <v>284</v>
      </c>
      <c r="B657" s="954" t="s">
        <v>60</v>
      </c>
      <c r="C657" s="954" t="s">
        <v>353</v>
      </c>
      <c r="D657" s="87" t="s">
        <v>334</v>
      </c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</row>
    <row r="658" spans="1:18">
      <c r="A658" s="954" t="s">
        <v>284</v>
      </c>
      <c r="B658" s="954" t="s">
        <v>60</v>
      </c>
      <c r="C658" s="954" t="s">
        <v>353</v>
      </c>
      <c r="D658" s="235" t="s">
        <v>335</v>
      </c>
      <c r="E658" s="849"/>
      <c r="F658" s="849"/>
      <c r="G658" s="849"/>
      <c r="H658" s="849"/>
      <c r="I658" s="849"/>
      <c r="J658" s="849"/>
      <c r="K658" s="849"/>
      <c r="L658" s="849"/>
      <c r="M658" s="849"/>
      <c r="N658" s="849"/>
      <c r="O658" s="849"/>
      <c r="P658" s="849"/>
      <c r="Q658" s="849"/>
      <c r="R658" s="849"/>
    </row>
    <row r="659" spans="1:18">
      <c r="A659" s="954" t="s">
        <v>284</v>
      </c>
      <c r="B659" s="954" t="s">
        <v>60</v>
      </c>
      <c r="C659" s="954" t="s">
        <v>353</v>
      </c>
      <c r="D659" s="87" t="s">
        <v>336</v>
      </c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</row>
    <row r="660" spans="1:18">
      <c r="A660" s="954" t="s">
        <v>284</v>
      </c>
      <c r="B660" s="954" t="s">
        <v>60</v>
      </c>
      <c r="C660" s="954" t="s">
        <v>353</v>
      </c>
      <c r="D660" s="235" t="s">
        <v>337</v>
      </c>
      <c r="E660" s="80">
        <v>43773.434798716989</v>
      </c>
      <c r="F660" s="80">
        <v>687.43027710112074</v>
      </c>
      <c r="G660" s="81">
        <v>1.5954839273997733E-2</v>
      </c>
      <c r="H660" s="230">
        <v>2.2781115032578882</v>
      </c>
      <c r="I660" s="230">
        <v>4.3824151403451861E-2</v>
      </c>
      <c r="J660" s="82">
        <v>16.661721609257782</v>
      </c>
      <c r="K660" s="82">
        <v>-0.42137715894107686</v>
      </c>
      <c r="L660" s="81">
        <v>-2.4666318719967478E-2</v>
      </c>
      <c r="M660" s="83">
        <v>729340.78449721937</v>
      </c>
      <c r="N660" s="83">
        <v>-6701.6862726070685</v>
      </c>
      <c r="O660" s="81">
        <v>-9.1050265966280165E-3</v>
      </c>
      <c r="P660" s="80">
        <v>485635.78843569756</v>
      </c>
      <c r="Q660" s="80">
        <v>3252.8947919084458</v>
      </c>
      <c r="R660" s="81">
        <v>6.7433875346137664E-3</v>
      </c>
    </row>
    <row r="661" spans="1:18">
      <c r="A661" s="954" t="s">
        <v>284</v>
      </c>
      <c r="B661" s="954" t="s">
        <v>60</v>
      </c>
      <c r="C661" s="954" t="s">
        <v>353</v>
      </c>
      <c r="D661" s="87" t="s">
        <v>338</v>
      </c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</row>
    <row r="662" spans="1:18">
      <c r="A662" s="954" t="s">
        <v>284</v>
      </c>
      <c r="B662" s="954" t="s">
        <v>116</v>
      </c>
      <c r="C662" s="954" t="s">
        <v>345</v>
      </c>
      <c r="D662" s="235" t="s">
        <v>312</v>
      </c>
      <c r="E662" s="80">
        <v>9482018.595061291</v>
      </c>
      <c r="F662" s="80">
        <v>428615.61108123511</v>
      </c>
      <c r="G662" s="81">
        <v>4.7343039058315196E-2</v>
      </c>
      <c r="H662" s="230">
        <v>4.5835099237322305</v>
      </c>
      <c r="I662" s="230">
        <v>0.12371382558282384</v>
      </c>
      <c r="J662" s="82">
        <v>4.7251349172275763</v>
      </c>
      <c r="K662" s="82">
        <v>-1.4546870811562584E-3</v>
      </c>
      <c r="L662" s="81">
        <v>-3.0776674154874245E-4</v>
      </c>
      <c r="M662" s="83">
        <v>44803817.149325274</v>
      </c>
      <c r="N662" s="83">
        <v>2012096.7216274813</v>
      </c>
      <c r="O662" s="81">
        <v>4.702070170390045E-2</v>
      </c>
      <c r="P662" s="80">
        <v>7436698.3478225395</v>
      </c>
      <c r="Q662" s="80">
        <v>606015.94255442359</v>
      </c>
      <c r="R662" s="81">
        <v>8.8719677859277729E-2</v>
      </c>
    </row>
    <row r="663" spans="1:18">
      <c r="A663" s="954" t="s">
        <v>284</v>
      </c>
      <c r="B663" s="954" t="s">
        <v>116</v>
      </c>
      <c r="C663" s="954" t="s">
        <v>345</v>
      </c>
      <c r="D663" s="87" t="s">
        <v>313</v>
      </c>
      <c r="E663" s="88">
        <v>16554702.079971377</v>
      </c>
      <c r="F663" s="88">
        <v>594615.94553689659</v>
      </c>
      <c r="G663" s="84">
        <v>3.7256437122478336E-2</v>
      </c>
      <c r="H663" s="231">
        <v>8.0023721222716002</v>
      </c>
      <c r="I663" s="231">
        <v>0.14027540632626057</v>
      </c>
      <c r="J663" s="85">
        <v>3.8172327316462176</v>
      </c>
      <c r="K663" s="85">
        <v>-0.26545454642826494</v>
      </c>
      <c r="L663" s="84">
        <v>-6.5019563916602796E-2</v>
      </c>
      <c r="M663" s="86">
        <v>63193150.642318457</v>
      </c>
      <c r="N663" s="86">
        <v>-1966889.9757101387</v>
      </c>
      <c r="O663" s="84">
        <v>-3.0185524088914336E-2</v>
      </c>
      <c r="P663" s="88">
        <v>15493384.939522929</v>
      </c>
      <c r="Q663" s="88">
        <v>239111.91094002873</v>
      </c>
      <c r="R663" s="84">
        <v>1.5675077435154696E-2</v>
      </c>
    </row>
    <row r="664" spans="1:18">
      <c r="A664" s="954" t="s">
        <v>284</v>
      </c>
      <c r="B664" s="954" t="s">
        <v>116</v>
      </c>
      <c r="C664" s="954" t="s">
        <v>345</v>
      </c>
      <c r="D664" s="235" t="s">
        <v>314</v>
      </c>
      <c r="E664" s="80">
        <v>2069993.9597234367</v>
      </c>
      <c r="F664" s="80">
        <v>-47306.268503447063</v>
      </c>
      <c r="G664" s="81">
        <v>-2.2342730555063191E-2</v>
      </c>
      <c r="H664" s="230">
        <v>1.000613715459268</v>
      </c>
      <c r="I664" s="230">
        <v>-4.238937555147726E-2</v>
      </c>
      <c r="J664" s="82">
        <v>5.3624853951208129</v>
      </c>
      <c r="K664" s="82">
        <v>-0.17328276869235548</v>
      </c>
      <c r="L664" s="81">
        <v>-3.1302389038813036E-2</v>
      </c>
      <c r="M664" s="83">
        <v>11100312.377005231</v>
      </c>
      <c r="N664" s="83">
        <v>-620570.81964750774</v>
      </c>
      <c r="O664" s="81">
        <v>-5.2945738749852145E-2</v>
      </c>
      <c r="P664" s="80">
        <v>1255620.2622144215</v>
      </c>
      <c r="Q664" s="80">
        <v>13683.46492556436</v>
      </c>
      <c r="R664" s="81">
        <v>1.1017843223129636E-2</v>
      </c>
    </row>
    <row r="665" spans="1:18">
      <c r="A665" s="954" t="s">
        <v>284</v>
      </c>
      <c r="B665" s="954" t="s">
        <v>116</v>
      </c>
      <c r="C665" s="954" t="s">
        <v>345</v>
      </c>
      <c r="D665" s="87" t="s">
        <v>315</v>
      </c>
      <c r="E665" s="88">
        <v>3453.6903235912323</v>
      </c>
      <c r="F665" s="88">
        <v>111.64278125762939</v>
      </c>
      <c r="G665" s="84">
        <v>3.3405503615210157E-2</v>
      </c>
      <c r="H665" s="231">
        <v>1.6694782564467294E-3</v>
      </c>
      <c r="I665" s="231">
        <v>2.3152491924453887E-5</v>
      </c>
      <c r="J665" s="85">
        <v>3.3975344785225499</v>
      </c>
      <c r="K665" s="85">
        <v>-0.18009064829519961</v>
      </c>
      <c r="L665" s="84">
        <v>-5.0338043230199435E-2</v>
      </c>
      <c r="M665" s="86">
        <v>11734.031952540914</v>
      </c>
      <c r="N665" s="86">
        <v>-222.56130993129045</v>
      </c>
      <c r="O665" s="84">
        <v>-1.8614107300098336E-2</v>
      </c>
      <c r="P665" s="88">
        <v>987.03806471824646</v>
      </c>
      <c r="Q665" s="88">
        <v>7.3785562515258789</v>
      </c>
      <c r="R665" s="84">
        <v>7.5317558679894462E-3</v>
      </c>
    </row>
    <row r="666" spans="1:18">
      <c r="A666" s="954" t="s">
        <v>284</v>
      </c>
      <c r="B666" s="954" t="s">
        <v>116</v>
      </c>
      <c r="C666" s="954" t="s">
        <v>345</v>
      </c>
      <c r="D666" s="235" t="s">
        <v>316</v>
      </c>
      <c r="E666" s="80">
        <v>60557.749710470438</v>
      </c>
      <c r="F666" s="80">
        <v>-14726.121766895027</v>
      </c>
      <c r="G666" s="81">
        <v>-0.19560792342251582</v>
      </c>
      <c r="H666" s="230">
        <v>2.9272991185801369E-2</v>
      </c>
      <c r="I666" s="230">
        <v>-7.8125905410305028E-3</v>
      </c>
      <c r="J666" s="82">
        <v>12.275758748781715</v>
      </c>
      <c r="K666" s="82">
        <v>0.5112933599621261</v>
      </c>
      <c r="L666" s="81">
        <v>4.3460824020786867E-2</v>
      </c>
      <c r="M666" s="83">
        <v>743392.32581484085</v>
      </c>
      <c r="N666" s="83">
        <v>-142282.1745169675</v>
      </c>
      <c r="O666" s="81">
        <v>-0.16064838093866654</v>
      </c>
      <c r="P666" s="80">
        <v>63486.999420940934</v>
      </c>
      <c r="Q666" s="80">
        <v>-17735.474204838218</v>
      </c>
      <c r="R666" s="81">
        <v>-0.2183567356807164</v>
      </c>
    </row>
    <row r="667" spans="1:18">
      <c r="A667" s="954" t="s">
        <v>284</v>
      </c>
      <c r="B667" s="954" t="s">
        <v>116</v>
      </c>
      <c r="C667" s="954" t="s">
        <v>345</v>
      </c>
      <c r="D667" s="87" t="s">
        <v>96</v>
      </c>
      <c r="E667" s="88">
        <v>39933.376756253303</v>
      </c>
      <c r="F667" s="88">
        <v>-2627.8811213246081</v>
      </c>
      <c r="G667" s="84">
        <v>-6.1743502245243234E-2</v>
      </c>
      <c r="H667" s="231">
        <v>1.9303382166510282E-2</v>
      </c>
      <c r="I667" s="231">
        <v>-1.6627155705095306E-3</v>
      </c>
      <c r="J667" s="85">
        <v>9.9704965712563567</v>
      </c>
      <c r="K667" s="85">
        <v>0.42489349504376683</v>
      </c>
      <c r="L667" s="84">
        <v>4.4511959239389609E-2</v>
      </c>
      <c r="M667" s="86">
        <v>398155.59602691187</v>
      </c>
      <c r="N667" s="86">
        <v>-8117.278096773196</v>
      </c>
      <c r="O667" s="84">
        <v>-1.9979867261091088E-2</v>
      </c>
      <c r="P667" s="88">
        <v>68055.839542217669</v>
      </c>
      <c r="Q667" s="88">
        <v>-1361.6843721492914</v>
      </c>
      <c r="R667" s="84">
        <v>-1.9615859157250511E-2</v>
      </c>
    </row>
    <row r="668" spans="1:18">
      <c r="A668" s="954" t="s">
        <v>284</v>
      </c>
      <c r="B668" s="954" t="s">
        <v>116</v>
      </c>
      <c r="C668" s="954" t="s">
        <v>345</v>
      </c>
      <c r="D668" s="235" t="s">
        <v>317</v>
      </c>
      <c r="E668" s="80">
        <v>54795.618176624877</v>
      </c>
      <c r="F668" s="80">
        <v>37491.290348766022</v>
      </c>
      <c r="G668" s="81">
        <v>2.1665846094528707</v>
      </c>
      <c r="H668" s="230">
        <v>2.6487636274033152E-2</v>
      </c>
      <c r="I668" s="230">
        <v>1.796335276822416E-2</v>
      </c>
      <c r="J668" s="82">
        <v>7.4296943248034459</v>
      </c>
      <c r="K668" s="82">
        <v>0.15388556991165725</v>
      </c>
      <c r="L668" s="81">
        <v>2.1150304398558365E-2</v>
      </c>
      <c r="M668" s="83">
        <v>407114.69339096639</v>
      </c>
      <c r="N668" s="83">
        <v>281211.71348351333</v>
      </c>
      <c r="O668" s="81">
        <v>2.2335588378465894</v>
      </c>
      <c r="P668" s="80">
        <v>84317.566459320951</v>
      </c>
      <c r="Q668" s="80">
        <v>64587.542326785857</v>
      </c>
      <c r="R668" s="81">
        <v>3.2735663115728313</v>
      </c>
    </row>
    <row r="669" spans="1:18">
      <c r="A669" s="954" t="s">
        <v>284</v>
      </c>
      <c r="B669" s="954" t="s">
        <v>116</v>
      </c>
      <c r="C669" s="954" t="s">
        <v>345</v>
      </c>
      <c r="D669" s="87" t="s">
        <v>95</v>
      </c>
      <c r="E669" s="88">
        <v>181790.7799518152</v>
      </c>
      <c r="F669" s="88">
        <v>-14567.277440020582</v>
      </c>
      <c r="G669" s="84">
        <v>-7.4187316953087071E-2</v>
      </c>
      <c r="H669" s="231">
        <v>8.7875786742936793E-2</v>
      </c>
      <c r="I669" s="231">
        <v>-8.8521397335364627E-3</v>
      </c>
      <c r="J669" s="85">
        <v>9.9775054651030164</v>
      </c>
      <c r="K669" s="85">
        <v>0.13315510259086771</v>
      </c>
      <c r="L669" s="84">
        <v>1.3526042622165297E-2</v>
      </c>
      <c r="M669" s="86">
        <v>1813818.5004745759</v>
      </c>
      <c r="N669" s="86">
        <v>-119199.01299292408</v>
      </c>
      <c r="O669" s="84">
        <v>-6.166473514205343E-2</v>
      </c>
      <c r="P669" s="88">
        <v>408339.73693263507</v>
      </c>
      <c r="Q669" s="88">
        <v>-33775.096853137482</v>
      </c>
      <c r="R669" s="84">
        <v>-7.639439863151766E-2</v>
      </c>
    </row>
    <row r="670" spans="1:18">
      <c r="A670" s="954" t="s">
        <v>284</v>
      </c>
      <c r="B670" s="954" t="s">
        <v>116</v>
      </c>
      <c r="C670" s="954" t="s">
        <v>345</v>
      </c>
      <c r="D670" s="235" t="s">
        <v>92</v>
      </c>
      <c r="E670" s="80">
        <v>212926.36405496194</v>
      </c>
      <c r="F670" s="80">
        <v>10040.432105438667</v>
      </c>
      <c r="G670" s="81">
        <v>4.9488064593540486E-2</v>
      </c>
      <c r="H670" s="230">
        <v>0.10292640674407276</v>
      </c>
      <c r="I670" s="230">
        <v>2.9827845194815017E-3</v>
      </c>
      <c r="J670" s="82">
        <v>10.13123933786072</v>
      </c>
      <c r="K670" s="82">
        <v>1.0396421831550899</v>
      </c>
      <c r="L670" s="81">
        <v>0.11435198518634229</v>
      </c>
      <c r="M670" s="83">
        <v>2157207.9555812832</v>
      </c>
      <c r="N670" s="83">
        <v>312650.79393919744</v>
      </c>
      <c r="O670" s="81">
        <v>0.16949910820918412</v>
      </c>
      <c r="P670" s="80">
        <v>287333.45031376369</v>
      </c>
      <c r="Q670" s="80">
        <v>28463.253717924003</v>
      </c>
      <c r="R670" s="81">
        <v>0.1099518372227382</v>
      </c>
    </row>
    <row r="671" spans="1:18">
      <c r="A671" s="954" t="s">
        <v>284</v>
      </c>
      <c r="B671" s="954" t="s">
        <v>116</v>
      </c>
      <c r="C671" s="954" t="s">
        <v>345</v>
      </c>
      <c r="D671" s="87" t="s">
        <v>318</v>
      </c>
      <c r="E671" s="88">
        <v>1213.1936346292496</v>
      </c>
      <c r="F671" s="88">
        <v>-1650.1566471755505</v>
      </c>
      <c r="G671" s="84">
        <v>-0.57630275194114189</v>
      </c>
      <c r="H671" s="231">
        <v>5.8644528145391128E-4</v>
      </c>
      <c r="I671" s="231">
        <v>-8.2406946499274719E-4</v>
      </c>
      <c r="J671" s="85">
        <v>11.786582534411968</v>
      </c>
      <c r="K671" s="85">
        <v>0.49626160311093592</v>
      </c>
      <c r="L671" s="84">
        <v>4.3954605553781154E-2</v>
      </c>
      <c r="M671" s="86">
        <v>14299.406904780888</v>
      </c>
      <c r="N671" s="86">
        <v>-18028.736715526553</v>
      </c>
      <c r="O671" s="84">
        <v>-0.55767930652849218</v>
      </c>
      <c r="P671" s="88">
        <v>2447.13726925847</v>
      </c>
      <c r="Q671" s="88">
        <v>-3415.1905072927475</v>
      </c>
      <c r="R671" s="84">
        <v>-0.58256560149249959</v>
      </c>
    </row>
    <row r="672" spans="1:18">
      <c r="A672" s="954" t="s">
        <v>284</v>
      </c>
      <c r="B672" s="954" t="s">
        <v>116</v>
      </c>
      <c r="C672" s="954" t="s">
        <v>345</v>
      </c>
      <c r="D672" s="235" t="s">
        <v>82</v>
      </c>
      <c r="E672" s="80">
        <v>2219378.3622996234</v>
      </c>
      <c r="F672" s="80">
        <v>50975.958927133586</v>
      </c>
      <c r="G672" s="81">
        <v>2.3508532755659787E-2</v>
      </c>
      <c r="H672" s="230">
        <v>1.0728245938491703</v>
      </c>
      <c r="I672" s="230">
        <v>4.6480645495738937E-3</v>
      </c>
      <c r="J672" s="82">
        <v>6.6553347322190035</v>
      </c>
      <c r="K672" s="82">
        <v>0.38504391094206003</v>
      </c>
      <c r="L672" s="81">
        <v>6.1407663841602469E-2</v>
      </c>
      <c r="M672" s="83">
        <v>14770705.898548014</v>
      </c>
      <c r="N672" s="83">
        <v>1174192.2118466273</v>
      </c>
      <c r="O672" s="81">
        <v>8.6359800674131112E-2</v>
      </c>
      <c r="P672" s="80">
        <v>2118430.7932904903</v>
      </c>
      <c r="Q672" s="80">
        <v>-71912.32003743574</v>
      </c>
      <c r="R672" s="81">
        <v>-3.2831532009692688E-2</v>
      </c>
    </row>
    <row r="673" spans="1:18">
      <c r="A673" s="954" t="s">
        <v>284</v>
      </c>
      <c r="B673" s="954" t="s">
        <v>116</v>
      </c>
      <c r="C673" s="954" t="s">
        <v>345</v>
      </c>
      <c r="D673" s="87" t="s">
        <v>319</v>
      </c>
      <c r="E673" s="88">
        <v>32548622.444760002</v>
      </c>
      <c r="F673" s="88">
        <v>188638.40659210831</v>
      </c>
      <c r="G673" s="84">
        <v>5.8293726711859135E-3</v>
      </c>
      <c r="H673" s="231">
        <v>15.733668151323295</v>
      </c>
      <c r="I673" s="231">
        <v>-0.20718092001151334</v>
      </c>
      <c r="J673" s="85">
        <v>3.8687894006379495</v>
      </c>
      <c r="K673" s="85">
        <v>-0.3454984469866722</v>
      </c>
      <c r="L673" s="84">
        <v>-8.1982640834895038E-2</v>
      </c>
      <c r="M673" s="86">
        <v>125923765.51965396</v>
      </c>
      <c r="N673" s="86">
        <v>-10450521.96172373</v>
      </c>
      <c r="O673" s="84">
        <v>-7.6631175529703721E-2</v>
      </c>
      <c r="P673" s="88">
        <v>32728511.003901489</v>
      </c>
      <c r="Q673" s="88">
        <v>555503.68337298557</v>
      </c>
      <c r="R673" s="84">
        <v>1.7266141080275625E-2</v>
      </c>
    </row>
    <row r="674" spans="1:18">
      <c r="A674" s="954" t="s">
        <v>284</v>
      </c>
      <c r="B674" s="954" t="s">
        <v>116</v>
      </c>
      <c r="C674" s="954" t="s">
        <v>345</v>
      </c>
      <c r="D674" s="235" t="s">
        <v>91</v>
      </c>
      <c r="E674" s="80">
        <v>292638.32203267037</v>
      </c>
      <c r="F674" s="80">
        <v>40228.081208585529</v>
      </c>
      <c r="G674" s="81">
        <v>0.15937578870511099</v>
      </c>
      <c r="H674" s="230">
        <v>0.1414583445132363</v>
      </c>
      <c r="I674" s="230">
        <v>1.7118556573593929E-2</v>
      </c>
      <c r="J674" s="82">
        <v>4.8481611618805251</v>
      </c>
      <c r="K674" s="82">
        <v>-0.50424068249950782</v>
      </c>
      <c r="L674" s="81">
        <v>-9.4208300714370946E-2</v>
      </c>
      <c r="M674" s="83">
        <v>1418757.7473566784</v>
      </c>
      <c r="N674" s="83">
        <v>67756.708829438314</v>
      </c>
      <c r="O674" s="81">
        <v>5.0152965761818803E-2</v>
      </c>
      <c r="P674" s="80">
        <v>413099.90220340679</v>
      </c>
      <c r="Q674" s="80">
        <v>75009.401130243321</v>
      </c>
      <c r="R674" s="81">
        <v>0.22186190056256899</v>
      </c>
    </row>
    <row r="675" spans="1:18">
      <c r="A675" s="954" t="s">
        <v>284</v>
      </c>
      <c r="B675" s="954" t="s">
        <v>116</v>
      </c>
      <c r="C675" s="954" t="s">
        <v>345</v>
      </c>
      <c r="D675" s="87" t="s">
        <v>320</v>
      </c>
      <c r="E675" s="88">
        <v>14249012.480927389</v>
      </c>
      <c r="F675" s="88">
        <v>631103.01966833323</v>
      </c>
      <c r="G675" s="84">
        <v>4.6343605196063925E-2</v>
      </c>
      <c r="H675" s="231">
        <v>6.8878255674094611</v>
      </c>
      <c r="I675" s="231">
        <v>0.1795083094963994</v>
      </c>
      <c r="J675" s="85">
        <v>4.2391804484903686</v>
      </c>
      <c r="K675" s="85">
        <v>-0.31951836522123589</v>
      </c>
      <c r="L675" s="84">
        <v>-7.0089816914465169E-2</v>
      </c>
      <c r="M675" s="86">
        <v>60404135.119442627</v>
      </c>
      <c r="N675" s="86">
        <v>-1675812.586831063</v>
      </c>
      <c r="O675" s="84">
        <v>-2.6994426521749604E-2</v>
      </c>
      <c r="P675" s="88">
        <v>18000835.444231413</v>
      </c>
      <c r="Q675" s="88">
        <v>1398364.15959071</v>
      </c>
      <c r="R675" s="84">
        <v>8.4226265814075899E-2</v>
      </c>
    </row>
    <row r="676" spans="1:18">
      <c r="A676" s="954" t="s">
        <v>284</v>
      </c>
      <c r="B676" s="954" t="s">
        <v>116</v>
      </c>
      <c r="C676" s="954" t="s">
        <v>345</v>
      </c>
      <c r="D676" s="235" t="s">
        <v>98</v>
      </c>
      <c r="E676" s="80">
        <v>279083.63090649224</v>
      </c>
      <c r="F676" s="80">
        <v>-11067.308136612468</v>
      </c>
      <c r="G676" s="81">
        <v>-3.8143278712492165E-2</v>
      </c>
      <c r="H676" s="230">
        <v>0.13490614672253357</v>
      </c>
      <c r="I676" s="230">
        <v>-8.0250834578279029E-3</v>
      </c>
      <c r="J676" s="82">
        <v>5.8615907361534676</v>
      </c>
      <c r="K676" s="82">
        <v>0.23526997916491244</v>
      </c>
      <c r="L676" s="81">
        <v>4.1815955635426456E-2</v>
      </c>
      <c r="M676" s="83">
        <v>1635874.0255335686</v>
      </c>
      <c r="N676" s="83">
        <v>3391.77453562757</v>
      </c>
      <c r="O676" s="81">
        <v>2.0776792725030664E-3</v>
      </c>
      <c r="P676" s="80">
        <v>259517.61183440674</v>
      </c>
      <c r="Q676" s="80">
        <v>-4877.6355102062225</v>
      </c>
      <c r="R676" s="81">
        <v>-1.8448272271130158E-2</v>
      </c>
    </row>
    <row r="677" spans="1:18">
      <c r="A677" s="954" t="s">
        <v>284</v>
      </c>
      <c r="B677" s="954" t="s">
        <v>116</v>
      </c>
      <c r="C677" s="954" t="s">
        <v>345</v>
      </c>
      <c r="D677" s="87" t="s">
        <v>321</v>
      </c>
      <c r="E677" s="88">
        <v>12.563826777040958</v>
      </c>
      <c r="F677" s="88">
        <v>-1.6590508371591568</v>
      </c>
      <c r="G677" s="84">
        <v>-0.11664663664846284</v>
      </c>
      <c r="H677" s="231">
        <v>6.0732241911668307E-6</v>
      </c>
      <c r="I677" s="231">
        <v>-9.3310637873127622E-7</v>
      </c>
      <c r="J677" s="85">
        <v>10.93510530413227</v>
      </c>
      <c r="K677" s="85">
        <v>3.8125472608811606E-2</v>
      </c>
      <c r="L677" s="84">
        <v>3.49871920461116E-3</v>
      </c>
      <c r="M677" s="86">
        <v>137.38676882981963</v>
      </c>
      <c r="N677" s="86">
        <v>-17.599641678345506</v>
      </c>
      <c r="O677" s="84">
        <v>-0.11355603127164692</v>
      </c>
      <c r="P677" s="88">
        <v>15.282176733016968</v>
      </c>
      <c r="Q677" s="88">
        <v>-1.957690954208374</v>
      </c>
      <c r="R677" s="84">
        <v>-0.11355603127157488</v>
      </c>
    </row>
    <row r="678" spans="1:18">
      <c r="A678" s="954" t="s">
        <v>284</v>
      </c>
      <c r="B678" s="954" t="s">
        <v>116</v>
      </c>
      <c r="C678" s="954" t="s">
        <v>345</v>
      </c>
      <c r="D678" s="235" t="s">
        <v>112</v>
      </c>
      <c r="E678" s="80">
        <v>560215.3034543097</v>
      </c>
      <c r="F678" s="80">
        <v>-81448.273522271076</v>
      </c>
      <c r="G678" s="81">
        <v>-0.12693298551562285</v>
      </c>
      <c r="H678" s="230">
        <v>0.27080229563638542</v>
      </c>
      <c r="I678" s="230">
        <v>-4.5287546159952119E-2</v>
      </c>
      <c r="J678" s="82">
        <v>7.276579825524319</v>
      </c>
      <c r="K678" s="82">
        <v>0.43815400873161892</v>
      </c>
      <c r="L678" s="81">
        <v>6.407234946611122E-2</v>
      </c>
      <c r="M678" s="83">
        <v>4076451.3750656145</v>
      </c>
      <c r="N678" s="83">
        <v>-311517.39542658534</v>
      </c>
      <c r="O678" s="81">
        <v>-7.0993530656245377E-2</v>
      </c>
      <c r="P678" s="80">
        <v>375336.08788168454</v>
      </c>
      <c r="Q678" s="80">
        <v>-40166.532347202301</v>
      </c>
      <c r="R678" s="81">
        <v>-9.6669745006844651E-2</v>
      </c>
    </row>
    <row r="679" spans="1:18">
      <c r="A679" s="954" t="s">
        <v>284</v>
      </c>
      <c r="B679" s="954" t="s">
        <v>116</v>
      </c>
      <c r="C679" s="954" t="s">
        <v>345</v>
      </c>
      <c r="D679" s="87" t="s">
        <v>322</v>
      </c>
      <c r="E679" s="88">
        <v>17621.391675252962</v>
      </c>
      <c r="F679" s="88">
        <v>-2048.324003301037</v>
      </c>
      <c r="G679" s="84">
        <v>-0.10413592330337221</v>
      </c>
      <c r="H679" s="231">
        <v>8.5179988631916819E-3</v>
      </c>
      <c r="I679" s="231">
        <v>-1.1714981568955191E-3</v>
      </c>
      <c r="J679" s="85">
        <v>7.2696508932324893</v>
      </c>
      <c r="K679" s="85">
        <v>-0.13705415521363573</v>
      </c>
      <c r="L679" s="84">
        <v>-1.8504065480829258E-2</v>
      </c>
      <c r="M679" s="86">
        <v>128101.36573200225</v>
      </c>
      <c r="N679" s="86">
        <v>-17586.416685843549</v>
      </c>
      <c r="O679" s="84">
        <v>-0.12071305084048921</v>
      </c>
      <c r="P679" s="88">
        <v>13497.193068623543</v>
      </c>
      <c r="Q679" s="88">
        <v>-2751.0206359624572</v>
      </c>
      <c r="R679" s="84">
        <v>-0.16931218938768583</v>
      </c>
    </row>
    <row r="680" spans="1:18">
      <c r="A680" s="954" t="s">
        <v>284</v>
      </c>
      <c r="B680" s="954" t="s">
        <v>116</v>
      </c>
      <c r="C680" s="954" t="s">
        <v>345</v>
      </c>
      <c r="D680" s="235" t="s">
        <v>323</v>
      </c>
      <c r="E680" s="80">
        <v>60</v>
      </c>
      <c r="F680" s="80">
        <v>-151.50000000000182</v>
      </c>
      <c r="G680" s="81">
        <v>-0.71631205673759113</v>
      </c>
      <c r="H680" s="230">
        <v>2.9003380732365689E-5</v>
      </c>
      <c r="I680" s="230">
        <v>-7.5183616844973729E-5</v>
      </c>
      <c r="J680" s="82">
        <v>19.269999999999708</v>
      </c>
      <c r="K680" s="82">
        <v>2.6938297872338204</v>
      </c>
      <c r="L680" s="81">
        <v>0.16251219386967974</v>
      </c>
      <c r="M680" s="83">
        <v>1156.1999999999825</v>
      </c>
      <c r="N680" s="83">
        <v>-2349.6600000000326</v>
      </c>
      <c r="O680" s="81">
        <v>-0.67020930670363976</v>
      </c>
      <c r="P680" s="80">
        <v>120</v>
      </c>
      <c r="Q680" s="80">
        <v>-303</v>
      </c>
      <c r="R680" s="81">
        <v>-0.71631205673758869</v>
      </c>
    </row>
    <row r="681" spans="1:18">
      <c r="A681" s="954" t="s">
        <v>284</v>
      </c>
      <c r="B681" s="954" t="s">
        <v>116</v>
      </c>
      <c r="C681" s="954" t="s">
        <v>345</v>
      </c>
      <c r="D681" s="87" t="s">
        <v>102</v>
      </c>
      <c r="E681" s="88">
        <v>41127.389317989408</v>
      </c>
      <c r="F681" s="88">
        <v>33564.333514255326</v>
      </c>
      <c r="G681" s="84">
        <v>4.4379328125125985</v>
      </c>
      <c r="H681" s="231">
        <v>1.9880555515297941E-2</v>
      </c>
      <c r="I681" s="231">
        <v>1.6154919218839697E-2</v>
      </c>
      <c r="J681" s="85">
        <v>6.1014859595070172</v>
      </c>
      <c r="K681" s="85">
        <v>1.124625943300785</v>
      </c>
      <c r="L681" s="84">
        <v>0.22597098163071633</v>
      </c>
      <c r="M681" s="86">
        <v>250938.18847489124</v>
      </c>
      <c r="N681" s="86">
        <v>213297.9184449506</v>
      </c>
      <c r="O681" s="84">
        <v>5.666747828197952</v>
      </c>
      <c r="P681" s="88">
        <v>39480.845922112407</v>
      </c>
      <c r="Q681" s="88">
        <v>33651.519713997841</v>
      </c>
      <c r="R681" s="84">
        <v>5.7727974919561191</v>
      </c>
    </row>
    <row r="682" spans="1:18">
      <c r="A682" s="954" t="s">
        <v>284</v>
      </c>
      <c r="B682" s="954" t="s">
        <v>116</v>
      </c>
      <c r="C682" s="954" t="s">
        <v>345</v>
      </c>
      <c r="D682" s="235" t="s">
        <v>90</v>
      </c>
      <c r="E682" s="80">
        <v>2297230.3877910809</v>
      </c>
      <c r="F682" s="80">
        <v>21842.134233173914</v>
      </c>
      <c r="G682" s="81">
        <v>9.5992998992679591E-3</v>
      </c>
      <c r="H682" s="230">
        <v>1.1104574594510799</v>
      </c>
      <c r="I682" s="230">
        <v>-1.0421360695218818E-2</v>
      </c>
      <c r="J682" s="82">
        <v>7.5333193380352474</v>
      </c>
      <c r="K682" s="82">
        <v>0.20933304289036769</v>
      </c>
      <c r="L682" s="81">
        <v>2.8581845248554873E-2</v>
      </c>
      <c r="M682" s="83">
        <v>17305770.104268759</v>
      </c>
      <c r="N682" s="83">
        <v>640857.71907700598</v>
      </c>
      <c r="O682" s="81">
        <v>3.8455510852038119E-2</v>
      </c>
      <c r="P682" s="80">
        <v>2698136.1377085419</v>
      </c>
      <c r="Q682" s="80">
        <v>121817.22097206116</v>
      </c>
      <c r="R682" s="81">
        <v>4.728344002006226E-2</v>
      </c>
    </row>
    <row r="683" spans="1:18">
      <c r="A683" s="954" t="s">
        <v>284</v>
      </c>
      <c r="B683" s="954" t="s">
        <v>116</v>
      </c>
      <c r="C683" s="954" t="s">
        <v>345</v>
      </c>
      <c r="D683" s="87" t="s">
        <v>106</v>
      </c>
      <c r="E683" s="88">
        <v>1010.9409399866709</v>
      </c>
      <c r="F683" s="88">
        <v>-1510.3939575538679</v>
      </c>
      <c r="G683" s="84">
        <v>-0.59904535451724272</v>
      </c>
      <c r="H683" s="231">
        <v>4.8867841633948447E-4</v>
      </c>
      <c r="I683" s="231">
        <v>-7.5335615983883797E-4</v>
      </c>
      <c r="J683" s="85">
        <v>13.298659734615772</v>
      </c>
      <c r="K683" s="85">
        <v>2.3510234559412542</v>
      </c>
      <c r="L683" s="84">
        <v>0.21475169580861375</v>
      </c>
      <c r="M683" s="86">
        <v>13444.159572675359</v>
      </c>
      <c r="N683" s="86">
        <v>-14158.497822327539</v>
      </c>
      <c r="O683" s="84">
        <v>-0.51293966445747907</v>
      </c>
      <c r="P683" s="88">
        <v>2307.5263677611947</v>
      </c>
      <c r="Q683" s="88">
        <v>-3767.1155015453696</v>
      </c>
      <c r="R683" s="84">
        <v>-0.6201378752185428</v>
      </c>
    </row>
    <row r="684" spans="1:18">
      <c r="A684" s="954" t="s">
        <v>284</v>
      </c>
      <c r="B684" s="954" t="s">
        <v>116</v>
      </c>
      <c r="C684" s="954" t="s">
        <v>345</v>
      </c>
      <c r="D684" s="235" t="s">
        <v>324</v>
      </c>
      <c r="E684" s="80">
        <v>515137.32107297273</v>
      </c>
      <c r="F684" s="80">
        <v>17681.409124497208</v>
      </c>
      <c r="G684" s="81">
        <v>3.5543670704889674E-2</v>
      </c>
      <c r="H684" s="230">
        <v>0.2490120642088389</v>
      </c>
      <c r="I684" s="230">
        <v>3.9603484026519142E-3</v>
      </c>
      <c r="J684" s="82">
        <v>8.4858168462808319</v>
      </c>
      <c r="K684" s="82">
        <v>-0.10237196536650117</v>
      </c>
      <c r="L684" s="81">
        <v>-1.192008788019005E-2</v>
      </c>
      <c r="M684" s="83">
        <v>4371360.9573090095</v>
      </c>
      <c r="N684" s="83">
        <v>99115.660025291145</v>
      </c>
      <c r="O684" s="81">
        <v>2.3199899146312736E-2</v>
      </c>
      <c r="P684" s="80">
        <v>793410.80794887058</v>
      </c>
      <c r="Q684" s="80">
        <v>53962.534057483077</v>
      </c>
      <c r="R684" s="81">
        <v>7.2976753023578311E-2</v>
      </c>
    </row>
    <row r="685" spans="1:18">
      <c r="A685" s="954" t="s">
        <v>284</v>
      </c>
      <c r="B685" s="954" t="s">
        <v>116</v>
      </c>
      <c r="C685" s="954" t="s">
        <v>345</v>
      </c>
      <c r="D685" s="87" t="s">
        <v>103</v>
      </c>
      <c r="E685" s="88">
        <v>23676.058275218878</v>
      </c>
      <c r="F685" s="88">
        <v>-10763.892034908728</v>
      </c>
      <c r="G685" s="84">
        <v>-0.3125408700645958</v>
      </c>
      <c r="H685" s="231">
        <v>1.144476220663084E-2</v>
      </c>
      <c r="I685" s="231">
        <v>-5.5206988785933848E-3</v>
      </c>
      <c r="J685" s="85">
        <v>10.92325491475747</v>
      </c>
      <c r="K685" s="85">
        <v>1.6462983481253737</v>
      </c>
      <c r="L685" s="84">
        <v>0.17746103868232785</v>
      </c>
      <c r="M685" s="86">
        <v>258619.61991686886</v>
      </c>
      <c r="N685" s="86">
        <v>-60878.303267152514</v>
      </c>
      <c r="O685" s="84">
        <v>-0.19054365881460961</v>
      </c>
      <c r="P685" s="88">
        <v>60284.141180336592</v>
      </c>
      <c r="Q685" s="88">
        <v>-7698.5713688729447</v>
      </c>
      <c r="R685" s="84">
        <v>-0.11324307430805008</v>
      </c>
    </row>
    <row r="686" spans="1:18">
      <c r="A686" s="954" t="s">
        <v>284</v>
      </c>
      <c r="B686" s="954" t="s">
        <v>116</v>
      </c>
      <c r="C686" s="954" t="s">
        <v>345</v>
      </c>
      <c r="D686" s="235" t="s">
        <v>93</v>
      </c>
      <c r="E686" s="80">
        <v>1295242.7405489925</v>
      </c>
      <c r="F686" s="80">
        <v>65396.799450165126</v>
      </c>
      <c r="G686" s="81">
        <v>5.3174789837282556E-2</v>
      </c>
      <c r="H686" s="230">
        <v>0.62610697241625302</v>
      </c>
      <c r="I686" s="230">
        <v>2.0272664682148278E-2</v>
      </c>
      <c r="J686" s="82">
        <v>6.3430677668642783</v>
      </c>
      <c r="K686" s="82">
        <v>-0.37753849310347309</v>
      </c>
      <c r="L686" s="81">
        <v>-5.6176255310824395E-2</v>
      </c>
      <c r="M686" s="83">
        <v>8215812.4778412655</v>
      </c>
      <c r="N686" s="83">
        <v>-49497.85270344466</v>
      </c>
      <c r="O686" s="81">
        <v>-5.9886260435405327E-3</v>
      </c>
      <c r="P686" s="80">
        <v>1787726.3300256403</v>
      </c>
      <c r="Q686" s="80">
        <v>200717.71922166273</v>
      </c>
      <c r="R686" s="81">
        <v>0.12647550735088908</v>
      </c>
    </row>
    <row r="687" spans="1:18">
      <c r="A687" s="954" t="s">
        <v>284</v>
      </c>
      <c r="B687" s="954" t="s">
        <v>116</v>
      </c>
      <c r="C687" s="954" t="s">
        <v>345</v>
      </c>
      <c r="D687" s="87" t="s">
        <v>101</v>
      </c>
      <c r="E687" s="88">
        <v>219035.11782843643</v>
      </c>
      <c r="F687" s="88">
        <v>-43344.336373061</v>
      </c>
      <c r="G687" s="84">
        <v>-0.16519714359865312</v>
      </c>
      <c r="H687" s="231">
        <v>0.10587931526894535</v>
      </c>
      <c r="I687" s="231">
        <v>-2.3371406051313839E-2</v>
      </c>
      <c r="J687" s="85">
        <v>14.452222166172893</v>
      </c>
      <c r="K687" s="85">
        <v>1.6843910566898046</v>
      </c>
      <c r="L687" s="84">
        <v>0.13192460350127533</v>
      </c>
      <c r="M687" s="86">
        <v>3165544.1850504205</v>
      </c>
      <c r="N687" s="86">
        <v>-184472.37279265188</v>
      </c>
      <c r="O687" s="84">
        <v>-5.5066107766173399E-2</v>
      </c>
      <c r="P687" s="88">
        <v>346628.38975590491</v>
      </c>
      <c r="Q687" s="88">
        <v>-18235.799592138035</v>
      </c>
      <c r="R687" s="84">
        <v>-4.9979691415380195E-2</v>
      </c>
    </row>
    <row r="688" spans="1:18">
      <c r="A688" s="954" t="s">
        <v>284</v>
      </c>
      <c r="B688" s="954" t="s">
        <v>116</v>
      </c>
      <c r="C688" s="954" t="s">
        <v>345</v>
      </c>
      <c r="D688" s="235" t="s">
        <v>94</v>
      </c>
      <c r="E688" s="80">
        <v>970138.45946544036</v>
      </c>
      <c r="F688" s="80">
        <v>-76763.198304363294</v>
      </c>
      <c r="G688" s="81">
        <v>-7.3324173034447757E-2</v>
      </c>
      <c r="H688" s="230">
        <v>0.46895491838311476</v>
      </c>
      <c r="I688" s="230">
        <v>-4.6759221010616803E-2</v>
      </c>
      <c r="J688" s="82">
        <v>5.1859927321108694</v>
      </c>
      <c r="K688" s="82">
        <v>-0.34493375734440157</v>
      </c>
      <c r="L688" s="81">
        <v>-6.2364552846981218E-2</v>
      </c>
      <c r="M688" s="83">
        <v>5031130.999929009</v>
      </c>
      <c r="N688" s="83">
        <v>-759205.11088463478</v>
      </c>
      <c r="O688" s="81">
        <v>-0.13111589661726097</v>
      </c>
      <c r="P688" s="80">
        <v>824261.63956763595</v>
      </c>
      <c r="Q688" s="80">
        <v>-72044.331561661791</v>
      </c>
      <c r="R688" s="81">
        <v>-8.0379171713973713E-2</v>
      </c>
    </row>
    <row r="689" spans="1:18">
      <c r="A689" s="954" t="s">
        <v>284</v>
      </c>
      <c r="B689" s="954" t="s">
        <v>116</v>
      </c>
      <c r="C689" s="954" t="s">
        <v>345</v>
      </c>
      <c r="D689" s="87" t="s">
        <v>107</v>
      </c>
      <c r="E689" s="88">
        <v>625047.52713288402</v>
      </c>
      <c r="F689" s="88">
        <v>274992.00182196882</v>
      </c>
      <c r="G689" s="84">
        <v>0.78556680851623228</v>
      </c>
      <c r="H689" s="231">
        <v>0.3021415234209785</v>
      </c>
      <c r="I689" s="231">
        <v>0.12970069993397007</v>
      </c>
      <c r="J689" s="85">
        <v>6.2490594735743423</v>
      </c>
      <c r="K689" s="85">
        <v>-0.74355456555499888</v>
      </c>
      <c r="L689" s="84">
        <v>-0.10633427805312987</v>
      </c>
      <c r="M689" s="86">
        <v>3905959.1708639646</v>
      </c>
      <c r="N689" s="86">
        <v>1458155.9901000625</v>
      </c>
      <c r="O689" s="84">
        <v>0.59569985101702749</v>
      </c>
      <c r="P689" s="88">
        <v>288840.27780354017</v>
      </c>
      <c r="Q689" s="88">
        <v>119706.37538772816</v>
      </c>
      <c r="R689" s="84">
        <v>0.707760973275675</v>
      </c>
    </row>
    <row r="690" spans="1:18">
      <c r="A690" s="954" t="s">
        <v>284</v>
      </c>
      <c r="B690" s="954" t="s">
        <v>116</v>
      </c>
      <c r="C690" s="954" t="s">
        <v>345</v>
      </c>
      <c r="D690" s="235" t="s">
        <v>325</v>
      </c>
      <c r="E690" s="80">
        <v>290513.47500312701</v>
      </c>
      <c r="F690" s="80">
        <v>-11339.602812770812</v>
      </c>
      <c r="G690" s="81">
        <v>-3.7566629748552412E-2</v>
      </c>
      <c r="H690" s="230">
        <v>0.14043121538997158</v>
      </c>
      <c r="I690" s="230">
        <v>-8.2646044072725022E-3</v>
      </c>
      <c r="J690" s="82">
        <v>12.235159786618789</v>
      </c>
      <c r="K690" s="82">
        <v>-8.763057780920569E-2</v>
      </c>
      <c r="L690" s="81">
        <v>-7.1112609415289168E-3</v>
      </c>
      <c r="M690" s="83">
        <v>3554478.7868291424</v>
      </c>
      <c r="N690" s="83">
        <v>-165193.41195353726</v>
      </c>
      <c r="O690" s="81">
        <v>-4.4410744583245634E-2</v>
      </c>
      <c r="P690" s="80">
        <v>192935.10186934477</v>
      </c>
      <c r="Q690" s="80">
        <v>-16910.916393612744</v>
      </c>
      <c r="R690" s="81">
        <v>-8.0587263621183972E-2</v>
      </c>
    </row>
    <row r="691" spans="1:18">
      <c r="A691" s="954" t="s">
        <v>284</v>
      </c>
      <c r="B691" s="954" t="s">
        <v>116</v>
      </c>
      <c r="C691" s="954" t="s">
        <v>345</v>
      </c>
      <c r="D691" s="87" t="s">
        <v>326</v>
      </c>
      <c r="E691" s="88">
        <v>11265.500000000004</v>
      </c>
      <c r="F691" s="88">
        <v>-1652.7506837844703</v>
      </c>
      <c r="G691" s="84">
        <v>-0.12793920200504175</v>
      </c>
      <c r="H691" s="231">
        <v>5.4456264273410968E-3</v>
      </c>
      <c r="I691" s="231">
        <v>-9.1803197783575739E-4</v>
      </c>
      <c r="J691" s="85">
        <v>5.3911996804402813</v>
      </c>
      <c r="K691" s="85">
        <v>-0.19342131078697467</v>
      </c>
      <c r="L691" s="84">
        <v>-3.4634635204576186E-2</v>
      </c>
      <c r="M691" s="86">
        <v>60734.560000000005</v>
      </c>
      <c r="N691" s="86">
        <v>-11408.973938598625</v>
      </c>
      <c r="O691" s="84">
        <v>-0.15814270961980881</v>
      </c>
      <c r="P691" s="88">
        <v>11088.999999999996</v>
      </c>
      <c r="Q691" s="88">
        <v>-1616.0004558563269</v>
      </c>
      <c r="R691" s="84">
        <v>-0.12719404941945023</v>
      </c>
    </row>
    <row r="692" spans="1:18">
      <c r="A692" s="954" t="s">
        <v>284</v>
      </c>
      <c r="B692" s="954" t="s">
        <v>116</v>
      </c>
      <c r="C692" s="954" t="s">
        <v>345</v>
      </c>
      <c r="D692" s="235" t="s">
        <v>327</v>
      </c>
      <c r="E692" s="80">
        <v>0</v>
      </c>
      <c r="F692" s="80">
        <v>0</v>
      </c>
      <c r="G692" s="849"/>
      <c r="H692" s="230">
        <v>0</v>
      </c>
      <c r="I692" s="230">
        <v>0</v>
      </c>
      <c r="J692" s="849"/>
      <c r="K692" s="849"/>
      <c r="L692" s="849"/>
      <c r="M692" s="83">
        <v>0</v>
      </c>
      <c r="N692" s="83">
        <v>0</v>
      </c>
      <c r="O692" s="849"/>
      <c r="P692" s="80">
        <v>0</v>
      </c>
      <c r="Q692" s="80">
        <v>0</v>
      </c>
      <c r="R692" s="849"/>
    </row>
    <row r="693" spans="1:18">
      <c r="A693" s="954" t="s">
        <v>284</v>
      </c>
      <c r="B693" s="954" t="s">
        <v>116</v>
      </c>
      <c r="C693" s="954" t="s">
        <v>345</v>
      </c>
      <c r="D693" s="87" t="s">
        <v>85</v>
      </c>
      <c r="E693" s="88">
        <v>2750464.6573539609</v>
      </c>
      <c r="F693" s="88">
        <v>92178.954040193465</v>
      </c>
      <c r="G693" s="84">
        <v>3.4676089904589626E-2</v>
      </c>
      <c r="H693" s="231">
        <v>1.3295462274692111</v>
      </c>
      <c r="I693" s="231">
        <v>2.0048326140487349E-2</v>
      </c>
      <c r="J693" s="85">
        <v>3.3110728739262689</v>
      </c>
      <c r="K693" s="85">
        <v>-0.24068519467358307</v>
      </c>
      <c r="L693" s="84">
        <v>-6.7765087042785041E-2</v>
      </c>
      <c r="M693" s="86">
        <v>9106988.91765761</v>
      </c>
      <c r="N693" s="86">
        <v>-334598.7777306959</v>
      </c>
      <c r="O693" s="84">
        <v>-3.543882538888337E-2</v>
      </c>
      <c r="P693" s="88">
        <v>2318581.2925228402</v>
      </c>
      <c r="Q693" s="88">
        <v>86056.237660507672</v>
      </c>
      <c r="R693" s="84">
        <v>3.8546594347544413E-2</v>
      </c>
    </row>
    <row r="694" spans="1:18">
      <c r="A694" s="954" t="s">
        <v>284</v>
      </c>
      <c r="B694" s="954" t="s">
        <v>116</v>
      </c>
      <c r="C694" s="954" t="s">
        <v>345</v>
      </c>
      <c r="D694" s="235" t="s">
        <v>84</v>
      </c>
      <c r="E694" s="80">
        <v>35825702.748131469</v>
      </c>
      <c r="F694" s="80">
        <v>864422.68273274601</v>
      </c>
      <c r="G694" s="81">
        <v>2.4725143962570969E-2</v>
      </c>
      <c r="H694" s="230">
        <v>17.317774946810278</v>
      </c>
      <c r="I694" s="230">
        <v>9.5501653787344765E-2</v>
      </c>
      <c r="J694" s="82">
        <v>4.0025577320913168</v>
      </c>
      <c r="K694" s="82">
        <v>-0.241378279378333</v>
      </c>
      <c r="L694" s="81">
        <v>-5.6876041185820125E-2</v>
      </c>
      <c r="M694" s="83">
        <v>143394443.54213876</v>
      </c>
      <c r="N694" s="83">
        <v>-4978991.9344828725</v>
      </c>
      <c r="O694" s="81">
        <v>-3.3557165529589587E-2</v>
      </c>
      <c r="P694" s="80">
        <v>28362791.640451729</v>
      </c>
      <c r="Q694" s="80">
        <v>427006.07723847032</v>
      </c>
      <c r="R694" s="81">
        <v>1.5285271870097887E-2</v>
      </c>
    </row>
    <row r="695" spans="1:18">
      <c r="A695" s="954" t="s">
        <v>284</v>
      </c>
      <c r="B695" s="954" t="s">
        <v>116</v>
      </c>
      <c r="C695" s="954" t="s">
        <v>345</v>
      </c>
      <c r="D695" s="87" t="s">
        <v>89</v>
      </c>
      <c r="E695" s="88">
        <v>1445996.3273003539</v>
      </c>
      <c r="F695" s="88">
        <v>-2741.750546888914</v>
      </c>
      <c r="G695" s="84">
        <v>-1.8925094803630945E-3</v>
      </c>
      <c r="H695" s="231">
        <v>0.69897970030491063</v>
      </c>
      <c r="I695" s="231">
        <v>-1.4683044881230067E-2</v>
      </c>
      <c r="J695" s="85">
        <v>4.3003899779877308</v>
      </c>
      <c r="K695" s="85">
        <v>-0.60002389811493106</v>
      </c>
      <c r="L695" s="84">
        <v>-0.12244351462659207</v>
      </c>
      <c r="M695" s="86">
        <v>6218348.1141295079</v>
      </c>
      <c r="N695" s="86">
        <v>-881068.06539141946</v>
      </c>
      <c r="O695" s="84">
        <v>-0.12410429859471549</v>
      </c>
      <c r="P695" s="88">
        <v>1793341.2173008416</v>
      </c>
      <c r="Q695" s="88">
        <v>56003.444953473285</v>
      </c>
      <c r="R695" s="84">
        <v>3.2235208285263599E-2</v>
      </c>
    </row>
    <row r="696" spans="1:18">
      <c r="A696" s="954" t="s">
        <v>284</v>
      </c>
      <c r="B696" s="954" t="s">
        <v>116</v>
      </c>
      <c r="C696" s="954" t="s">
        <v>345</v>
      </c>
      <c r="D696" s="235" t="s">
        <v>105</v>
      </c>
      <c r="E696" s="80">
        <v>212722.71866309547</v>
      </c>
      <c r="F696" s="80">
        <v>-69371.833549962466</v>
      </c>
      <c r="G696" s="81">
        <v>-0.24591695587785725</v>
      </c>
      <c r="H696" s="230">
        <v>0.1028279666634945</v>
      </c>
      <c r="I696" s="230">
        <v>-3.6134607464175766E-2</v>
      </c>
      <c r="J696" s="82">
        <v>5.7949612844848462</v>
      </c>
      <c r="K696" s="82">
        <v>1.6723094680377084</v>
      </c>
      <c r="L696" s="81">
        <v>0.40563926872652778</v>
      </c>
      <c r="M696" s="83">
        <v>1232719.9189830003</v>
      </c>
      <c r="N696" s="83">
        <v>69742.300891995197</v>
      </c>
      <c r="O696" s="81">
        <v>5.9968738698922865E-2</v>
      </c>
      <c r="P696" s="80">
        <v>181137.23719245661</v>
      </c>
      <c r="Q696" s="80">
        <v>-5590.826044077985</v>
      </c>
      <c r="R696" s="81">
        <v>-2.9941005905448188E-2</v>
      </c>
    </row>
    <row r="697" spans="1:18">
      <c r="A697" s="954" t="s">
        <v>284</v>
      </c>
      <c r="B697" s="954" t="s">
        <v>116</v>
      </c>
      <c r="C697" s="954" t="s">
        <v>345</v>
      </c>
      <c r="D697" s="87" t="s">
        <v>100</v>
      </c>
      <c r="E697" s="88">
        <v>1263605.6516820493</v>
      </c>
      <c r="F697" s="88">
        <v>96902.417236988898</v>
      </c>
      <c r="G697" s="84">
        <v>8.305661146390865E-2</v>
      </c>
      <c r="H697" s="231">
        <v>0.61081393018839236</v>
      </c>
      <c r="I697" s="231">
        <v>3.6084345977515198E-2</v>
      </c>
      <c r="J697" s="85">
        <v>3.4570399228014916</v>
      </c>
      <c r="K697" s="85">
        <v>4.6637981149056706E-2</v>
      </c>
      <c r="L697" s="84">
        <v>1.3675215398938959E-2</v>
      </c>
      <c r="M697" s="86">
        <v>4368335.1845424399</v>
      </c>
      <c r="N697" s="86">
        <v>389408.20845883014</v>
      </c>
      <c r="O697" s="84">
        <v>9.7867643914922517E-2</v>
      </c>
      <c r="P697" s="88">
        <v>685418.42293638014</v>
      </c>
      <c r="Q697" s="88">
        <v>92357.093752023764</v>
      </c>
      <c r="R697" s="84">
        <v>0.15572941482973349</v>
      </c>
    </row>
    <row r="698" spans="1:18">
      <c r="A698" s="954" t="s">
        <v>284</v>
      </c>
      <c r="B698" s="954" t="s">
        <v>116</v>
      </c>
      <c r="C698" s="954" t="s">
        <v>345</v>
      </c>
      <c r="D698" s="235" t="s">
        <v>86</v>
      </c>
      <c r="E698" s="80">
        <v>7048250.4982363293</v>
      </c>
      <c r="F698" s="80">
        <v>-290983.62058258709</v>
      </c>
      <c r="G698" s="81">
        <v>-3.9647682015819696E-2</v>
      </c>
      <c r="H698" s="230">
        <v>3.4070515449572403</v>
      </c>
      <c r="I698" s="230">
        <v>-0.20832796973262546</v>
      </c>
      <c r="J698" s="82">
        <v>8.3821766347382329</v>
      </c>
      <c r="K698" s="82">
        <v>0.55495280114894552</v>
      </c>
      <c r="L698" s="81">
        <v>7.090033617889574E-2</v>
      </c>
      <c r="M698" s="83">
        <v>59079680.642098665</v>
      </c>
      <c r="N698" s="83">
        <v>1633852.4269875735</v>
      </c>
      <c r="O698" s="81">
        <v>2.8441620179440456E-2</v>
      </c>
      <c r="P698" s="80">
        <v>11307250.955248725</v>
      </c>
      <c r="Q698" s="80">
        <v>53578.680216629058</v>
      </c>
      <c r="R698" s="81">
        <v>4.7609952473470487E-3</v>
      </c>
    </row>
    <row r="699" spans="1:18">
      <c r="A699" s="954" t="s">
        <v>284</v>
      </c>
      <c r="B699" s="954" t="s">
        <v>116</v>
      </c>
      <c r="C699" s="954" t="s">
        <v>345</v>
      </c>
      <c r="D699" s="87" t="s">
        <v>328</v>
      </c>
      <c r="E699" s="88">
        <v>32360.894566936797</v>
      </c>
      <c r="F699" s="88">
        <v>-1970.2823589890177</v>
      </c>
      <c r="G699" s="84">
        <v>-5.7390469404534836E-2</v>
      </c>
      <c r="H699" s="231">
        <v>1.564292243274687E-2</v>
      </c>
      <c r="I699" s="231">
        <v>-1.2689558046460984E-3</v>
      </c>
      <c r="J699" s="85">
        <v>19.242503737588489</v>
      </c>
      <c r="K699" s="85">
        <v>1.2908016497865447</v>
      </c>
      <c r="L699" s="84">
        <v>7.1904137193967543E-2</v>
      </c>
      <c r="M699" s="86">
        <v>622704.63465598831</v>
      </c>
      <c r="N699" s="86">
        <v>6401.5741581479087</v>
      </c>
      <c r="O699" s="84">
        <v>1.0387055603742763E-2</v>
      </c>
      <c r="P699" s="88">
        <v>67986.705505013466</v>
      </c>
      <c r="Q699" s="88">
        <v>6549.3401662111282</v>
      </c>
      <c r="R699" s="84">
        <v>0.10660190472189283</v>
      </c>
    </row>
    <row r="700" spans="1:18">
      <c r="A700" s="954" t="s">
        <v>284</v>
      </c>
      <c r="B700" s="954" t="s">
        <v>116</v>
      </c>
      <c r="C700" s="954" t="s">
        <v>345</v>
      </c>
      <c r="D700" s="235" t="s">
        <v>97</v>
      </c>
      <c r="E700" s="80">
        <v>284516.77307030547</v>
      </c>
      <c r="F700" s="80">
        <v>-60872.984597339528</v>
      </c>
      <c r="G700" s="81">
        <v>-0.17624432469684065</v>
      </c>
      <c r="H700" s="230">
        <v>0.13753247156836931</v>
      </c>
      <c r="I700" s="230">
        <v>-3.2609948504238095E-2</v>
      </c>
      <c r="J700" s="82">
        <v>11.593087075766853</v>
      </c>
      <c r="K700" s="82">
        <v>1.1766022862705103</v>
      </c>
      <c r="L700" s="81">
        <v>0.11295579171362678</v>
      </c>
      <c r="M700" s="83">
        <v>3298427.724720249</v>
      </c>
      <c r="N700" s="83">
        <v>-299319.43247260293</v>
      </c>
      <c r="O700" s="81">
        <v>-8.3196350214378989E-2</v>
      </c>
      <c r="P700" s="80">
        <v>177670.96445196896</v>
      </c>
      <c r="Q700" s="80">
        <v>-36309.235615224694</v>
      </c>
      <c r="R700" s="81">
        <v>-0.16968502508093242</v>
      </c>
    </row>
    <row r="701" spans="1:18">
      <c r="A701" s="954" t="s">
        <v>284</v>
      </c>
      <c r="B701" s="954" t="s">
        <v>116</v>
      </c>
      <c r="C701" s="954" t="s">
        <v>345</v>
      </c>
      <c r="D701" s="87" t="s">
        <v>88</v>
      </c>
      <c r="E701" s="88">
        <v>2348060.9824656164</v>
      </c>
      <c r="F701" s="88">
        <v>221917.87494424265</v>
      </c>
      <c r="G701" s="84">
        <v>0.10437579397134336</v>
      </c>
      <c r="H701" s="231">
        <v>1.1350284442877152</v>
      </c>
      <c r="I701" s="231">
        <v>8.7669263236157979E-2</v>
      </c>
      <c r="J701" s="85">
        <v>4.3674368097701324</v>
      </c>
      <c r="K701" s="85">
        <v>-0.49160368849926428</v>
      </c>
      <c r="L701" s="84">
        <v>-0.10117299674171364</v>
      </c>
      <c r="M701" s="86">
        <v>10255007.966405354</v>
      </c>
      <c r="N701" s="86">
        <v>-76007.498157344759</v>
      </c>
      <c r="O701" s="84">
        <v>-7.357214633746759E-3</v>
      </c>
      <c r="P701" s="88">
        <v>3549714.280442344</v>
      </c>
      <c r="Q701" s="88">
        <v>497169.92390077934</v>
      </c>
      <c r="R701" s="84">
        <v>0.16287066323388566</v>
      </c>
    </row>
    <row r="702" spans="1:18">
      <c r="A702" s="954" t="s">
        <v>284</v>
      </c>
      <c r="B702" s="954" t="s">
        <v>116</v>
      </c>
      <c r="C702" s="954" t="s">
        <v>345</v>
      </c>
      <c r="D702" s="235" t="s">
        <v>329</v>
      </c>
      <c r="E702" s="80">
        <v>13630.349999994043</v>
      </c>
      <c r="F702" s="80">
        <v>41.802962571400712</v>
      </c>
      <c r="G702" s="81">
        <v>3.0763379231257041E-3</v>
      </c>
      <c r="H702" s="230">
        <v>6.5887705094204657E-3</v>
      </c>
      <c r="I702" s="230">
        <v>-1.050825273053186E-4</v>
      </c>
      <c r="J702" s="82">
        <v>4.6363189499923045</v>
      </c>
      <c r="K702" s="82">
        <v>-0.36478900884609367</v>
      </c>
      <c r="L702" s="81">
        <v>-7.2941638502605488E-2</v>
      </c>
      <c r="M702" s="83">
        <v>63194.649999999994</v>
      </c>
      <c r="N702" s="83">
        <v>-4763.140737904323</v>
      </c>
      <c r="O702" s="81">
        <v>-7.0089693708180259E-2</v>
      </c>
      <c r="P702" s="80">
        <v>7920.7799999714043</v>
      </c>
      <c r="Q702" s="80">
        <v>665.06483256818319</v>
      </c>
      <c r="R702" s="81">
        <v>9.1660824222542639E-2</v>
      </c>
    </row>
    <row r="703" spans="1:18">
      <c r="A703" s="954" t="s">
        <v>284</v>
      </c>
      <c r="B703" s="954" t="s">
        <v>116</v>
      </c>
      <c r="C703" s="954" t="s">
        <v>345</v>
      </c>
      <c r="D703" s="87" t="s">
        <v>99</v>
      </c>
      <c r="E703" s="88">
        <v>860074.45790044009</v>
      </c>
      <c r="F703" s="88">
        <v>-28321.447704917402</v>
      </c>
      <c r="G703" s="84">
        <v>-3.1879309130335334E-2</v>
      </c>
      <c r="H703" s="231">
        <v>0.41575111601115816</v>
      </c>
      <c r="I703" s="231">
        <v>-2.1881517866018385E-2</v>
      </c>
      <c r="J703" s="85">
        <v>3.490771018685328</v>
      </c>
      <c r="K703" s="85">
        <v>0.10079634836588625</v>
      </c>
      <c r="L703" s="84">
        <v>2.9733658262522673E-2</v>
      </c>
      <c r="M703" s="86">
        <v>3002322.9915503506</v>
      </c>
      <c r="N703" s="86">
        <v>-9316.6256673131138</v>
      </c>
      <c r="O703" s="84">
        <v>-3.0935393511393574E-3</v>
      </c>
      <c r="P703" s="88">
        <v>544438.09664644627</v>
      </c>
      <c r="Q703" s="88">
        <v>9133.1817459575832</v>
      </c>
      <c r="R703" s="84">
        <v>1.7061643731882063E-2</v>
      </c>
    </row>
    <row r="704" spans="1:18">
      <c r="A704" s="954" t="s">
        <v>284</v>
      </c>
      <c r="B704" s="954" t="s">
        <v>116</v>
      </c>
      <c r="C704" s="954" t="s">
        <v>345</v>
      </c>
      <c r="D704" s="235" t="s">
        <v>104</v>
      </c>
      <c r="E704" s="80">
        <v>393491.64027127624</v>
      </c>
      <c r="F704" s="80">
        <v>33208.120798617601</v>
      </c>
      <c r="G704" s="81">
        <v>9.2172189411338631E-2</v>
      </c>
      <c r="H704" s="230">
        <v>0.19020979762984841</v>
      </c>
      <c r="I704" s="230">
        <v>1.2730562781371441E-2</v>
      </c>
      <c r="J704" s="82">
        <v>5.4815819439323548</v>
      </c>
      <c r="K704" s="82">
        <v>0.21887509150463469</v>
      </c>
      <c r="L704" s="81">
        <v>4.1589831552875919E-2</v>
      </c>
      <c r="M704" s="83">
        <v>2156956.6703993534</v>
      </c>
      <c r="N704" s="83">
        <v>260890.12365381676</v>
      </c>
      <c r="O704" s="81">
        <v>0.13759544679569191</v>
      </c>
      <c r="P704" s="80">
        <v>325991.12679982191</v>
      </c>
      <c r="Q704" s="80">
        <v>58029.207380652486</v>
      </c>
      <c r="R704" s="81">
        <v>0.21655766426227949</v>
      </c>
    </row>
    <row r="705" spans="1:18">
      <c r="A705" s="954" t="s">
        <v>284</v>
      </c>
      <c r="B705" s="954" t="s">
        <v>116</v>
      </c>
      <c r="C705" s="954" t="s">
        <v>345</v>
      </c>
      <c r="D705" s="87" t="s">
        <v>330</v>
      </c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</row>
    <row r="706" spans="1:18">
      <c r="A706" s="954" t="s">
        <v>284</v>
      </c>
      <c r="B706" s="954" t="s">
        <v>116</v>
      </c>
      <c r="C706" s="954" t="s">
        <v>345</v>
      </c>
      <c r="D706" s="235" t="s">
        <v>87</v>
      </c>
      <c r="E706" s="80">
        <v>4274836.019573275</v>
      </c>
      <c r="F706" s="80">
        <v>160523.95916698873</v>
      </c>
      <c r="G706" s="81">
        <v>3.9015990233647241E-2</v>
      </c>
      <c r="H706" s="230">
        <v>2.0664116107352393</v>
      </c>
      <c r="I706" s="230">
        <v>3.9660685581743405E-2</v>
      </c>
      <c r="J706" s="82">
        <v>4.5669572426052483</v>
      </c>
      <c r="K706" s="82">
        <v>-0.11435949078686214</v>
      </c>
      <c r="L706" s="81">
        <v>-2.4428915473958233E-2</v>
      </c>
      <c r="M706" s="83">
        <v>19522993.320539959</v>
      </c>
      <c r="N706" s="83">
        <v>262595.42576304078</v>
      </c>
      <c r="O706" s="81">
        <v>1.363395643213851E-2</v>
      </c>
      <c r="P706" s="80">
        <v>3859535.5932176397</v>
      </c>
      <c r="Q706" s="80">
        <v>277691.67210104456</v>
      </c>
      <c r="R706" s="81">
        <v>7.7527574684068776E-2</v>
      </c>
    </row>
    <row r="707" spans="1:18">
      <c r="A707" s="954" t="s">
        <v>284</v>
      </c>
      <c r="B707" s="954" t="s">
        <v>116</v>
      </c>
      <c r="C707" s="954" t="s">
        <v>345</v>
      </c>
      <c r="D707" s="87" t="s">
        <v>109</v>
      </c>
      <c r="E707" s="88">
        <v>2125303.7885401258</v>
      </c>
      <c r="F707" s="88">
        <v>-57753.204740487039</v>
      </c>
      <c r="G707" s="84">
        <v>-2.6455197879968209E-2</v>
      </c>
      <c r="H707" s="231">
        <v>1.0273499158494748</v>
      </c>
      <c r="I707" s="231">
        <v>-4.8045609777566112E-2</v>
      </c>
      <c r="J707" s="85">
        <v>2.8154424277663299</v>
      </c>
      <c r="K707" s="85">
        <v>1.6515516075776837E-3</v>
      </c>
      <c r="L707" s="84">
        <v>5.8694895259320051E-4</v>
      </c>
      <c r="M707" s="86">
        <v>5983670.4581483901</v>
      </c>
      <c r="N707" s="86">
        <v>-158995.39167915657</v>
      </c>
      <c r="O707" s="84">
        <v>-2.5883776778061324E-2</v>
      </c>
      <c r="P707" s="88">
        <v>1500281.6866750671</v>
      </c>
      <c r="Q707" s="88">
        <v>10077.162160035223</v>
      </c>
      <c r="R707" s="84">
        <v>6.7622678593830653E-3</v>
      </c>
    </row>
    <row r="708" spans="1:18">
      <c r="A708" s="954" t="s">
        <v>284</v>
      </c>
      <c r="B708" s="954" t="s">
        <v>116</v>
      </c>
      <c r="C708" s="954" t="s">
        <v>345</v>
      </c>
      <c r="D708" s="235" t="s">
        <v>110</v>
      </c>
      <c r="E708" s="80">
        <v>16161.608476698428</v>
      </c>
      <c r="F708" s="80">
        <v>2845.3634883911</v>
      </c>
      <c r="G708" s="81">
        <v>0.21367611446691953</v>
      </c>
      <c r="H708" s="230">
        <v>7.8123547316185519E-3</v>
      </c>
      <c r="I708" s="230">
        <v>1.2526403848761311E-3</v>
      </c>
      <c r="J708" s="82">
        <v>11.003645655415246</v>
      </c>
      <c r="K708" s="82">
        <v>-8.9820270784031209E-3</v>
      </c>
      <c r="L708" s="81">
        <v>-8.1561161762342186E-4</v>
      </c>
      <c r="M708" s="83">
        <v>177836.61289914488</v>
      </c>
      <c r="N708" s="83">
        <v>31189.764714044286</v>
      </c>
      <c r="O708" s="81">
        <v>0.21268622612792837</v>
      </c>
      <c r="P708" s="80">
        <v>32402.735788345395</v>
      </c>
      <c r="Q708" s="80">
        <v>5340.6828461886034</v>
      </c>
      <c r="R708" s="81">
        <v>0.19734950846500568</v>
      </c>
    </row>
    <row r="709" spans="1:18">
      <c r="A709" s="954" t="s">
        <v>284</v>
      </c>
      <c r="B709" s="954" t="s">
        <v>116</v>
      </c>
      <c r="C709" s="954" t="s">
        <v>345</v>
      </c>
      <c r="D709" s="87" t="s">
        <v>331</v>
      </c>
      <c r="E709" s="88">
        <v>144.85189670500768</v>
      </c>
      <c r="F709" s="88">
        <v>-12151.012372834897</v>
      </c>
      <c r="G709" s="84">
        <v>-0.98821946196463439</v>
      </c>
      <c r="H709" s="231">
        <v>7.0019911832344082E-5</v>
      </c>
      <c r="I709" s="231">
        <v>-5.9870447730936008E-3</v>
      </c>
      <c r="J709" s="85">
        <v>21.700639067151243</v>
      </c>
      <c r="K709" s="85">
        <v>8.0540017633768404</v>
      </c>
      <c r="L709" s="84">
        <v>0.59018215140437968</v>
      </c>
      <c r="M709" s="86">
        <v>3143.378728587646</v>
      </c>
      <c r="N709" s="86">
        <v>-164653.82129426242</v>
      </c>
      <c r="O709" s="84">
        <v>-0.98126679868222122</v>
      </c>
      <c r="P709" s="88">
        <v>662.0287983417511</v>
      </c>
      <c r="Q709" s="88">
        <v>-12776.971205472939</v>
      </c>
      <c r="R709" s="84">
        <v>-0.95073823958971404</v>
      </c>
    </row>
    <row r="710" spans="1:18">
      <c r="A710" s="954" t="s">
        <v>284</v>
      </c>
      <c r="B710" s="954" t="s">
        <v>116</v>
      </c>
      <c r="C710" s="954" t="s">
        <v>345</v>
      </c>
      <c r="D710" s="235" t="s">
        <v>332</v>
      </c>
      <c r="E710" s="80">
        <v>128.86969947814578</v>
      </c>
      <c r="F710" s="80">
        <v>-833.38757310156143</v>
      </c>
      <c r="G710" s="81">
        <v>-0.86607562951157535</v>
      </c>
      <c r="H710" s="230">
        <v>6.2294282647170165E-5</v>
      </c>
      <c r="I710" s="230">
        <v>-4.1172319313078883E-4</v>
      </c>
      <c r="J710" s="82">
        <v>23.509793320452339</v>
      </c>
      <c r="K710" s="82">
        <v>8.5952080342688131</v>
      </c>
      <c r="L710" s="81">
        <v>0.5762954764978403</v>
      </c>
      <c r="M710" s="83">
        <v>3029.7000000000116</v>
      </c>
      <c r="N710" s="83">
        <v>-11321.968159140379</v>
      </c>
      <c r="O710" s="81">
        <v>-0.78889562060627527</v>
      </c>
      <c r="P710" s="80">
        <v>313</v>
      </c>
      <c r="Q710" s="80">
        <v>-1399.9243241548538</v>
      </c>
      <c r="R710" s="81">
        <v>-0.81727155392318207</v>
      </c>
    </row>
    <row r="711" spans="1:18">
      <c r="A711" s="954" t="s">
        <v>284</v>
      </c>
      <c r="B711" s="954" t="s">
        <v>116</v>
      </c>
      <c r="C711" s="954" t="s">
        <v>345</v>
      </c>
      <c r="D711" s="87" t="s">
        <v>333</v>
      </c>
      <c r="E711" s="88">
        <v>-5.6843418860808015E-14</v>
      </c>
      <c r="F711" s="88">
        <v>3.694822225952521E-13</v>
      </c>
      <c r="G711" s="84">
        <v>-0.8666666666666667</v>
      </c>
      <c r="H711" s="231">
        <v>-2.7477521989155861E-20</v>
      </c>
      <c r="I711" s="231">
        <v>1.8253471712923574E-19</v>
      </c>
      <c r="J711" s="85">
        <v>0</v>
      </c>
      <c r="K711" s="85">
        <v>0</v>
      </c>
      <c r="L711" s="87"/>
      <c r="M711" s="86">
        <v>0</v>
      </c>
      <c r="N711" s="86">
        <v>0</v>
      </c>
      <c r="O711" s="87"/>
      <c r="P711" s="88">
        <v>0</v>
      </c>
      <c r="Q711" s="88">
        <v>0</v>
      </c>
      <c r="R711" s="87"/>
    </row>
    <row r="712" spans="1:18">
      <c r="A712" s="954" t="s">
        <v>284</v>
      </c>
      <c r="B712" s="954" t="s">
        <v>116</v>
      </c>
      <c r="C712" s="954" t="s">
        <v>345</v>
      </c>
      <c r="D712" s="235" t="s">
        <v>334</v>
      </c>
      <c r="E712" s="80">
        <v>715</v>
      </c>
      <c r="F712" s="80">
        <v>-14673.000000000036</v>
      </c>
      <c r="G712" s="81">
        <v>-0.95353522225110487</v>
      </c>
      <c r="H712" s="230">
        <v>3.4562362039402444E-4</v>
      </c>
      <c r="I712" s="230">
        <v>-7.2346577919941042E-3</v>
      </c>
      <c r="J712" s="82">
        <v>10.480251748251755</v>
      </c>
      <c r="K712" s="82">
        <v>-1.3154819403367277</v>
      </c>
      <c r="L712" s="81">
        <v>-0.1115218412915986</v>
      </c>
      <c r="M712" s="83">
        <v>7493.3800000000047</v>
      </c>
      <c r="N712" s="83">
        <v>-174019.37</v>
      </c>
      <c r="O712" s="81">
        <v>-0.95871705982086652</v>
      </c>
      <c r="P712" s="80">
        <v>715</v>
      </c>
      <c r="Q712" s="80">
        <v>-14672.999999999913</v>
      </c>
      <c r="R712" s="81">
        <v>-0.95353522225110454</v>
      </c>
    </row>
    <row r="713" spans="1:18">
      <c r="A713" s="954" t="s">
        <v>284</v>
      </c>
      <c r="B713" s="954" t="s">
        <v>116</v>
      </c>
      <c r="C713" s="954" t="s">
        <v>345</v>
      </c>
      <c r="D713" s="87" t="s">
        <v>335</v>
      </c>
      <c r="E713" s="88">
        <v>0</v>
      </c>
      <c r="F713" s="88">
        <v>0</v>
      </c>
      <c r="G713" s="87"/>
      <c r="H713" s="231">
        <v>0</v>
      </c>
      <c r="I713" s="231">
        <v>0</v>
      </c>
      <c r="J713" s="87"/>
      <c r="K713" s="87"/>
      <c r="L713" s="87"/>
      <c r="M713" s="86">
        <v>0</v>
      </c>
      <c r="N713" s="86">
        <v>0</v>
      </c>
      <c r="O713" s="87"/>
      <c r="P713" s="88">
        <v>0</v>
      </c>
      <c r="Q713" s="88">
        <v>0</v>
      </c>
      <c r="R713" s="87"/>
    </row>
    <row r="714" spans="1:18">
      <c r="A714" s="954" t="s">
        <v>284</v>
      </c>
      <c r="B714" s="954" t="s">
        <v>116</v>
      </c>
      <c r="C714" s="954" t="s">
        <v>345</v>
      </c>
      <c r="D714" s="235" t="s">
        <v>336</v>
      </c>
      <c r="E714" s="80">
        <v>26955209.353852425</v>
      </c>
      <c r="F714" s="80">
        <v>889833.55260822177</v>
      </c>
      <c r="G714" s="81">
        <v>3.41385276542127E-2</v>
      </c>
      <c r="H714" s="230">
        <v>13.029869993506781</v>
      </c>
      <c r="I714" s="230">
        <v>0.18980736723421465</v>
      </c>
      <c r="J714" s="82">
        <v>5.1363697292520829</v>
      </c>
      <c r="K714" s="82">
        <v>-0.15037320511205721</v>
      </c>
      <c r="L714" s="81">
        <v>-2.8443449393883428E-2</v>
      </c>
      <c r="M714" s="83">
        <v>138451921.3707802</v>
      </c>
      <c r="N714" s="83">
        <v>650980.02200636268</v>
      </c>
      <c r="O714" s="81">
        <v>4.7240607766149715E-3</v>
      </c>
      <c r="P714" s="80">
        <v>29952672.956939027</v>
      </c>
      <c r="Q714" s="80">
        <v>1442916.3426492661</v>
      </c>
      <c r="R714" s="81">
        <v>5.061131745775909E-2</v>
      </c>
    </row>
    <row r="715" spans="1:18">
      <c r="A715" s="954" t="s">
        <v>284</v>
      </c>
      <c r="B715" s="954" t="s">
        <v>116</v>
      </c>
      <c r="C715" s="954" t="s">
        <v>345</v>
      </c>
      <c r="D715" s="87" t="s">
        <v>337</v>
      </c>
      <c r="E715" s="88">
        <v>3714002.6367764259</v>
      </c>
      <c r="F715" s="88">
        <v>260500.60635816446</v>
      </c>
      <c r="G715" s="84">
        <v>7.5430853685241536E-2</v>
      </c>
      <c r="H715" s="231">
        <v>1.7953105419239459</v>
      </c>
      <c r="I715" s="231">
        <v>9.4081191207534332E-2</v>
      </c>
      <c r="J715" s="85">
        <v>4.2418220577809347</v>
      </c>
      <c r="K715" s="85">
        <v>-0.68311721128880265</v>
      </c>
      <c r="L715" s="84">
        <v>-0.1387057126935568</v>
      </c>
      <c r="M715" s="86">
        <v>15754138.307334796</v>
      </c>
      <c r="N715" s="86">
        <v>-1254149.4580841698</v>
      </c>
      <c r="O715" s="84">
        <v>-7.3737549327810084E-2</v>
      </c>
      <c r="P715" s="88">
        <v>5648719.6919400115</v>
      </c>
      <c r="Q715" s="88">
        <v>456242.30812102836</v>
      </c>
      <c r="R715" s="84">
        <v>8.7866017393313997E-2</v>
      </c>
    </row>
    <row r="716" spans="1:18">
      <c r="A716" s="954" t="s">
        <v>284</v>
      </c>
      <c r="B716" s="954" t="s">
        <v>116</v>
      </c>
      <c r="C716" s="954" t="s">
        <v>345</v>
      </c>
      <c r="D716" s="235" t="s">
        <v>338</v>
      </c>
      <c r="E716" s="80">
        <v>2775487.0867940104</v>
      </c>
      <c r="F716" s="80">
        <v>209240.71876102313</v>
      </c>
      <c r="G716" s="81">
        <v>8.1535709652617999E-2</v>
      </c>
      <c r="H716" s="230">
        <v>1.3416418116008531</v>
      </c>
      <c r="I716" s="230">
        <v>7.7483399642902073E-2</v>
      </c>
      <c r="J716" s="82">
        <v>4.9635522510565391</v>
      </c>
      <c r="K716" s="82">
        <v>-0.38698978978078102</v>
      </c>
      <c r="L716" s="81">
        <v>-7.2327212238896821E-2</v>
      </c>
      <c r="M716" s="83">
        <v>13776275.177434765</v>
      </c>
      <c r="N716" s="83">
        <v>45466.098128184676</v>
      </c>
      <c r="O716" s="81">
        <v>3.3112468366271073E-3</v>
      </c>
      <c r="P716" s="80">
        <v>4378008.4974733368</v>
      </c>
      <c r="Q716" s="80">
        <v>555839.93556259759</v>
      </c>
      <c r="R716" s="81">
        <v>0.14542528058593204</v>
      </c>
    </row>
    <row r="717" spans="1:18">
      <c r="A717" s="954" t="s">
        <v>284</v>
      </c>
      <c r="B717" s="954" t="s">
        <v>116</v>
      </c>
      <c r="C717" s="954" t="s">
        <v>350</v>
      </c>
      <c r="D717" s="87" t="s">
        <v>312</v>
      </c>
      <c r="E717" s="88">
        <v>119392605.90868501</v>
      </c>
      <c r="F717" s="88">
        <v>9145888.4258965552</v>
      </c>
      <c r="G717" s="84">
        <v>8.2958374042514202E-2</v>
      </c>
      <c r="H717" s="231">
        <v>4.3301939159948395</v>
      </c>
      <c r="I717" s="231">
        <v>0.20584101536068644</v>
      </c>
      <c r="J717" s="85">
        <v>4.7896367607108097</v>
      </c>
      <c r="K717" s="85">
        <v>2.4256412586763254E-2</v>
      </c>
      <c r="L717" s="84">
        <v>5.0901314931371859E-3</v>
      </c>
      <c r="M717" s="86">
        <v>571847214.21729636</v>
      </c>
      <c r="N717" s="86">
        <v>46479673.279632509</v>
      </c>
      <c r="O717" s="84">
        <v>8.8470774567984661E-2</v>
      </c>
      <c r="P717" s="88">
        <v>91959141.137984797</v>
      </c>
      <c r="Q717" s="88">
        <v>7145093.3448402286</v>
      </c>
      <c r="R717" s="84">
        <v>8.4244220512462789E-2</v>
      </c>
    </row>
    <row r="718" spans="1:18">
      <c r="A718" s="954" t="s">
        <v>284</v>
      </c>
      <c r="B718" s="954" t="s">
        <v>116</v>
      </c>
      <c r="C718" s="954" t="s">
        <v>350</v>
      </c>
      <c r="D718" s="235" t="s">
        <v>313</v>
      </c>
      <c r="E718" s="80">
        <v>221354428.42633978</v>
      </c>
      <c r="F718" s="80">
        <v>4222543.7337273657</v>
      </c>
      <c r="G718" s="81">
        <v>1.9446907761635764E-2</v>
      </c>
      <c r="H718" s="230">
        <v>8.0281989990514688</v>
      </c>
      <c r="I718" s="230">
        <v>-9.4750499122433496E-2</v>
      </c>
      <c r="J718" s="82">
        <v>3.9385354693503785</v>
      </c>
      <c r="K718" s="82">
        <v>-0.20857746402667621</v>
      </c>
      <c r="L718" s="81">
        <v>-5.0294618781174243E-2</v>
      </c>
      <c r="M718" s="83">
        <v>871812267.65491891</v>
      </c>
      <c r="N718" s="83">
        <v>-28658179.602349281</v>
      </c>
      <c r="O718" s="81">
        <v>-3.1825785831882517E-2</v>
      </c>
      <c r="P718" s="80">
        <v>207709906.12673026</v>
      </c>
      <c r="Q718" s="80">
        <v>7658990.5385419726</v>
      </c>
      <c r="R718" s="81">
        <v>3.8285206123766354E-2</v>
      </c>
    </row>
    <row r="719" spans="1:18">
      <c r="A719" s="954" t="s">
        <v>284</v>
      </c>
      <c r="B719" s="954" t="s">
        <v>116</v>
      </c>
      <c r="C719" s="954" t="s">
        <v>350</v>
      </c>
      <c r="D719" s="87" t="s">
        <v>314</v>
      </c>
      <c r="E719" s="88">
        <v>28095020.303800926</v>
      </c>
      <c r="F719" s="88">
        <v>1830000.9199774973</v>
      </c>
      <c r="G719" s="84">
        <v>6.9674455336765945E-2</v>
      </c>
      <c r="H719" s="231">
        <v>1.0189649942167862</v>
      </c>
      <c r="I719" s="231">
        <v>3.6385092027896748E-2</v>
      </c>
      <c r="J719" s="85">
        <v>5.4070831381228741</v>
      </c>
      <c r="K719" s="85">
        <v>-6.3457152806452477E-2</v>
      </c>
      <c r="L719" s="84">
        <v>-1.1599796259917954E-2</v>
      </c>
      <c r="M719" s="86">
        <v>151912110.54990178</v>
      </c>
      <c r="N719" s="86">
        <v>8228263.7686559558</v>
      </c>
      <c r="O719" s="84">
        <v>5.7266449590420772E-2</v>
      </c>
      <c r="P719" s="88">
        <v>16691740.340718133</v>
      </c>
      <c r="Q719" s="88">
        <v>1058461.2796487864</v>
      </c>
      <c r="R719" s="84">
        <v>6.7705647389395829E-2</v>
      </c>
    </row>
    <row r="720" spans="1:18">
      <c r="A720" s="954" t="s">
        <v>284</v>
      </c>
      <c r="B720" s="954" t="s">
        <v>116</v>
      </c>
      <c r="C720" s="954" t="s">
        <v>350</v>
      </c>
      <c r="D720" s="235" t="s">
        <v>315</v>
      </c>
      <c r="E720" s="80">
        <v>41853.069678805768</v>
      </c>
      <c r="F720" s="80">
        <v>-17251.329157079803</v>
      </c>
      <c r="G720" s="81">
        <v>-0.29187893789396874</v>
      </c>
      <c r="H720" s="230">
        <v>1.5179491754077662E-3</v>
      </c>
      <c r="I720" s="230">
        <v>-6.9315882258844715E-4</v>
      </c>
      <c r="J720" s="82">
        <v>3.532430367579138</v>
      </c>
      <c r="K720" s="82">
        <v>-1.5969966387928936</v>
      </c>
      <c r="L720" s="81">
        <v>-0.3113401627138907</v>
      </c>
      <c r="M720" s="83">
        <v>147843.05430981913</v>
      </c>
      <c r="N720" s="83">
        <v>-155328.64527435601</v>
      </c>
      <c r="O720" s="81">
        <v>-0.51234546459119368</v>
      </c>
      <c r="P720" s="80">
        <v>12186.251850485336</v>
      </c>
      <c r="Q720" s="80">
        <v>-37427.711311359424</v>
      </c>
      <c r="R720" s="81">
        <v>-0.75437858469937591</v>
      </c>
    </row>
    <row r="721" spans="1:18">
      <c r="A721" s="954" t="s">
        <v>284</v>
      </c>
      <c r="B721" s="954" t="s">
        <v>116</v>
      </c>
      <c r="C721" s="954" t="s">
        <v>350</v>
      </c>
      <c r="D721" s="87" t="s">
        <v>316</v>
      </c>
      <c r="E721" s="88">
        <v>688816.62496772408</v>
      </c>
      <c r="F721" s="88">
        <v>-75148.17518350482</v>
      </c>
      <c r="G721" s="84">
        <v>-9.8366017869709485E-2</v>
      </c>
      <c r="H721" s="231">
        <v>2.4982364158736951E-2</v>
      </c>
      <c r="I721" s="231">
        <v>-3.5977197787101581E-3</v>
      </c>
      <c r="J721" s="85">
        <v>12.758917322214561</v>
      </c>
      <c r="K721" s="85">
        <v>0.66112840122277028</v>
      </c>
      <c r="L721" s="84">
        <v>5.4648697009053962E-2</v>
      </c>
      <c r="M721" s="86">
        <v>8788554.3681300655</v>
      </c>
      <c r="N721" s="86">
        <v>-453730.52716717869</v>
      </c>
      <c r="O721" s="84">
        <v>-4.9092895567204448E-2</v>
      </c>
      <c r="P721" s="88">
        <v>730825.52691268967</v>
      </c>
      <c r="Q721" s="88">
        <v>-96156.242971299682</v>
      </c>
      <c r="R721" s="84">
        <v>-0.11627371542275795</v>
      </c>
    </row>
    <row r="722" spans="1:18">
      <c r="A722" s="954" t="s">
        <v>284</v>
      </c>
      <c r="B722" s="954" t="s">
        <v>116</v>
      </c>
      <c r="C722" s="954" t="s">
        <v>350</v>
      </c>
      <c r="D722" s="235" t="s">
        <v>96</v>
      </c>
      <c r="E722" s="80">
        <v>528783.4574757386</v>
      </c>
      <c r="F722" s="80">
        <v>-46332.760847897269</v>
      </c>
      <c r="G722" s="81">
        <v>-8.0562431334225346E-2</v>
      </c>
      <c r="H722" s="230">
        <v>1.91781969495784E-2</v>
      </c>
      <c r="I722" s="230">
        <v>-2.3370218016297052E-3</v>
      </c>
      <c r="J722" s="82">
        <v>9.8709271923588275</v>
      </c>
      <c r="K722" s="82">
        <v>0.46020582698148971</v>
      </c>
      <c r="L722" s="81">
        <v>4.8902290176672025E-2</v>
      </c>
      <c r="M722" s="83">
        <v>5219583.0092667863</v>
      </c>
      <c r="N722" s="83">
        <v>-192675.4740864709</v>
      </c>
      <c r="O722" s="81">
        <v>-3.559982855199767E-2</v>
      </c>
      <c r="P722" s="80">
        <v>899925.21635676175</v>
      </c>
      <c r="Q722" s="80">
        <v>-14420.365382594988</v>
      </c>
      <c r="R722" s="81">
        <v>-1.5771241935858837E-2</v>
      </c>
    </row>
    <row r="723" spans="1:18">
      <c r="A723" s="954" t="s">
        <v>284</v>
      </c>
      <c r="B723" s="954" t="s">
        <v>116</v>
      </c>
      <c r="C723" s="954" t="s">
        <v>350</v>
      </c>
      <c r="D723" s="87" t="s">
        <v>317</v>
      </c>
      <c r="E723" s="88">
        <v>550348.5182619039</v>
      </c>
      <c r="F723" s="88">
        <v>289728.79978413787</v>
      </c>
      <c r="G723" s="84">
        <v>1.1116917840153955</v>
      </c>
      <c r="H723" s="231">
        <v>1.996032993263543E-2</v>
      </c>
      <c r="I723" s="231">
        <v>1.0210491421261698E-2</v>
      </c>
      <c r="J723" s="85">
        <v>7.0264553689766398</v>
      </c>
      <c r="K723" s="85">
        <v>-0.26322819887175797</v>
      </c>
      <c r="L723" s="84">
        <v>-3.6109687947600673E-2</v>
      </c>
      <c r="M723" s="86">
        <v>3866999.3009496927</v>
      </c>
      <c r="N723" s="86">
        <v>1967164.0217050463</v>
      </c>
      <c r="O723" s="84">
        <v>1.0354392526530873</v>
      </c>
      <c r="P723" s="88">
        <v>731424.63553568348</v>
      </c>
      <c r="Q723" s="88">
        <v>430031.41025050916</v>
      </c>
      <c r="R723" s="84">
        <v>1.4268117999122876</v>
      </c>
    </row>
    <row r="724" spans="1:18">
      <c r="A724" s="954" t="s">
        <v>284</v>
      </c>
      <c r="B724" s="954" t="s">
        <v>116</v>
      </c>
      <c r="C724" s="954" t="s">
        <v>350</v>
      </c>
      <c r="D724" s="235" t="s">
        <v>95</v>
      </c>
      <c r="E724" s="80">
        <v>2513219.6743681701</v>
      </c>
      <c r="F724" s="80">
        <v>44875.381258577108</v>
      </c>
      <c r="G724" s="81">
        <v>1.8180357328532803E-2</v>
      </c>
      <c r="H724" s="230">
        <v>9.1150774879903487E-2</v>
      </c>
      <c r="I724" s="230">
        <v>-1.1905045476644505E-3</v>
      </c>
      <c r="J724" s="82">
        <v>9.8154020544263538</v>
      </c>
      <c r="K724" s="82">
        <v>-2.1252033729775022E-2</v>
      </c>
      <c r="L724" s="81">
        <v>-2.1604941618678687E-3</v>
      </c>
      <c r="M724" s="83">
        <v>24668261.555018067</v>
      </c>
      <c r="N724" s="83">
        <v>388012.57322473824</v>
      </c>
      <c r="O724" s="81">
        <v>1.5980584610795857E-2</v>
      </c>
      <c r="P724" s="80">
        <v>5573491.6557227336</v>
      </c>
      <c r="Q724" s="80">
        <v>-234688.43982766569</v>
      </c>
      <c r="R724" s="81">
        <v>-4.0406536293090954E-2</v>
      </c>
    </row>
    <row r="725" spans="1:18">
      <c r="A725" s="954" t="s">
        <v>284</v>
      </c>
      <c r="B725" s="954" t="s">
        <v>116</v>
      </c>
      <c r="C725" s="954" t="s">
        <v>350</v>
      </c>
      <c r="D725" s="87" t="s">
        <v>92</v>
      </c>
      <c r="E725" s="88">
        <v>3493622.5027877651</v>
      </c>
      <c r="F725" s="88">
        <v>12909.930008973926</v>
      </c>
      <c r="G725" s="84">
        <v>3.7089905411716935E-3</v>
      </c>
      <c r="H725" s="231">
        <v>0.12670854104587209</v>
      </c>
      <c r="I725" s="231">
        <v>-3.5056487603247199E-3</v>
      </c>
      <c r="J725" s="85">
        <v>9.4903046588528497</v>
      </c>
      <c r="K725" s="85">
        <v>0.63492003881417247</v>
      </c>
      <c r="L725" s="84">
        <v>7.1698753476774374E-2</v>
      </c>
      <c r="M725" s="86">
        <v>33155541.914479882</v>
      </c>
      <c r="N725" s="86">
        <v>2332493.330719322</v>
      </c>
      <c r="O725" s="84">
        <v>7.5673674016405373E-2</v>
      </c>
      <c r="P725" s="88">
        <v>4518075.4987101182</v>
      </c>
      <c r="Q725" s="88">
        <v>15515.823307856917</v>
      </c>
      <c r="R725" s="84">
        <v>3.4460005922010849E-3</v>
      </c>
    </row>
    <row r="726" spans="1:18">
      <c r="A726" s="954" t="s">
        <v>284</v>
      </c>
      <c r="B726" s="954" t="s">
        <v>116</v>
      </c>
      <c r="C726" s="954" t="s">
        <v>350</v>
      </c>
      <c r="D726" s="235" t="s">
        <v>318</v>
      </c>
      <c r="E726" s="80">
        <v>26377.645786255598</v>
      </c>
      <c r="F726" s="80">
        <v>-13351.413776273141</v>
      </c>
      <c r="G726" s="81">
        <v>-0.33606166174811231</v>
      </c>
      <c r="H726" s="230">
        <v>9.5667835066159772E-4</v>
      </c>
      <c r="I726" s="230">
        <v>-5.295941278978067E-4</v>
      </c>
      <c r="J726" s="82">
        <v>11.612395076939599</v>
      </c>
      <c r="K726" s="82">
        <v>0.69762744054334114</v>
      </c>
      <c r="L726" s="81">
        <v>6.3915922334163183E-2</v>
      </c>
      <c r="M726" s="83">
        <v>306307.64406957105</v>
      </c>
      <c r="N726" s="83">
        <v>-127325.80946797691</v>
      </c>
      <c r="O726" s="81">
        <v>-0.29362543048573136</v>
      </c>
      <c r="P726" s="80">
        <v>54733.79350733757</v>
      </c>
      <c r="Q726" s="80">
        <v>-26874.204355735332</v>
      </c>
      <c r="R726" s="81">
        <v>-0.32930846313404949</v>
      </c>
    </row>
    <row r="727" spans="1:18">
      <c r="A727" s="954" t="s">
        <v>284</v>
      </c>
      <c r="B727" s="954" t="s">
        <v>116</v>
      </c>
      <c r="C727" s="954" t="s">
        <v>350</v>
      </c>
      <c r="D727" s="87" t="s">
        <v>82</v>
      </c>
      <c r="E727" s="88">
        <v>30162286.144386224</v>
      </c>
      <c r="F727" s="88">
        <v>-98674.045794643462</v>
      </c>
      <c r="G727" s="84">
        <v>-3.2607704836365831E-3</v>
      </c>
      <c r="H727" s="231">
        <v>1.0939416805661311</v>
      </c>
      <c r="I727" s="231">
        <v>-3.8127208068414964E-2</v>
      </c>
      <c r="J727" s="85">
        <v>6.5330450285504451</v>
      </c>
      <c r="K727" s="85">
        <v>0.31794162242089818</v>
      </c>
      <c r="L727" s="84">
        <v>5.115628842270481E-2</v>
      </c>
      <c r="M727" s="86">
        <v>197051573.5452984</v>
      </c>
      <c r="N727" s="86">
        <v>8976576.7945546508</v>
      </c>
      <c r="O727" s="84">
        <v>4.7728709023727008E-2</v>
      </c>
      <c r="P727" s="88">
        <v>28881687.946703225</v>
      </c>
      <c r="Q727" s="88">
        <v>-1635051.1513276696</v>
      </c>
      <c r="R727" s="84">
        <v>-5.3578829182085577E-2</v>
      </c>
    </row>
    <row r="728" spans="1:18">
      <c r="A728" s="954" t="s">
        <v>284</v>
      </c>
      <c r="B728" s="954" t="s">
        <v>116</v>
      </c>
      <c r="C728" s="954" t="s">
        <v>350</v>
      </c>
      <c r="D728" s="235" t="s">
        <v>319</v>
      </c>
      <c r="E728" s="80">
        <v>436181786.97486871</v>
      </c>
      <c r="F728" s="80">
        <v>7618357.5166273117</v>
      </c>
      <c r="G728" s="81">
        <v>1.7776499330000889E-2</v>
      </c>
      <c r="H728" s="230">
        <v>15.819670789922338</v>
      </c>
      <c r="I728" s="230">
        <v>-0.21297729021451417</v>
      </c>
      <c r="J728" s="82">
        <v>3.9800410504165695</v>
      </c>
      <c r="K728" s="82">
        <v>-0.17079827731031827</v>
      </c>
      <c r="L728" s="81">
        <v>-4.1147889336360328E-2</v>
      </c>
      <c r="M728" s="83">
        <v>1736021417.6040328</v>
      </c>
      <c r="N728" s="83">
        <v>-42876519.816743374</v>
      </c>
      <c r="O728" s="81">
        <v>-2.4102855433578183E-2</v>
      </c>
      <c r="P728" s="80">
        <v>435113754.01249307</v>
      </c>
      <c r="Q728" s="80">
        <v>8285016.4726299644</v>
      </c>
      <c r="R728" s="81">
        <v>1.9410634158287424E-2</v>
      </c>
    </row>
    <row r="729" spans="1:18">
      <c r="A729" s="954" t="s">
        <v>284</v>
      </c>
      <c r="B729" s="954" t="s">
        <v>116</v>
      </c>
      <c r="C729" s="954" t="s">
        <v>350</v>
      </c>
      <c r="D729" s="87" t="s">
        <v>91</v>
      </c>
      <c r="E729" s="88">
        <v>3654867.2441957295</v>
      </c>
      <c r="F729" s="88">
        <v>51257.061896853149</v>
      </c>
      <c r="G729" s="84">
        <v>1.4223808709563133E-2</v>
      </c>
      <c r="H729" s="231">
        <v>0.13255665025595958</v>
      </c>
      <c r="I729" s="231">
        <v>-2.2551649841581756E-3</v>
      </c>
      <c r="J729" s="85">
        <v>4.9908066959325046</v>
      </c>
      <c r="K729" s="85">
        <v>-6.4278334453439889E-2</v>
      </c>
      <c r="L729" s="84">
        <v>-1.2715579276523541E-2</v>
      </c>
      <c r="M729" s="86">
        <v>18240735.915076427</v>
      </c>
      <c r="N729" s="86">
        <v>24180.027191013098</v>
      </c>
      <c r="O729" s="84">
        <v>1.3273654657790488E-3</v>
      </c>
      <c r="P729" s="88">
        <v>4974341.8618868291</v>
      </c>
      <c r="Q729" s="88">
        <v>130287.39706871659</v>
      </c>
      <c r="R729" s="84">
        <v>2.6896352634963344E-2</v>
      </c>
    </row>
    <row r="730" spans="1:18">
      <c r="A730" s="954" t="s">
        <v>284</v>
      </c>
      <c r="B730" s="954" t="s">
        <v>116</v>
      </c>
      <c r="C730" s="954" t="s">
        <v>350</v>
      </c>
      <c r="D730" s="235" t="s">
        <v>320</v>
      </c>
      <c r="E730" s="80">
        <v>186054855.76506495</v>
      </c>
      <c r="F730" s="80">
        <v>11289902.824281037</v>
      </c>
      <c r="G730" s="81">
        <v>6.4600497035045834E-2</v>
      </c>
      <c r="H730" s="230">
        <v>6.7479355052470273</v>
      </c>
      <c r="I730" s="230">
        <v>0.20994183933092092</v>
      </c>
      <c r="J730" s="82">
        <v>4.345864777200231</v>
      </c>
      <c r="K730" s="82">
        <v>-0.20661342514733949</v>
      </c>
      <c r="L730" s="81">
        <v>-4.5384824696314947E-2</v>
      </c>
      <c r="M730" s="83">
        <v>808569244.29646516</v>
      </c>
      <c r="N730" s="83">
        <v>12955605.499247432</v>
      </c>
      <c r="O730" s="81">
        <v>1.6283790105500563E-2</v>
      </c>
      <c r="P730" s="80">
        <v>232044350.21307021</v>
      </c>
      <c r="Q730" s="80">
        <v>15540022.240471005</v>
      </c>
      <c r="R730" s="81">
        <v>7.1776958853394149E-2</v>
      </c>
    </row>
    <row r="731" spans="1:18">
      <c r="A731" s="954" t="s">
        <v>284</v>
      </c>
      <c r="B731" s="954" t="s">
        <v>116</v>
      </c>
      <c r="C731" s="954" t="s">
        <v>350</v>
      </c>
      <c r="D731" s="87" t="s">
        <v>98</v>
      </c>
      <c r="E731" s="88">
        <v>3578035.1077762465</v>
      </c>
      <c r="F731" s="88">
        <v>305436.47398107592</v>
      </c>
      <c r="G731" s="84">
        <v>9.3331480013137763E-2</v>
      </c>
      <c r="H731" s="231">
        <v>0.12977006186428827</v>
      </c>
      <c r="I731" s="231">
        <v>7.3414583096140656E-3</v>
      </c>
      <c r="J731" s="85">
        <v>5.830682041916428</v>
      </c>
      <c r="K731" s="85">
        <v>0.22624816001204007</v>
      </c>
      <c r="L731" s="84">
        <v>4.0369494007691083E-2</v>
      </c>
      <c r="M731" s="86">
        <v>20862385.04825747</v>
      </c>
      <c r="N731" s="86">
        <v>2521322.3831418045</v>
      </c>
      <c r="O731" s="84">
        <v>0.137468718643948</v>
      </c>
      <c r="P731" s="88">
        <v>3294689.5068889288</v>
      </c>
      <c r="Q731" s="88">
        <v>339358.92373823747</v>
      </c>
      <c r="R731" s="84">
        <v>0.11482942912479367</v>
      </c>
    </row>
    <row r="732" spans="1:18">
      <c r="A732" s="954" t="s">
        <v>284</v>
      </c>
      <c r="B732" s="954" t="s">
        <v>116</v>
      </c>
      <c r="C732" s="954" t="s">
        <v>350</v>
      </c>
      <c r="D732" s="235" t="s">
        <v>321</v>
      </c>
      <c r="E732" s="80">
        <v>2431.8363472372293</v>
      </c>
      <c r="F732" s="80">
        <v>-352.52496568858624</v>
      </c>
      <c r="G732" s="81">
        <v>-0.12660891532002788</v>
      </c>
      <c r="H732" s="230">
        <v>8.8199121506365855E-5</v>
      </c>
      <c r="I732" s="230">
        <v>-1.5964421133095693E-5</v>
      </c>
      <c r="J732" s="82">
        <v>9.3110731591964608</v>
      </c>
      <c r="K732" s="82">
        <v>1.0454213296437569</v>
      </c>
      <c r="L732" s="81">
        <v>0.12647778435404167</v>
      </c>
      <c r="M732" s="83">
        <v>22643.006140318932</v>
      </c>
      <c r="N732" s="83">
        <v>-371.55504000210203</v>
      </c>
      <c r="O732" s="81">
        <v>-1.6144346055131657E-2</v>
      </c>
      <c r="P732" s="80">
        <v>2487.3385223150253</v>
      </c>
      <c r="Q732" s="80">
        <v>-551.89402341842651</v>
      </c>
      <c r="R732" s="81">
        <v>-0.18158992940279897</v>
      </c>
    </row>
    <row r="733" spans="1:18">
      <c r="A733" s="954" t="s">
        <v>284</v>
      </c>
      <c r="B733" s="954" t="s">
        <v>116</v>
      </c>
      <c r="C733" s="954" t="s">
        <v>350</v>
      </c>
      <c r="D733" s="87" t="s">
        <v>112</v>
      </c>
      <c r="E733" s="88">
        <v>7130468.4028351856</v>
      </c>
      <c r="F733" s="88">
        <v>202592.08960692585</v>
      </c>
      <c r="G733" s="84">
        <v>2.924302924116752E-2</v>
      </c>
      <c r="H733" s="231">
        <v>0.25861158370029608</v>
      </c>
      <c r="I733" s="231">
        <v>-5.6172703485929398E-4</v>
      </c>
      <c r="J733" s="85">
        <v>7.5993946393626546</v>
      </c>
      <c r="K733" s="85">
        <v>0.49133654998723397</v>
      </c>
      <c r="L733" s="84">
        <v>6.9123879378763964E-2</v>
      </c>
      <c r="M733" s="86">
        <v>54187243.356650501</v>
      </c>
      <c r="N733" s="86">
        <v>4943496.0862160027</v>
      </c>
      <c r="O733" s="84">
        <v>0.10038830024586762</v>
      </c>
      <c r="P733" s="88">
        <v>4824508.1045609713</v>
      </c>
      <c r="Q733" s="88">
        <v>281194.45111495722</v>
      </c>
      <c r="R733" s="84">
        <v>6.1891930111775746E-2</v>
      </c>
    </row>
    <row r="734" spans="1:18">
      <c r="A734" s="954" t="s">
        <v>284</v>
      </c>
      <c r="B734" s="954" t="s">
        <v>116</v>
      </c>
      <c r="C734" s="954" t="s">
        <v>350</v>
      </c>
      <c r="D734" s="235" t="s">
        <v>322</v>
      </c>
      <c r="E734" s="80">
        <v>212125.83114012424</v>
      </c>
      <c r="F734" s="80">
        <v>-27611.038383042905</v>
      </c>
      <c r="G734" s="81">
        <v>-0.11517226548407354</v>
      </c>
      <c r="H734" s="230">
        <v>7.6934913719099631E-3</v>
      </c>
      <c r="I734" s="230">
        <v>-1.2751153656211517E-3</v>
      </c>
      <c r="J734" s="82">
        <v>7.5246258744326919</v>
      </c>
      <c r="K734" s="82">
        <v>-9.1173779028747681E-2</v>
      </c>
      <c r="L734" s="81">
        <v>-1.1971661962944167E-2</v>
      </c>
      <c r="M734" s="83">
        <v>1596167.5176325189</v>
      </c>
      <c r="N734" s="83">
        <v>-229620.45020394772</v>
      </c>
      <c r="O734" s="81">
        <v>-0.12576512401713588</v>
      </c>
      <c r="P734" s="80">
        <v>170092.28439939022</v>
      </c>
      <c r="Q734" s="80">
        <v>-38847.288126785308</v>
      </c>
      <c r="R734" s="81">
        <v>-0.18592594814425878</v>
      </c>
    </row>
    <row r="735" spans="1:18">
      <c r="A735" s="954" t="s">
        <v>284</v>
      </c>
      <c r="B735" s="954" t="s">
        <v>116</v>
      </c>
      <c r="C735" s="954" t="s">
        <v>350</v>
      </c>
      <c r="D735" s="87" t="s">
        <v>323</v>
      </c>
      <c r="E735" s="88">
        <v>3036.6684910058975</v>
      </c>
      <c r="F735" s="88">
        <v>279.66849100589752</v>
      </c>
      <c r="G735" s="84">
        <v>0.10143942365103284</v>
      </c>
      <c r="H735" s="231">
        <v>1.1013549226577723E-4</v>
      </c>
      <c r="I735" s="231">
        <v>6.9955421006073879E-6</v>
      </c>
      <c r="J735" s="85">
        <v>16.963791210195001</v>
      </c>
      <c r="K735" s="85">
        <v>-0.37971622542335837</v>
      </c>
      <c r="L735" s="84">
        <v>-2.1893854333266821E-2</v>
      </c>
      <c r="M735" s="86">
        <v>51513.410256001967</v>
      </c>
      <c r="N735" s="86">
        <v>3697.3602560021536</v>
      </c>
      <c r="O735" s="84">
        <v>7.7324669352699937E-2</v>
      </c>
      <c r="P735" s="88">
        <v>6073.336982011795</v>
      </c>
      <c r="Q735" s="88">
        <v>559.33698201179504</v>
      </c>
      <c r="R735" s="84">
        <v>0.10143942365103284</v>
      </c>
    </row>
    <row r="736" spans="1:18">
      <c r="A736" s="954" t="s">
        <v>284</v>
      </c>
      <c r="B736" s="954" t="s">
        <v>116</v>
      </c>
      <c r="C736" s="954" t="s">
        <v>350</v>
      </c>
      <c r="D736" s="235" t="s">
        <v>102</v>
      </c>
      <c r="E736" s="80">
        <v>247714.21349917073</v>
      </c>
      <c r="F736" s="80">
        <v>158381.15304646268</v>
      </c>
      <c r="G736" s="81">
        <v>1.77292877064598</v>
      </c>
      <c r="H736" s="230">
        <v>8.9842295679512223E-3</v>
      </c>
      <c r="I736" s="230">
        <v>5.6422609777465032E-3</v>
      </c>
      <c r="J736" s="82">
        <v>5.864173163176039</v>
      </c>
      <c r="K736" s="82">
        <v>0.85161312439396308</v>
      </c>
      <c r="L736" s="81">
        <v>0.16989584519787285</v>
      </c>
      <c r="M736" s="83">
        <v>1452639.0429390967</v>
      </c>
      <c r="N736" s="83">
        <v>1004851.7139717489</v>
      </c>
      <c r="O736" s="81">
        <v>2.2440378478083773</v>
      </c>
      <c r="P736" s="80">
        <v>226313.31430924032</v>
      </c>
      <c r="Q736" s="80">
        <v>156736.1127853049</v>
      </c>
      <c r="R736" s="81">
        <v>2.2526935454767569</v>
      </c>
    </row>
    <row r="737" spans="1:18">
      <c r="A737" s="954" t="s">
        <v>284</v>
      </c>
      <c r="B737" s="954" t="s">
        <v>116</v>
      </c>
      <c r="C737" s="954" t="s">
        <v>350</v>
      </c>
      <c r="D737" s="87" t="s">
        <v>90</v>
      </c>
      <c r="E737" s="88">
        <v>29779479.289562024</v>
      </c>
      <c r="F737" s="88">
        <v>1222971.0683356673</v>
      </c>
      <c r="G737" s="84">
        <v>4.2826351837603867E-2</v>
      </c>
      <c r="H737" s="231">
        <v>1.0800578399283896</v>
      </c>
      <c r="I737" s="231">
        <v>1.1752858126231613E-2</v>
      </c>
      <c r="J737" s="85">
        <v>7.1646159518430057</v>
      </c>
      <c r="K737" s="85">
        <v>-9.159489154706435E-3</v>
      </c>
      <c r="L737" s="84">
        <v>-1.2768017663837767E-3</v>
      </c>
      <c r="M737" s="86">
        <v>213358532.35557449</v>
      </c>
      <c r="N737" s="86">
        <v>8500554.9974915981</v>
      </c>
      <c r="O737" s="84">
        <v>4.1494869309546073E-2</v>
      </c>
      <c r="P737" s="88">
        <v>33464205.536540344</v>
      </c>
      <c r="Q737" s="88">
        <v>1163266.6054153293</v>
      </c>
      <c r="R737" s="84">
        <v>3.6013399111888098E-2</v>
      </c>
    </row>
    <row r="738" spans="1:18">
      <c r="A738" s="954" t="s">
        <v>284</v>
      </c>
      <c r="B738" s="954" t="s">
        <v>116</v>
      </c>
      <c r="C738" s="954" t="s">
        <v>350</v>
      </c>
      <c r="D738" s="235" t="s">
        <v>106</v>
      </c>
      <c r="E738" s="80">
        <v>55109.303287756396</v>
      </c>
      <c r="F738" s="80">
        <v>-107352.92710232339</v>
      </c>
      <c r="G738" s="81">
        <v>-0.66078698319334739</v>
      </c>
      <c r="H738" s="230">
        <v>1.9987332380857108E-3</v>
      </c>
      <c r="I738" s="230">
        <v>-4.0790129883035414E-3</v>
      </c>
      <c r="J738" s="82">
        <v>10.829991299231393</v>
      </c>
      <c r="K738" s="82">
        <v>2.1765787826587477</v>
      </c>
      <c r="L738" s="81">
        <v>0.25152837432518754</v>
      </c>
      <c r="M738" s="83">
        <v>596833.27511310577</v>
      </c>
      <c r="N738" s="83">
        <v>-809019.42281471938</v>
      </c>
      <c r="O738" s="81">
        <v>-0.57546528452602752</v>
      </c>
      <c r="P738" s="80">
        <v>82312.650543452706</v>
      </c>
      <c r="Q738" s="80">
        <v>-165053.83015182242</v>
      </c>
      <c r="R738" s="81">
        <v>-0.66724412170923153</v>
      </c>
    </row>
    <row r="739" spans="1:18">
      <c r="A739" s="954" t="s">
        <v>284</v>
      </c>
      <c r="B739" s="954" t="s">
        <v>116</v>
      </c>
      <c r="C739" s="954" t="s">
        <v>350</v>
      </c>
      <c r="D739" s="87" t="s">
        <v>324</v>
      </c>
      <c r="E739" s="88">
        <v>8271253.2429898009</v>
      </c>
      <c r="F739" s="88">
        <v>405797.45843685046</v>
      </c>
      <c r="G739" s="84">
        <v>5.1592364073014083E-2</v>
      </c>
      <c r="H739" s="231">
        <v>0.29998616914216825</v>
      </c>
      <c r="I739" s="231">
        <v>5.7378130866230226E-3</v>
      </c>
      <c r="J739" s="85">
        <v>8.2516821411699617</v>
      </c>
      <c r="K739" s="85">
        <v>-0.13766992398046263</v>
      </c>
      <c r="L739" s="84">
        <v>-1.6410078264845612E-2</v>
      </c>
      <c r="M739" s="86">
        <v>68251752.670273066</v>
      </c>
      <c r="N739" s="86">
        <v>2265674.9407844245</v>
      </c>
      <c r="O739" s="84">
        <v>3.4335651075861916E-2</v>
      </c>
      <c r="P739" s="88">
        <v>11974164.590636775</v>
      </c>
      <c r="Q739" s="88">
        <v>657324.11683908105</v>
      </c>
      <c r="R739" s="84">
        <v>5.8083713237896059E-2</v>
      </c>
    </row>
    <row r="740" spans="1:18">
      <c r="A740" s="954" t="s">
        <v>284</v>
      </c>
      <c r="B740" s="954" t="s">
        <v>116</v>
      </c>
      <c r="C740" s="954" t="s">
        <v>350</v>
      </c>
      <c r="D740" s="235" t="s">
        <v>103</v>
      </c>
      <c r="E740" s="80">
        <v>367651.36791968439</v>
      </c>
      <c r="F740" s="80">
        <v>-92498.95567820454</v>
      </c>
      <c r="G740" s="81">
        <v>-0.20101899517305677</v>
      </c>
      <c r="H740" s="230">
        <v>1.3334173456190472E-2</v>
      </c>
      <c r="I740" s="230">
        <v>-3.8801469806513979E-3</v>
      </c>
      <c r="J740" s="82">
        <v>9.8450921028451894</v>
      </c>
      <c r="K740" s="82">
        <v>1.0725604302256571</v>
      </c>
      <c r="L740" s="81">
        <v>0.12226350046398679</v>
      </c>
      <c r="M740" s="83">
        <v>3619561.5789063163</v>
      </c>
      <c r="N740" s="83">
        <v>-417121.709022291</v>
      </c>
      <c r="O740" s="81">
        <v>-0.103332780718681</v>
      </c>
      <c r="P740" s="80">
        <v>837817.22293352894</v>
      </c>
      <c r="Q740" s="80">
        <v>-15371.099468101747</v>
      </c>
      <c r="R740" s="81">
        <v>-1.8016068744159324E-2</v>
      </c>
    </row>
    <row r="741" spans="1:18">
      <c r="A741" s="954" t="s">
        <v>284</v>
      </c>
      <c r="B741" s="954" t="s">
        <v>116</v>
      </c>
      <c r="C741" s="954" t="s">
        <v>350</v>
      </c>
      <c r="D741" s="87" t="s">
        <v>93</v>
      </c>
      <c r="E741" s="88">
        <v>18261933.360861327</v>
      </c>
      <c r="F741" s="88">
        <v>2028695.7034117505</v>
      </c>
      <c r="G741" s="84">
        <v>0.12497172444714157</v>
      </c>
      <c r="H741" s="231">
        <v>0.6623334178163921</v>
      </c>
      <c r="I741" s="231">
        <v>5.5044581034126017E-2</v>
      </c>
      <c r="J741" s="85">
        <v>6.1839396034230205</v>
      </c>
      <c r="K741" s="85">
        <v>-0.41004199754176263</v>
      </c>
      <c r="L741" s="84">
        <v>-6.2184279901807471E-2</v>
      </c>
      <c r="M741" s="86">
        <v>112930692.94530243</v>
      </c>
      <c r="N741" s="86">
        <v>5889022.5079912543</v>
      </c>
      <c r="O741" s="84">
        <v>5.5016167852501456E-2</v>
      </c>
      <c r="P741" s="88">
        <v>24449393.856465504</v>
      </c>
      <c r="Q741" s="88">
        <v>3289501.2225028351</v>
      </c>
      <c r="R741" s="84">
        <v>0.15545925867426302</v>
      </c>
    </row>
    <row r="742" spans="1:18">
      <c r="A742" s="954" t="s">
        <v>284</v>
      </c>
      <c r="B742" s="954" t="s">
        <v>116</v>
      </c>
      <c r="C742" s="954" t="s">
        <v>350</v>
      </c>
      <c r="D742" s="235" t="s">
        <v>101</v>
      </c>
      <c r="E742" s="80">
        <v>3165760.5191978365</v>
      </c>
      <c r="F742" s="80">
        <v>-104044.81219040509</v>
      </c>
      <c r="G742" s="81">
        <v>-3.1819879670399648E-2</v>
      </c>
      <c r="H742" s="230">
        <v>0.11481746993789289</v>
      </c>
      <c r="I742" s="230">
        <v>-7.5066355859336881E-3</v>
      </c>
      <c r="J742" s="82">
        <v>14.392998270925757</v>
      </c>
      <c r="K742" s="82">
        <v>1.7308809015134532</v>
      </c>
      <c r="L742" s="81">
        <v>0.13669758785325412</v>
      </c>
      <c r="M742" s="83">
        <v>45564785.678979486</v>
      </c>
      <c r="N742" s="83">
        <v>4162126.7978114784</v>
      </c>
      <c r="O742" s="81">
        <v>0.10052800738613001</v>
      </c>
      <c r="P742" s="80">
        <v>4789832.4570827559</v>
      </c>
      <c r="Q742" s="80">
        <v>168570.66377951205</v>
      </c>
      <c r="R742" s="81">
        <v>3.6477194177527643E-2</v>
      </c>
    </row>
    <row r="743" spans="1:18">
      <c r="A743" s="954" t="s">
        <v>284</v>
      </c>
      <c r="B743" s="954" t="s">
        <v>116</v>
      </c>
      <c r="C743" s="954" t="s">
        <v>350</v>
      </c>
      <c r="D743" s="87" t="s">
        <v>94</v>
      </c>
      <c r="E743" s="88">
        <v>13750588.098930188</v>
      </c>
      <c r="F743" s="88">
        <v>-460282.9343283847</v>
      </c>
      <c r="G743" s="84">
        <v>-3.2389494862852274E-2</v>
      </c>
      <c r="H743" s="231">
        <v>0.49871357170039965</v>
      </c>
      <c r="I743" s="231">
        <v>-3.2918104097186318E-2</v>
      </c>
      <c r="J743" s="85">
        <v>5.4040850277477599</v>
      </c>
      <c r="K743" s="85">
        <v>0.18268163205222177</v>
      </c>
      <c r="L743" s="84">
        <v>3.4987074969695366E-2</v>
      </c>
      <c r="M743" s="86">
        <v>74309347.268155158</v>
      </c>
      <c r="N743" s="86">
        <v>108656.99930748343</v>
      </c>
      <c r="O743" s="84">
        <v>1.4643664218458336E-3</v>
      </c>
      <c r="P743" s="88">
        <v>11682826.78210666</v>
      </c>
      <c r="Q743" s="88">
        <v>-601454.11142765731</v>
      </c>
      <c r="R743" s="84">
        <v>-4.8961279593030586E-2</v>
      </c>
    </row>
    <row r="744" spans="1:18">
      <c r="A744" s="954" t="s">
        <v>284</v>
      </c>
      <c r="B744" s="954" t="s">
        <v>116</v>
      </c>
      <c r="C744" s="954" t="s">
        <v>350</v>
      </c>
      <c r="D744" s="235" t="s">
        <v>107</v>
      </c>
      <c r="E744" s="80">
        <v>5033915.1894739084</v>
      </c>
      <c r="F744" s="80">
        <v>-46763.635472213849</v>
      </c>
      <c r="G744" s="81">
        <v>-9.2042101229868143E-3</v>
      </c>
      <c r="H744" s="230">
        <v>0.18257268748925332</v>
      </c>
      <c r="I744" s="230">
        <v>-7.4965764970276738E-3</v>
      </c>
      <c r="J744" s="82">
        <v>6.8469768910057551</v>
      </c>
      <c r="K744" s="82">
        <v>0.5139041658856236</v>
      </c>
      <c r="L744" s="81">
        <v>8.1146102088362704E-2</v>
      </c>
      <c r="M744" s="83">
        <v>34467100.973610707</v>
      </c>
      <c r="N744" s="83">
        <v>2290792.4822490215</v>
      </c>
      <c r="O744" s="81">
        <v>7.1195006191093257E-2</v>
      </c>
      <c r="P744" s="80">
        <v>2398259.0379338311</v>
      </c>
      <c r="Q744" s="80">
        <v>-71792.402973284945</v>
      </c>
      <c r="R744" s="81">
        <v>-2.906514487282074E-2</v>
      </c>
    </row>
    <row r="745" spans="1:18">
      <c r="A745" s="954" t="s">
        <v>284</v>
      </c>
      <c r="B745" s="954" t="s">
        <v>116</v>
      </c>
      <c r="C745" s="954" t="s">
        <v>350</v>
      </c>
      <c r="D745" s="87" t="s">
        <v>325</v>
      </c>
      <c r="E745" s="88">
        <v>4025854.0486885938</v>
      </c>
      <c r="F745" s="88">
        <v>170381.64315317804</v>
      </c>
      <c r="G745" s="84">
        <v>4.419215733681716E-2</v>
      </c>
      <c r="H745" s="231">
        <v>0.1460117950825833</v>
      </c>
      <c r="I745" s="231">
        <v>1.7777610709364955E-3</v>
      </c>
      <c r="J745" s="85">
        <v>12.204815950176386</v>
      </c>
      <c r="K745" s="85">
        <v>-0.47459949309726923</v>
      </c>
      <c r="L745" s="84">
        <v>-3.7430707686846962E-2</v>
      </c>
      <c r="M745" s="86">
        <v>49134807.706516728</v>
      </c>
      <c r="N745" s="86">
        <v>249671.34665554762</v>
      </c>
      <c r="O745" s="84">
        <v>5.1073059266445835E-3</v>
      </c>
      <c r="P745" s="88">
        <v>2704787.9801251078</v>
      </c>
      <c r="Q745" s="88">
        <v>-26597.830256820191</v>
      </c>
      <c r="R745" s="84">
        <v>-9.7378518097745535E-3</v>
      </c>
    </row>
    <row r="746" spans="1:18">
      <c r="A746" s="954" t="s">
        <v>284</v>
      </c>
      <c r="B746" s="954" t="s">
        <v>116</v>
      </c>
      <c r="C746" s="954" t="s">
        <v>350</v>
      </c>
      <c r="D746" s="235" t="s">
        <v>326</v>
      </c>
      <c r="E746" s="80">
        <v>163506.47503697895</v>
      </c>
      <c r="F746" s="80">
        <v>-4386.0273562665679</v>
      </c>
      <c r="G746" s="81">
        <v>-2.6124021583723931E-2</v>
      </c>
      <c r="H746" s="230">
        <v>5.9301389566151098E-3</v>
      </c>
      <c r="I746" s="230">
        <v>-3.5075488812373688E-4</v>
      </c>
      <c r="J746" s="82">
        <v>5.4033817568830953</v>
      </c>
      <c r="K746" s="82">
        <v>1.5179182154929194E-2</v>
      </c>
      <c r="L746" s="81">
        <v>2.8171142313993237E-3</v>
      </c>
      <c r="M746" s="83">
        <v>883487.90434707329</v>
      </c>
      <c r="N746" s="83">
        <v>-21150.909325767076</v>
      </c>
      <c r="O746" s="81">
        <v>-2.3380501705309576E-2</v>
      </c>
      <c r="P746" s="80">
        <v>161034.22490596771</v>
      </c>
      <c r="Q746" s="80">
        <v>-6209.7766895294189</v>
      </c>
      <c r="R746" s="81">
        <v>-3.7130041318603625E-2</v>
      </c>
    </row>
    <row r="747" spans="1:18">
      <c r="A747" s="954" t="s">
        <v>284</v>
      </c>
      <c r="B747" s="954" t="s">
        <v>116</v>
      </c>
      <c r="C747" s="954" t="s">
        <v>350</v>
      </c>
      <c r="D747" s="87" t="s">
        <v>327</v>
      </c>
      <c r="E747" s="88">
        <v>0</v>
      </c>
      <c r="F747" s="88">
        <v>0</v>
      </c>
      <c r="G747" s="87"/>
      <c r="H747" s="231">
        <v>0</v>
      </c>
      <c r="I747" s="231">
        <v>0</v>
      </c>
      <c r="J747" s="87"/>
      <c r="K747" s="87"/>
      <c r="L747" s="87"/>
      <c r="M747" s="86">
        <v>0</v>
      </c>
      <c r="N747" s="86">
        <v>0</v>
      </c>
      <c r="O747" s="87"/>
      <c r="P747" s="88">
        <v>0</v>
      </c>
      <c r="Q747" s="88">
        <v>0</v>
      </c>
      <c r="R747" s="87"/>
    </row>
    <row r="748" spans="1:18">
      <c r="A748" s="954" t="s">
        <v>284</v>
      </c>
      <c r="B748" s="954" t="s">
        <v>116</v>
      </c>
      <c r="C748" s="954" t="s">
        <v>350</v>
      </c>
      <c r="D748" s="235" t="s">
        <v>85</v>
      </c>
      <c r="E748" s="80">
        <v>36479574.435507305</v>
      </c>
      <c r="F748" s="80">
        <v>1714441.9371672273</v>
      </c>
      <c r="G748" s="81">
        <v>4.9314983547066482E-2</v>
      </c>
      <c r="H748" s="230">
        <v>1.3230604196672771</v>
      </c>
      <c r="I748" s="230">
        <v>2.2489497155734783E-2</v>
      </c>
      <c r="J748" s="82">
        <v>3.3942118923146141</v>
      </c>
      <c r="K748" s="82">
        <v>-0.20384798213516664</v>
      </c>
      <c r="L748" s="81">
        <v>-5.6654972192851379E-2</v>
      </c>
      <c r="M748" s="83">
        <v>123819405.37557507</v>
      </c>
      <c r="N748" s="83">
        <v>-1267622.8966324329</v>
      </c>
      <c r="O748" s="81">
        <v>-1.0133927667334952E-2</v>
      </c>
      <c r="P748" s="80">
        <v>31015329.365064085</v>
      </c>
      <c r="Q748" s="80">
        <v>805619.9916369766</v>
      </c>
      <c r="R748" s="81">
        <v>2.6667584970069637E-2</v>
      </c>
    </row>
    <row r="749" spans="1:18">
      <c r="A749" s="954" t="s">
        <v>284</v>
      </c>
      <c r="B749" s="954" t="s">
        <v>116</v>
      </c>
      <c r="C749" s="954" t="s">
        <v>350</v>
      </c>
      <c r="D749" s="87" t="s">
        <v>84</v>
      </c>
      <c r="E749" s="88">
        <v>469054010.39447904</v>
      </c>
      <c r="F749" s="88">
        <v>19103182.687125862</v>
      </c>
      <c r="G749" s="84">
        <v>4.2456156341489214E-2</v>
      </c>
      <c r="H749" s="231">
        <v>17.011897902928716</v>
      </c>
      <c r="I749" s="231">
        <v>0.17914275366744192</v>
      </c>
      <c r="J749" s="85">
        <v>4.103094245916326</v>
      </c>
      <c r="K749" s="85">
        <v>-6.1432424111187878E-2</v>
      </c>
      <c r="L749" s="84">
        <v>-1.4751358072292525E-2</v>
      </c>
      <c r="M749" s="86">
        <v>1924572811.0735636</v>
      </c>
      <c r="N749" s="86">
        <v>50740588.885336399</v>
      </c>
      <c r="O749" s="84">
        <v>2.7078512304630167E-2</v>
      </c>
      <c r="P749" s="88">
        <v>372611876.58767545</v>
      </c>
      <c r="Q749" s="88">
        <v>16341033.960117698</v>
      </c>
      <c r="R749" s="84">
        <v>4.5866885540224979E-2</v>
      </c>
    </row>
    <row r="750" spans="1:18">
      <c r="A750" s="954" t="s">
        <v>284</v>
      </c>
      <c r="B750" s="954" t="s">
        <v>116</v>
      </c>
      <c r="C750" s="954" t="s">
        <v>350</v>
      </c>
      <c r="D750" s="235" t="s">
        <v>89</v>
      </c>
      <c r="E750" s="80">
        <v>19045798.896422151</v>
      </c>
      <c r="F750" s="80">
        <v>606546.79259311035</v>
      </c>
      <c r="G750" s="81">
        <v>3.2894327230720853E-2</v>
      </c>
      <c r="H750" s="230">
        <v>0.69076306592742809</v>
      </c>
      <c r="I750" s="230">
        <v>9.4676448675701241E-4</v>
      </c>
      <c r="J750" s="82">
        <v>4.5621670955159699</v>
      </c>
      <c r="K750" s="82">
        <v>-0.27438452043497641</v>
      </c>
      <c r="L750" s="81">
        <v>-5.6731436408133495E-2</v>
      </c>
      <c r="M750" s="83">
        <v>86890117.033071518</v>
      </c>
      <c r="N750" s="83">
        <v>-2292277.5266297162</v>
      </c>
      <c r="O750" s="81">
        <v>-2.5703251610890536E-2</v>
      </c>
      <c r="P750" s="80">
        <v>23483718.466076955</v>
      </c>
      <c r="Q750" s="80">
        <v>380179.25485482067</v>
      </c>
      <c r="R750" s="81">
        <v>1.645545521744804E-2</v>
      </c>
    </row>
    <row r="751" spans="1:18">
      <c r="A751" s="954" t="s">
        <v>284</v>
      </c>
      <c r="B751" s="954" t="s">
        <v>116</v>
      </c>
      <c r="C751" s="954" t="s">
        <v>350</v>
      </c>
      <c r="D751" s="87" t="s">
        <v>105</v>
      </c>
      <c r="E751" s="88">
        <v>3036590.0282641933</v>
      </c>
      <c r="F751" s="88">
        <v>-629029.181414722</v>
      </c>
      <c r="G751" s="84">
        <v>-0.17160243479568105</v>
      </c>
      <c r="H751" s="231">
        <v>0.11013264653773425</v>
      </c>
      <c r="I751" s="231">
        <v>-2.699893946544768E-2</v>
      </c>
      <c r="J751" s="85">
        <v>5.1253512686271554</v>
      </c>
      <c r="K751" s="85">
        <v>1.18400746265015</v>
      </c>
      <c r="L751" s="84">
        <v>0.30040704920352684</v>
      </c>
      <c r="M751" s="86">
        <v>15563590.553664453</v>
      </c>
      <c r="N751" s="86">
        <v>1116124.9865261354</v>
      </c>
      <c r="O751" s="84">
        <v>7.7254033334734698E-2</v>
      </c>
      <c r="P751" s="88">
        <v>2328556.4607036621</v>
      </c>
      <c r="Q751" s="88">
        <v>-116778.80779236415</v>
      </c>
      <c r="R751" s="84">
        <v>-4.7755745110643885E-2</v>
      </c>
    </row>
    <row r="752" spans="1:18">
      <c r="A752" s="954" t="s">
        <v>284</v>
      </c>
      <c r="B752" s="954" t="s">
        <v>116</v>
      </c>
      <c r="C752" s="954" t="s">
        <v>350</v>
      </c>
      <c r="D752" s="235" t="s">
        <v>100</v>
      </c>
      <c r="E752" s="80">
        <v>15472953.524162773</v>
      </c>
      <c r="F752" s="80">
        <v>2007568.3114448078</v>
      </c>
      <c r="G752" s="81">
        <v>0.14909104193682279</v>
      </c>
      <c r="H752" s="230">
        <v>0.56118122812433469</v>
      </c>
      <c r="I752" s="230">
        <v>5.7438333748366044E-2</v>
      </c>
      <c r="J752" s="82">
        <v>3.5104416330346773</v>
      </c>
      <c r="K752" s="82">
        <v>-0.17814246080259899</v>
      </c>
      <c r="L752" s="81">
        <v>-4.829562137412878E-2</v>
      </c>
      <c r="M752" s="83">
        <v>54316900.237231627</v>
      </c>
      <c r="N752" s="83">
        <v>4648694.5242084712</v>
      </c>
      <c r="O752" s="81">
        <v>9.3594976051038808E-2</v>
      </c>
      <c r="P752" s="80">
        <v>8168811.7210988384</v>
      </c>
      <c r="Q752" s="80">
        <v>959174.28582313471</v>
      </c>
      <c r="R752" s="81">
        <v>0.13304057165621602</v>
      </c>
    </row>
    <row r="753" spans="1:18">
      <c r="A753" s="954" t="s">
        <v>284</v>
      </c>
      <c r="B753" s="954" t="s">
        <v>116</v>
      </c>
      <c r="C753" s="954" t="s">
        <v>350</v>
      </c>
      <c r="D753" s="87" t="s">
        <v>86</v>
      </c>
      <c r="E753" s="88">
        <v>91725551.457038373</v>
      </c>
      <c r="F753" s="88">
        <v>2329054.2789804041</v>
      </c>
      <c r="G753" s="84">
        <v>2.6053082083758217E-2</v>
      </c>
      <c r="H753" s="231">
        <v>3.3267506127165136</v>
      </c>
      <c r="I753" s="231">
        <v>-1.7591158732759293E-2</v>
      </c>
      <c r="J753" s="85">
        <v>8.2863591225551474</v>
      </c>
      <c r="K753" s="85">
        <v>0.45704084984996118</v>
      </c>
      <c r="L753" s="84">
        <v>5.8375561438511352E-2</v>
      </c>
      <c r="M753" s="86">
        <v>760070860.08743143</v>
      </c>
      <c r="N753" s="86">
        <v>60157231.215424538</v>
      </c>
      <c r="O753" s="84">
        <v>8.5949506816112423E-2</v>
      </c>
      <c r="P753" s="88">
        <v>147165291.62979317</v>
      </c>
      <c r="Q753" s="88">
        <v>5287133.9106582999</v>
      </c>
      <c r="R753" s="84">
        <v>3.7265312685584959E-2</v>
      </c>
    </row>
    <row r="754" spans="1:18">
      <c r="A754" s="954" t="s">
        <v>284</v>
      </c>
      <c r="B754" s="954" t="s">
        <v>116</v>
      </c>
      <c r="C754" s="954" t="s">
        <v>350</v>
      </c>
      <c r="D754" s="235" t="s">
        <v>328</v>
      </c>
      <c r="E754" s="80">
        <v>473358.32607467059</v>
      </c>
      <c r="F754" s="80">
        <v>51096.766935796419</v>
      </c>
      <c r="G754" s="81">
        <v>0.12100738471197568</v>
      </c>
      <c r="H754" s="230">
        <v>1.7168009091130289E-2</v>
      </c>
      <c r="I754" s="230">
        <v>1.3711153057656168E-3</v>
      </c>
      <c r="J754" s="82">
        <v>18.363833965531907</v>
      </c>
      <c r="K754" s="82">
        <v>0.41134847175446865</v>
      </c>
      <c r="L754" s="81">
        <v>2.2913176668325246E-2</v>
      </c>
      <c r="M754" s="83">
        <v>8692673.7062373627</v>
      </c>
      <c r="N754" s="83">
        <v>1112029.1912168805</v>
      </c>
      <c r="O754" s="81">
        <v>0.14669322496437837</v>
      </c>
      <c r="P754" s="80">
        <v>896560.66851186659</v>
      </c>
      <c r="Q754" s="80">
        <v>144031.02859016508</v>
      </c>
      <c r="R754" s="81">
        <v>0.19139582143920747</v>
      </c>
    </row>
    <row r="755" spans="1:18">
      <c r="A755" s="954" t="s">
        <v>284</v>
      </c>
      <c r="B755" s="954" t="s">
        <v>116</v>
      </c>
      <c r="C755" s="954" t="s">
        <v>350</v>
      </c>
      <c r="D755" s="87" t="s">
        <v>97</v>
      </c>
      <c r="E755" s="88">
        <v>3864130.8650134038</v>
      </c>
      <c r="F755" s="88">
        <v>-115453.2859508791</v>
      </c>
      <c r="G755" s="84">
        <v>-2.9011394550584865E-2</v>
      </c>
      <c r="H755" s="231">
        <v>0.14014633347634925</v>
      </c>
      <c r="I755" s="231">
        <v>-8.7307470490609052E-3</v>
      </c>
      <c r="J755" s="85">
        <v>11.342168964891167</v>
      </c>
      <c r="K755" s="85">
        <v>0.81210371959868333</v>
      </c>
      <c r="L755" s="84">
        <v>7.7122382500121558E-2</v>
      </c>
      <c r="M755" s="86">
        <v>43827625.173433088</v>
      </c>
      <c r="N755" s="86">
        <v>1922344.4146472961</v>
      </c>
      <c r="O755" s="84">
        <v>4.5873560082144556E-2</v>
      </c>
      <c r="P755" s="88">
        <v>2390872.6051346203</v>
      </c>
      <c r="Q755" s="88">
        <v>-60749.728368404321</v>
      </c>
      <c r="R755" s="84">
        <v>-2.4779399150603051E-2</v>
      </c>
    </row>
    <row r="756" spans="1:18">
      <c r="A756" s="954" t="s">
        <v>284</v>
      </c>
      <c r="B756" s="954" t="s">
        <v>116</v>
      </c>
      <c r="C756" s="954" t="s">
        <v>350</v>
      </c>
      <c r="D756" s="235" t="s">
        <v>88</v>
      </c>
      <c r="E756" s="80">
        <v>30088630.656831697</v>
      </c>
      <c r="F756" s="80">
        <v>2482526.692049861</v>
      </c>
      <c r="G756" s="81">
        <v>8.9926731248165817E-2</v>
      </c>
      <c r="H756" s="230">
        <v>1.0912703045486565</v>
      </c>
      <c r="I756" s="230">
        <v>5.8520145976985738E-2</v>
      </c>
      <c r="J756" s="82">
        <v>4.5434998778497055</v>
      </c>
      <c r="K756" s="82">
        <v>-0.23225067432345536</v>
      </c>
      <c r="L756" s="81">
        <v>-4.8631240636672672E-2</v>
      </c>
      <c r="M756" s="83">
        <v>136707689.71397972</v>
      </c>
      <c r="N756" s="83">
        <v>4867823.4608231783</v>
      </c>
      <c r="O756" s="81">
        <v>3.6922242104494185E-2</v>
      </c>
      <c r="P756" s="80">
        <v>44691017.401468262</v>
      </c>
      <c r="Q756" s="80">
        <v>4639498.7703482509</v>
      </c>
      <c r="R756" s="81">
        <v>0.11583827352662135</v>
      </c>
    </row>
    <row r="757" spans="1:18">
      <c r="A757" s="954" t="s">
        <v>284</v>
      </c>
      <c r="B757" s="954" t="s">
        <v>116</v>
      </c>
      <c r="C757" s="954" t="s">
        <v>350</v>
      </c>
      <c r="D757" s="87" t="s">
        <v>329</v>
      </c>
      <c r="E757" s="88">
        <v>174291.08552241581</v>
      </c>
      <c r="F757" s="88">
        <v>26318.92710738146</v>
      </c>
      <c r="G757" s="84">
        <v>0.1778640481377704</v>
      </c>
      <c r="H757" s="231">
        <v>6.3212808900287255E-3</v>
      </c>
      <c r="I757" s="231">
        <v>7.8561130542253738E-4</v>
      </c>
      <c r="J757" s="85">
        <v>4.688592015658676</v>
      </c>
      <c r="K757" s="85">
        <v>-5.5964617884335155E-2</v>
      </c>
      <c r="L757" s="84">
        <v>-1.1795542177466522E-2</v>
      </c>
      <c r="M757" s="86">
        <v>817179.79198088218</v>
      </c>
      <c r="N757" s="86">
        <v>115117.50619315356</v>
      </c>
      <c r="O757" s="84">
        <v>0.16397050307863967</v>
      </c>
      <c r="P757" s="88">
        <v>96859.010014351574</v>
      </c>
      <c r="Q757" s="88">
        <v>17022.753533747164</v>
      </c>
      <c r="R757" s="84">
        <v>0.21322083830274166</v>
      </c>
    </row>
    <row r="758" spans="1:18">
      <c r="A758" s="954" t="s">
        <v>284</v>
      </c>
      <c r="B758" s="954" t="s">
        <v>116</v>
      </c>
      <c r="C758" s="954" t="s">
        <v>350</v>
      </c>
      <c r="D758" s="235" t="s">
        <v>99</v>
      </c>
      <c r="E758" s="80">
        <v>11142544.398321126</v>
      </c>
      <c r="F758" s="80">
        <v>523254.00080244988</v>
      </c>
      <c r="G758" s="81">
        <v>4.9273913907158469E-2</v>
      </c>
      <c r="H758" s="230">
        <v>0.40412366909233111</v>
      </c>
      <c r="I758" s="230">
        <v>6.8537806666718049E-3</v>
      </c>
      <c r="J758" s="82">
        <v>3.433142100670469</v>
      </c>
      <c r="K758" s="82">
        <v>9.2462601594095251E-2</v>
      </c>
      <c r="L758" s="81">
        <v>2.7677782804264577E-2</v>
      </c>
      <c r="M758" s="83">
        <v>38253938.282466158</v>
      </c>
      <c r="N758" s="83">
        <v>2778292.5567369238</v>
      </c>
      <c r="O758" s="81">
        <v>7.8315489398461502E-2</v>
      </c>
      <c r="P758" s="80">
        <v>7289521.8458273411</v>
      </c>
      <c r="Q758" s="80">
        <v>511532.66725534666</v>
      </c>
      <c r="R758" s="81">
        <v>7.5469678953237543E-2</v>
      </c>
    </row>
    <row r="759" spans="1:18">
      <c r="A759" s="954" t="s">
        <v>284</v>
      </c>
      <c r="B759" s="954" t="s">
        <v>116</v>
      </c>
      <c r="C759" s="954" t="s">
        <v>350</v>
      </c>
      <c r="D759" s="87" t="s">
        <v>104</v>
      </c>
      <c r="E759" s="88">
        <v>4951137.1503574699</v>
      </c>
      <c r="F759" s="88">
        <v>555489.04740140587</v>
      </c>
      <c r="G759" s="84">
        <v>0.12637250170864239</v>
      </c>
      <c r="H759" s="231">
        <v>0.17957044996682137</v>
      </c>
      <c r="I759" s="231">
        <v>1.5128329443603483E-2</v>
      </c>
      <c r="J759" s="85">
        <v>5.3735868839422034</v>
      </c>
      <c r="K759" s="85">
        <v>0.13824662098899321</v>
      </c>
      <c r="L759" s="84">
        <v>2.6406425188304664E-2</v>
      </c>
      <c r="M759" s="86">
        <v>26605365.651759878</v>
      </c>
      <c r="N759" s="86">
        <v>3592652.156580098</v>
      </c>
      <c r="O759" s="84">
        <v>0.15611597290917523</v>
      </c>
      <c r="P759" s="88">
        <v>3966432.4140012269</v>
      </c>
      <c r="Q759" s="88">
        <v>655650.94775330089</v>
      </c>
      <c r="R759" s="84">
        <v>0.1980351027204291</v>
      </c>
    </row>
    <row r="760" spans="1:18">
      <c r="A760" s="954" t="s">
        <v>284</v>
      </c>
      <c r="B760" s="954" t="s">
        <v>116</v>
      </c>
      <c r="C760" s="954" t="s">
        <v>350</v>
      </c>
      <c r="D760" s="235" t="s">
        <v>330</v>
      </c>
      <c r="E760" s="849"/>
      <c r="F760" s="849"/>
      <c r="G760" s="849"/>
      <c r="H760" s="849"/>
      <c r="I760" s="849"/>
      <c r="J760" s="849"/>
      <c r="K760" s="849"/>
      <c r="L760" s="849"/>
      <c r="M760" s="849"/>
      <c r="N760" s="849"/>
      <c r="O760" s="849"/>
      <c r="P760" s="849"/>
      <c r="Q760" s="849"/>
      <c r="R760" s="849"/>
    </row>
    <row r="761" spans="1:18">
      <c r="A761" s="954" t="s">
        <v>284</v>
      </c>
      <c r="B761" s="954" t="s">
        <v>116</v>
      </c>
      <c r="C761" s="954" t="s">
        <v>350</v>
      </c>
      <c r="D761" s="87" t="s">
        <v>87</v>
      </c>
      <c r="E761" s="88">
        <v>54046415.300431006</v>
      </c>
      <c r="F761" s="88">
        <v>2383318.8678732067</v>
      </c>
      <c r="G761" s="84">
        <v>4.6131940058692499E-2</v>
      </c>
      <c r="H761" s="231">
        <v>1.9601838567310517</v>
      </c>
      <c r="I761" s="231">
        <v>2.7456547542667575E-2</v>
      </c>
      <c r="J761" s="85">
        <v>4.6830751541135633</v>
      </c>
      <c r="K761" s="85">
        <v>4.6398587237491462E-2</v>
      </c>
      <c r="L761" s="84">
        <v>1.0006863012390831E-2</v>
      </c>
      <c r="M761" s="86">
        <v>253103424.66235158</v>
      </c>
      <c r="N761" s="86">
        <v>13558356.061252058</v>
      </c>
      <c r="O761" s="84">
        <v>5.6600439075746536E-2</v>
      </c>
      <c r="P761" s="88">
        <v>47528697.748263203</v>
      </c>
      <c r="Q761" s="88">
        <v>2258144.1313712373</v>
      </c>
      <c r="R761" s="84">
        <v>4.9881080546994853E-2</v>
      </c>
    </row>
    <row r="762" spans="1:18">
      <c r="A762" s="954" t="s">
        <v>284</v>
      </c>
      <c r="B762" s="954" t="s">
        <v>116</v>
      </c>
      <c r="C762" s="954" t="s">
        <v>350</v>
      </c>
      <c r="D762" s="235" t="s">
        <v>109</v>
      </c>
      <c r="E762" s="80">
        <v>28704156.497310698</v>
      </c>
      <c r="F762" s="80">
        <v>863296.80914367735</v>
      </c>
      <c r="G762" s="81">
        <v>3.100826694337307E-2</v>
      </c>
      <c r="H762" s="230">
        <v>1.0410574665191801</v>
      </c>
      <c r="I762" s="230">
        <v>-4.749530647996103E-4</v>
      </c>
      <c r="J762" s="82">
        <v>2.839498079593616</v>
      </c>
      <c r="K762" s="82">
        <v>0.11046619307160421</v>
      </c>
      <c r="L762" s="81">
        <v>4.0478161364536774E-2</v>
      </c>
      <c r="M762" s="83">
        <v>81505397.250468343</v>
      </c>
      <c r="N762" s="83">
        <v>5526803.4132752717</v>
      </c>
      <c r="O762" s="81">
        <v>7.2741585940878373E-2</v>
      </c>
      <c r="P762" s="80">
        <v>20406434.299965777</v>
      </c>
      <c r="Q762" s="80">
        <v>916443.31178011</v>
      </c>
      <c r="R762" s="81">
        <v>4.7021228092698167E-2</v>
      </c>
    </row>
    <row r="763" spans="1:18">
      <c r="A763" s="954" t="s">
        <v>284</v>
      </c>
      <c r="B763" s="954" t="s">
        <v>116</v>
      </c>
      <c r="C763" s="954" t="s">
        <v>350</v>
      </c>
      <c r="D763" s="87" t="s">
        <v>110</v>
      </c>
      <c r="E763" s="88">
        <v>208197.05764121562</v>
      </c>
      <c r="F763" s="88">
        <v>13949.969230210409</v>
      </c>
      <c r="G763" s="84">
        <v>7.1815589846545486E-2</v>
      </c>
      <c r="H763" s="231">
        <v>7.5510005453397868E-3</v>
      </c>
      <c r="I763" s="231">
        <v>2.8417609178867445E-4</v>
      </c>
      <c r="J763" s="85">
        <v>10.947648896913293</v>
      </c>
      <c r="K763" s="85">
        <v>-8.6857841295540084E-3</v>
      </c>
      <c r="L763" s="84">
        <v>-7.9276367347399037E-4</v>
      </c>
      <c r="M763" s="86">
        <v>2279268.2884264477</v>
      </c>
      <c r="N763" s="86">
        <v>151032.17697735503</v>
      </c>
      <c r="O763" s="84">
        <v>7.0965893382252065E-2</v>
      </c>
      <c r="P763" s="88">
        <v>420396.80467396975</v>
      </c>
      <c r="Q763" s="88">
        <v>25733.075515071861</v>
      </c>
      <c r="R763" s="84">
        <v>6.5202534750061408E-2</v>
      </c>
    </row>
    <row r="764" spans="1:18">
      <c r="A764" s="954" t="s">
        <v>284</v>
      </c>
      <c r="B764" s="954" t="s">
        <v>116</v>
      </c>
      <c r="C764" s="954" t="s">
        <v>350</v>
      </c>
      <c r="D764" s="235" t="s">
        <v>331</v>
      </c>
      <c r="E764" s="80">
        <v>45335.839388643624</v>
      </c>
      <c r="F764" s="80">
        <v>-13156.19919867962</v>
      </c>
      <c r="G764" s="81">
        <v>-0.22492290432036527</v>
      </c>
      <c r="H764" s="230">
        <v>1.6442641016426911E-3</v>
      </c>
      <c r="I764" s="230">
        <v>-5.4393537059369262E-4</v>
      </c>
      <c r="J764" s="82">
        <v>14.356121707634607</v>
      </c>
      <c r="K764" s="82">
        <v>-1.4354522939348886</v>
      </c>
      <c r="L764" s="81">
        <v>-9.0899887103858143E-2</v>
      </c>
      <c r="M764" s="83">
        <v>650846.82798114279</v>
      </c>
      <c r="N764" s="83">
        <v>-272834.52787323063</v>
      </c>
      <c r="O764" s="81">
        <v>-0.2953773248144303</v>
      </c>
      <c r="P764" s="80">
        <v>53216.035838484648</v>
      </c>
      <c r="Q764" s="80">
        <v>-10527.489178776741</v>
      </c>
      <c r="R764" s="81">
        <v>-0.16515385956339809</v>
      </c>
    </row>
    <row r="765" spans="1:18">
      <c r="A765" s="954" t="s">
        <v>284</v>
      </c>
      <c r="B765" s="954" t="s">
        <v>116</v>
      </c>
      <c r="C765" s="954" t="s">
        <v>350</v>
      </c>
      <c r="D765" s="87" t="s">
        <v>332</v>
      </c>
      <c r="E765" s="88">
        <v>44858.211270140135</v>
      </c>
      <c r="F765" s="88">
        <v>-39359.255808700633</v>
      </c>
      <c r="G765" s="84">
        <v>-0.46735264279385408</v>
      </c>
      <c r="H765" s="231">
        <v>1.6269412334708234E-3</v>
      </c>
      <c r="I765" s="231">
        <v>-1.5236519321252839E-3</v>
      </c>
      <c r="J765" s="85">
        <v>18.607127114536734</v>
      </c>
      <c r="K765" s="85">
        <v>4.1722018411264905</v>
      </c>
      <c r="L765" s="84">
        <v>0.28903522270474558</v>
      </c>
      <c r="M765" s="86">
        <v>834682.43923424184</v>
      </c>
      <c r="N765" s="86">
        <v>-380990.40476471186</v>
      </c>
      <c r="O765" s="84">
        <v>-0.31339879528068143</v>
      </c>
      <c r="P765" s="88">
        <v>44880.648391467403</v>
      </c>
      <c r="Q765" s="88">
        <v>-41004.502457711147</v>
      </c>
      <c r="R765" s="84">
        <v>-0.477434132120446</v>
      </c>
    </row>
    <row r="766" spans="1:18">
      <c r="A766" s="954" t="s">
        <v>284</v>
      </c>
      <c r="B766" s="954" t="s">
        <v>116</v>
      </c>
      <c r="C766" s="954" t="s">
        <v>350</v>
      </c>
      <c r="D766" s="235" t="s">
        <v>333</v>
      </c>
      <c r="E766" s="80">
        <v>-1.2732925824820995E-11</v>
      </c>
      <c r="F766" s="80">
        <v>-5.6843418860808015E-12</v>
      </c>
      <c r="G766" s="81">
        <v>0.80645161290322576</v>
      </c>
      <c r="H766" s="230">
        <v>-4.6180446033335691E-19</v>
      </c>
      <c r="I766" s="230">
        <v>-1.9811545192687159E-19</v>
      </c>
      <c r="J766" s="82">
        <v>-1.7142857142857142</v>
      </c>
      <c r="K766" s="82">
        <v>4.2211981566820276</v>
      </c>
      <c r="L766" s="81">
        <v>-0.71118012422360244</v>
      </c>
      <c r="M766" s="83">
        <v>2.1827872842550278E-11</v>
      </c>
      <c r="N766" s="83">
        <v>-2.0008883439004421E-11</v>
      </c>
      <c r="O766" s="81">
        <v>-0.47826086956521741</v>
      </c>
      <c r="P766" s="80">
        <v>0</v>
      </c>
      <c r="Q766" s="80">
        <v>0</v>
      </c>
      <c r="R766" s="849"/>
    </row>
    <row r="767" spans="1:18">
      <c r="A767" s="954" t="s">
        <v>284</v>
      </c>
      <c r="B767" s="954" t="s">
        <v>116</v>
      </c>
      <c r="C767" s="954" t="s">
        <v>350</v>
      </c>
      <c r="D767" s="87" t="s">
        <v>334</v>
      </c>
      <c r="E767" s="88">
        <v>170120.30625629344</v>
      </c>
      <c r="F767" s="88">
        <v>45678.400885578827</v>
      </c>
      <c r="G767" s="84">
        <v>0.36706606789330387</v>
      </c>
      <c r="H767" s="231">
        <v>6.1700128708271533E-3</v>
      </c>
      <c r="I767" s="231">
        <v>1.5146150041625596E-3</v>
      </c>
      <c r="J767" s="85">
        <v>10.754771756026992</v>
      </c>
      <c r="K767" s="85">
        <v>-0.47127918108071576</v>
      </c>
      <c r="L767" s="84">
        <v>-4.198085183480707E-2</v>
      </c>
      <c r="M767" s="86">
        <v>1829605.0648518465</v>
      </c>
      <c r="N767" s="86">
        <v>432613.89644946717</v>
      </c>
      <c r="O767" s="84">
        <v>0.30967546984868277</v>
      </c>
      <c r="P767" s="88">
        <v>170111.71349851927</v>
      </c>
      <c r="Q767" s="88">
        <v>46371.659385623643</v>
      </c>
      <c r="R767" s="84">
        <v>0.37475059889109102</v>
      </c>
    </row>
    <row r="768" spans="1:18">
      <c r="A768" s="954" t="s">
        <v>284</v>
      </c>
      <c r="B768" s="954" t="s">
        <v>116</v>
      </c>
      <c r="C768" s="954" t="s">
        <v>350</v>
      </c>
      <c r="D768" s="235" t="s">
        <v>335</v>
      </c>
      <c r="E768" s="80">
        <v>0.8550303025112953</v>
      </c>
      <c r="F768" s="80">
        <v>-6.2625121171877254</v>
      </c>
      <c r="G768" s="81">
        <v>-0.87987000960544304</v>
      </c>
      <c r="H768" s="230">
        <v>3.1010689361763142E-8</v>
      </c>
      <c r="I768" s="230">
        <v>-2.3525807032856666E-7</v>
      </c>
      <c r="J768" s="82">
        <v>12.68253977826366</v>
      </c>
      <c r="K768" s="82">
        <v>0.90432235334612088</v>
      </c>
      <c r="L768" s="81">
        <v>7.6779220549365271E-2</v>
      </c>
      <c r="M768" s="83">
        <v>10.843955823220313</v>
      </c>
      <c r="N768" s="83">
        <v>-72.988006327068433</v>
      </c>
      <c r="O768" s="81">
        <v>-0.87064652257834618</v>
      </c>
      <c r="P768" s="80">
        <v>1.3571909666061401</v>
      </c>
      <c r="Q768" s="80">
        <v>-9.9454144111950882</v>
      </c>
      <c r="R768" s="81">
        <v>-0.87992229037105751</v>
      </c>
    </row>
    <row r="769" spans="1:18">
      <c r="A769" s="954" t="s">
        <v>284</v>
      </c>
      <c r="B769" s="954" t="s">
        <v>116</v>
      </c>
      <c r="C769" s="954" t="s">
        <v>350</v>
      </c>
      <c r="D769" s="87" t="s">
        <v>336</v>
      </c>
      <c r="E769" s="88">
        <v>363295892.7512722</v>
      </c>
      <c r="F769" s="88">
        <v>14487370.575370669</v>
      </c>
      <c r="G769" s="84">
        <v>4.1533877913868159E-2</v>
      </c>
      <c r="H769" s="231">
        <v>13.176206788724066</v>
      </c>
      <c r="I769" s="231">
        <v>0.12720657312413053</v>
      </c>
      <c r="J769" s="85">
        <v>5.232707580644794</v>
      </c>
      <c r="K769" s="85">
        <v>-8.7629684294328491E-2</v>
      </c>
      <c r="L769" s="84">
        <v>-1.647070099706004E-2</v>
      </c>
      <c r="M769" s="86">
        <v>1901021172.0167003</v>
      </c>
      <c r="N769" s="86">
        <v>45242193.155907154</v>
      </c>
      <c r="O769" s="84">
        <v>2.4379084832440539E-2</v>
      </c>
      <c r="P769" s="88">
        <v>405371811.38932848</v>
      </c>
      <c r="Q769" s="88">
        <v>18265493.465001583</v>
      </c>
      <c r="R769" s="84">
        <v>4.7184694796358749E-2</v>
      </c>
    </row>
    <row r="770" spans="1:18">
      <c r="A770" s="954" t="s">
        <v>284</v>
      </c>
      <c r="B770" s="954" t="s">
        <v>116</v>
      </c>
      <c r="C770" s="954" t="s">
        <v>350</v>
      </c>
      <c r="D770" s="235" t="s">
        <v>337</v>
      </c>
      <c r="E770" s="80">
        <v>48114593.987207621</v>
      </c>
      <c r="F770" s="80">
        <v>1553200.6961278692</v>
      </c>
      <c r="G770" s="81">
        <v>3.3358123250693872E-2</v>
      </c>
      <c r="H770" s="230">
        <v>1.7450454370123818</v>
      </c>
      <c r="I770" s="230">
        <v>3.1739159159587249E-3</v>
      </c>
      <c r="J770" s="82">
        <v>4.4774384068744366</v>
      </c>
      <c r="K770" s="82">
        <v>-0.31515952943988612</v>
      </c>
      <c r="L770" s="81">
        <v>-6.5759643021975456E-2</v>
      </c>
      <c r="M770" s="83">
        <v>215430131.04949322</v>
      </c>
      <c r="N770" s="83">
        <v>-7719906.3492551446</v>
      </c>
      <c r="O770" s="81">
        <v>-3.4595138048130324E-2</v>
      </c>
      <c r="P770" s="80">
        <v>72419574.238144949</v>
      </c>
      <c r="Q770" s="80">
        <v>2536568.11493963</v>
      </c>
      <c r="R770" s="81">
        <v>3.629735261341796E-2</v>
      </c>
    </row>
    <row r="771" spans="1:18">
      <c r="A771" s="954" t="s">
        <v>284</v>
      </c>
      <c r="B771" s="954" t="s">
        <v>116</v>
      </c>
      <c r="C771" s="954" t="s">
        <v>350</v>
      </c>
      <c r="D771" s="87" t="s">
        <v>338</v>
      </c>
      <c r="E771" s="88">
        <v>35730347.473970473</v>
      </c>
      <c r="F771" s="88">
        <v>1999290.2385510653</v>
      </c>
      <c r="G771" s="84">
        <v>5.9271496431238573E-2</v>
      </c>
      <c r="H771" s="231">
        <v>1.2958870616033158</v>
      </c>
      <c r="I771" s="231">
        <v>3.4001112281716539E-2</v>
      </c>
      <c r="J771" s="85">
        <v>5.0784520693736086</v>
      </c>
      <c r="K771" s="85">
        <v>-6.312648222550088E-2</v>
      </c>
      <c r="L771" s="84">
        <v>-1.2277646172665704E-2</v>
      </c>
      <c r="M771" s="86">
        <v>181454857.06862342</v>
      </c>
      <c r="N771" s="86">
        <v>8023976.6642290354</v>
      </c>
      <c r="O771" s="84">
        <v>4.6266135797265573E-2</v>
      </c>
      <c r="P771" s="88">
        <v>54835926.399048388</v>
      </c>
      <c r="Q771" s="88">
        <v>4437015.0031333566</v>
      </c>
      <c r="R771" s="84">
        <v>8.8037913523127981E-2</v>
      </c>
    </row>
    <row r="772" spans="1:18">
      <c r="A772" s="954" t="s">
        <v>284</v>
      </c>
      <c r="B772" s="954" t="s">
        <v>116</v>
      </c>
      <c r="C772" s="954" t="s">
        <v>353</v>
      </c>
      <c r="D772" s="235" t="s">
        <v>312</v>
      </c>
      <c r="E772" s="80">
        <v>9310588.9485398624</v>
      </c>
      <c r="F772" s="80">
        <v>659981.39458064549</v>
      </c>
      <c r="G772" s="81">
        <v>7.6293068488419019E-2</v>
      </c>
      <c r="H772" s="230">
        <v>4.2011386479897812</v>
      </c>
      <c r="I772" s="230">
        <v>2.2165683624484345E-2</v>
      </c>
      <c r="J772" s="82">
        <v>4.7765222805072085</v>
      </c>
      <c r="K772" s="82">
        <v>0.10745943482466203</v>
      </c>
      <c r="L772" s="81">
        <v>2.3015204201851578E-2</v>
      </c>
      <c r="M772" s="83">
        <v>44472235.557344839</v>
      </c>
      <c r="N772" s="83">
        <v>4082005.2345730886</v>
      </c>
      <c r="O772" s="81">
        <v>0.10106417324071758</v>
      </c>
      <c r="P772" s="80">
        <v>7259398.9998699948</v>
      </c>
      <c r="Q772" s="80">
        <v>566363.68922751769</v>
      </c>
      <c r="R772" s="81">
        <v>8.4619856752728137E-2</v>
      </c>
    </row>
    <row r="773" spans="1:18">
      <c r="A773" s="954" t="s">
        <v>284</v>
      </c>
      <c r="B773" s="954" t="s">
        <v>116</v>
      </c>
      <c r="C773" s="954" t="s">
        <v>353</v>
      </c>
      <c r="D773" s="87" t="s">
        <v>313</v>
      </c>
      <c r="E773" s="88">
        <v>18436850.146555241</v>
      </c>
      <c r="F773" s="88">
        <v>1255656.6895900555</v>
      </c>
      <c r="G773" s="84">
        <v>7.3083205350965727E-2</v>
      </c>
      <c r="H773" s="231">
        <v>8.3191046373104385</v>
      </c>
      <c r="I773" s="231">
        <v>1.9139287555773876E-2</v>
      </c>
      <c r="J773" s="85">
        <v>3.9364868906768669</v>
      </c>
      <c r="K773" s="85">
        <v>-0.3771134252660211</v>
      </c>
      <c r="L773" s="84">
        <v>-8.7424285433266843E-2</v>
      </c>
      <c r="M773" s="86">
        <v>72576418.907288581</v>
      </c>
      <c r="N773" s="86">
        <v>-1536382.6169523299</v>
      </c>
      <c r="O773" s="84">
        <v>-2.0730327087282053E-2</v>
      </c>
      <c r="P773" s="88">
        <v>17729533.156766362</v>
      </c>
      <c r="Q773" s="88">
        <v>1564018.8045214266</v>
      </c>
      <c r="R773" s="84">
        <v>9.6750327298075006E-2</v>
      </c>
    </row>
    <row r="774" spans="1:18">
      <c r="A774" s="954" t="s">
        <v>284</v>
      </c>
      <c r="B774" s="954" t="s">
        <v>116</v>
      </c>
      <c r="C774" s="954" t="s">
        <v>353</v>
      </c>
      <c r="D774" s="235" t="s">
        <v>314</v>
      </c>
      <c r="E774" s="80">
        <v>2065060.347335754</v>
      </c>
      <c r="F774" s="80">
        <v>168850.37059425237</v>
      </c>
      <c r="G774" s="81">
        <v>8.9046241009874544E-2</v>
      </c>
      <c r="H774" s="230">
        <v>0.93179979092342957</v>
      </c>
      <c r="I774" s="230">
        <v>1.5770462563050369E-2</v>
      </c>
      <c r="J774" s="82">
        <v>5.569991695240871</v>
      </c>
      <c r="K774" s="82">
        <v>-5.4204109774214082E-2</v>
      </c>
      <c r="L774" s="81">
        <v>-9.6376640596119324E-3</v>
      </c>
      <c r="M774" s="83">
        <v>11502368.984831378</v>
      </c>
      <c r="N774" s="83">
        <v>837712.78821407259</v>
      </c>
      <c r="O774" s="81">
        <v>7.8550379193638192E-2</v>
      </c>
      <c r="P774" s="80">
        <v>1282358.2314038579</v>
      </c>
      <c r="Q774" s="80">
        <v>134731.58129671263</v>
      </c>
      <c r="R774" s="81">
        <v>0.11740018522934592</v>
      </c>
    </row>
    <row r="775" spans="1:18">
      <c r="A775" s="954" t="s">
        <v>284</v>
      </c>
      <c r="B775" s="954" t="s">
        <v>116</v>
      </c>
      <c r="C775" s="954" t="s">
        <v>353</v>
      </c>
      <c r="D775" s="87" t="s">
        <v>315</v>
      </c>
      <c r="E775" s="88">
        <v>3216.4286696910713</v>
      </c>
      <c r="F775" s="88">
        <v>471.30366969107126</v>
      </c>
      <c r="G775" s="84">
        <v>0.17168750774229635</v>
      </c>
      <c r="H775" s="231">
        <v>1.451322023496768E-3</v>
      </c>
      <c r="I775" s="231">
        <v>1.2519514891061695E-4</v>
      </c>
      <c r="J775" s="85">
        <v>3.2707668071676239</v>
      </c>
      <c r="K775" s="85">
        <v>-0.42176814114984174</v>
      </c>
      <c r="L775" s="84">
        <v>-0.11422184137810908</v>
      </c>
      <c r="M775" s="86">
        <v>10520.188130447874</v>
      </c>
      <c r="N775" s="86">
        <v>383.71813044789087</v>
      </c>
      <c r="O775" s="84">
        <v>3.7855203088243888E-2</v>
      </c>
      <c r="P775" s="88">
        <v>923.03573393821716</v>
      </c>
      <c r="Q775" s="88">
        <v>121.03573393821716</v>
      </c>
      <c r="R775" s="84">
        <v>0.15091737398780194</v>
      </c>
    </row>
    <row r="776" spans="1:18">
      <c r="A776" s="954" t="s">
        <v>284</v>
      </c>
      <c r="B776" s="954" t="s">
        <v>116</v>
      </c>
      <c r="C776" s="954" t="s">
        <v>353</v>
      </c>
      <c r="D776" s="235" t="s">
        <v>316</v>
      </c>
      <c r="E776" s="80">
        <v>27595.749960064888</v>
      </c>
      <c r="F776" s="80">
        <v>-32183.755193054676</v>
      </c>
      <c r="G776" s="81">
        <v>-0.53837439956418209</v>
      </c>
      <c r="H776" s="230">
        <v>1.2451797874255034E-2</v>
      </c>
      <c r="I776" s="230">
        <v>-1.6426744389945382E-2</v>
      </c>
      <c r="J776" s="82">
        <v>11.902721987176204</v>
      </c>
      <c r="K776" s="82">
        <v>-2.8219064115770465E-2</v>
      </c>
      <c r="L776" s="81">
        <v>-2.365200196233866E-3</v>
      </c>
      <c r="M776" s="83">
        <v>328464.53980228119</v>
      </c>
      <c r="N776" s="83">
        <v>-384761.21225499315</v>
      </c>
      <c r="O776" s="81">
        <v>-0.53946623652491954</v>
      </c>
      <c r="P776" s="80">
        <v>25437.999920129776</v>
      </c>
      <c r="Q776" s="80">
        <v>-39047.534412980138</v>
      </c>
      <c r="R776" s="81">
        <v>-0.60552393365113655</v>
      </c>
    </row>
    <row r="777" spans="1:18">
      <c r="A777" s="954" t="s">
        <v>284</v>
      </c>
      <c r="B777" s="954" t="s">
        <v>116</v>
      </c>
      <c r="C777" s="954" t="s">
        <v>353</v>
      </c>
      <c r="D777" s="87" t="s">
        <v>96</v>
      </c>
      <c r="E777" s="88">
        <v>44260.720602562767</v>
      </c>
      <c r="F777" s="88">
        <v>1282.1808057383751</v>
      </c>
      <c r="G777" s="84">
        <v>2.983304718586817E-2</v>
      </c>
      <c r="H777" s="231">
        <v>1.997139224371676E-2</v>
      </c>
      <c r="I777" s="231">
        <v>-7.9086690843086296E-4</v>
      </c>
      <c r="J777" s="85">
        <v>10.010533792544372</v>
      </c>
      <c r="K777" s="85">
        <v>-0.11983220189309662</v>
      </c>
      <c r="L777" s="84">
        <v>-1.1829010122526261E-2</v>
      </c>
      <c r="M777" s="86">
        <v>443073.43927431945</v>
      </c>
      <c r="N777" s="86">
        <v>7685.101225992199</v>
      </c>
      <c r="O777" s="84">
        <v>1.7651141646194409E-2</v>
      </c>
      <c r="P777" s="88">
        <v>77860.718531548977</v>
      </c>
      <c r="Q777" s="88">
        <v>3311.8751025797101</v>
      </c>
      <c r="R777" s="84">
        <v>4.4425573224825293E-2</v>
      </c>
    </row>
    <row r="778" spans="1:18">
      <c r="A778" s="954" t="s">
        <v>284</v>
      </c>
      <c r="B778" s="954" t="s">
        <v>116</v>
      </c>
      <c r="C778" s="954" t="s">
        <v>353</v>
      </c>
      <c r="D778" s="235" t="s">
        <v>317</v>
      </c>
      <c r="E778" s="80">
        <v>65068.483759435476</v>
      </c>
      <c r="F778" s="80">
        <v>43260.15615713154</v>
      </c>
      <c r="G778" s="81">
        <v>1.983653077210805</v>
      </c>
      <c r="H778" s="230">
        <v>2.9360303993522328E-2</v>
      </c>
      <c r="I778" s="230">
        <v>1.8825042639961303E-2</v>
      </c>
      <c r="J778" s="82">
        <v>7.4607631892891311</v>
      </c>
      <c r="K778" s="82">
        <v>-0.30096860914335366</v>
      </c>
      <c r="L778" s="81">
        <v>-3.8775960952958405E-2</v>
      </c>
      <c r="M778" s="83">
        <v>485460.54841525387</v>
      </c>
      <c r="N778" s="83">
        <v>316190.15859381855</v>
      </c>
      <c r="O778" s="81">
        <v>1.8679590619917048</v>
      </c>
      <c r="P778" s="80">
        <v>99016.616765919374</v>
      </c>
      <c r="Q778" s="80">
        <v>72600.661047562957</v>
      </c>
      <c r="R778" s="81">
        <v>2.7483639744714154</v>
      </c>
    </row>
    <row r="779" spans="1:18">
      <c r="A779" s="954" t="s">
        <v>284</v>
      </c>
      <c r="B779" s="954" t="s">
        <v>116</v>
      </c>
      <c r="C779" s="954" t="s">
        <v>353</v>
      </c>
      <c r="D779" s="87" t="s">
        <v>95</v>
      </c>
      <c r="E779" s="88">
        <v>190344.83431968075</v>
      </c>
      <c r="F779" s="88">
        <v>-8635.3538863895228</v>
      </c>
      <c r="G779" s="84">
        <v>-4.3398058692388372E-2</v>
      </c>
      <c r="H779" s="231">
        <v>8.5887696720950216E-2</v>
      </c>
      <c r="I779" s="231">
        <v>-1.023651441343533E-2</v>
      </c>
      <c r="J779" s="85">
        <v>9.9728923203646094</v>
      </c>
      <c r="K779" s="85">
        <v>0.55095436221235872</v>
      </c>
      <c r="L779" s="84">
        <v>5.8475694136326826E-2</v>
      </c>
      <c r="M779" s="86">
        <v>1898288.5364078181</v>
      </c>
      <c r="N779" s="86">
        <v>23509.548228765838</v>
      </c>
      <c r="O779" s="84">
        <v>1.2539903837732014E-2</v>
      </c>
      <c r="P779" s="88">
        <v>435070.15075230598</v>
      </c>
      <c r="Q779" s="88">
        <v>-22886.407978773117</v>
      </c>
      <c r="R779" s="84">
        <v>-4.9975063229113957E-2</v>
      </c>
    </row>
    <row r="780" spans="1:18">
      <c r="A780" s="954" t="s">
        <v>284</v>
      </c>
      <c r="B780" s="954" t="s">
        <v>116</v>
      </c>
      <c r="C780" s="954" t="s">
        <v>353</v>
      </c>
      <c r="D780" s="235" t="s">
        <v>92</v>
      </c>
      <c r="E780" s="80">
        <v>288138.90558077418</v>
      </c>
      <c r="F780" s="80">
        <v>61983.506917744759</v>
      </c>
      <c r="G780" s="81">
        <v>0.2740748497899001</v>
      </c>
      <c r="H780" s="230">
        <v>0.13001449198492518</v>
      </c>
      <c r="I780" s="230">
        <v>2.0762362482702801E-2</v>
      </c>
      <c r="J780" s="82">
        <v>9.0022628643808211</v>
      </c>
      <c r="K780" s="82">
        <v>-0.28605198754931926</v>
      </c>
      <c r="L780" s="81">
        <v>-3.0796973628631548E-2</v>
      </c>
      <c r="M780" s="83">
        <v>2593902.1694931351</v>
      </c>
      <c r="N780" s="83">
        <v>493299.62124713697</v>
      </c>
      <c r="O780" s="81">
        <v>0.23483720024001772</v>
      </c>
      <c r="P780" s="80">
        <v>378837.64964535017</v>
      </c>
      <c r="Q780" s="80">
        <v>71420.843169315951</v>
      </c>
      <c r="R780" s="81">
        <v>0.23232575989590151</v>
      </c>
    </row>
    <row r="781" spans="1:18">
      <c r="A781" s="954" t="s">
        <v>284</v>
      </c>
      <c r="B781" s="954" t="s">
        <v>116</v>
      </c>
      <c r="C781" s="954" t="s">
        <v>353</v>
      </c>
      <c r="D781" s="87" t="s">
        <v>318</v>
      </c>
      <c r="E781" s="88">
        <v>1430.6875</v>
      </c>
      <c r="F781" s="88">
        <v>-1889.5075331330299</v>
      </c>
      <c r="G781" s="84">
        <v>-0.56909534357987313</v>
      </c>
      <c r="H781" s="231">
        <v>6.45557072991444E-4</v>
      </c>
      <c r="I781" s="231">
        <v>-9.5837712392314741E-4</v>
      </c>
      <c r="J781" s="85">
        <v>12.129846664627951</v>
      </c>
      <c r="K781" s="85">
        <v>1.0440237001154937</v>
      </c>
      <c r="L781" s="84">
        <v>9.4176472369943601E-2</v>
      </c>
      <c r="M781" s="86">
        <v>17354.019999999902</v>
      </c>
      <c r="N781" s="86">
        <v>-19453.074344966444</v>
      </c>
      <c r="O781" s="84">
        <v>-0.52851426311044303</v>
      </c>
      <c r="P781" s="88">
        <v>3038</v>
      </c>
      <c r="Q781" s="88">
        <v>-3817.5150662660599</v>
      </c>
      <c r="R781" s="84">
        <v>-0.55685313639684209</v>
      </c>
    </row>
    <row r="782" spans="1:18">
      <c r="A782" s="954" t="s">
        <v>284</v>
      </c>
      <c r="B782" s="954" t="s">
        <v>116</v>
      </c>
      <c r="C782" s="954" t="s">
        <v>353</v>
      </c>
      <c r="D782" s="235" t="s">
        <v>82</v>
      </c>
      <c r="E782" s="80">
        <v>2363141.7882964988</v>
      </c>
      <c r="F782" s="80">
        <v>-30439.518944854848</v>
      </c>
      <c r="G782" s="81">
        <v>-1.2717144327943032E-2</v>
      </c>
      <c r="H782" s="230">
        <v>1.0663005694230603</v>
      </c>
      <c r="I782" s="230">
        <v>-9.000105547191195E-2</v>
      </c>
      <c r="J782" s="82">
        <v>6.6775581393061749</v>
      </c>
      <c r="K782" s="82">
        <v>0.37810737366540792</v>
      </c>
      <c r="L782" s="81">
        <v>6.0022276184413935E-2</v>
      </c>
      <c r="M782" s="83">
        <v>15780016.682773836</v>
      </c>
      <c r="N782" s="83">
        <v>701769.08424886316</v>
      </c>
      <c r="O782" s="81">
        <v>4.6541819907342123E-2</v>
      </c>
      <c r="P782" s="80">
        <v>2224016.8362409808</v>
      </c>
      <c r="Q782" s="80">
        <v>-142627.8028188739</v>
      </c>
      <c r="R782" s="81">
        <v>-6.0265829717271173E-2</v>
      </c>
    </row>
    <row r="783" spans="1:18">
      <c r="A783" s="954" t="s">
        <v>284</v>
      </c>
      <c r="B783" s="954" t="s">
        <v>116</v>
      </c>
      <c r="C783" s="954" t="s">
        <v>353</v>
      </c>
      <c r="D783" s="87" t="s">
        <v>319</v>
      </c>
      <c r="E783" s="88">
        <v>35570196.110716164</v>
      </c>
      <c r="F783" s="88">
        <v>1721985.1413901076</v>
      </c>
      <c r="G783" s="84">
        <v>5.087374168609992E-2</v>
      </c>
      <c r="H783" s="231">
        <v>16.050040059038452</v>
      </c>
      <c r="I783" s="231">
        <v>-0.30150029817116319</v>
      </c>
      <c r="J783" s="85">
        <v>3.9260921399208355</v>
      </c>
      <c r="K783" s="85">
        <v>-0.35466878034789229</v>
      </c>
      <c r="L783" s="84">
        <v>-8.2851807646764752E-2</v>
      </c>
      <c r="M783" s="86">
        <v>139651867.3657254</v>
      </c>
      <c r="N783" s="86">
        <v>-5244231.372776866</v>
      </c>
      <c r="O783" s="84">
        <v>-3.6193047421112873E-2</v>
      </c>
      <c r="P783" s="88">
        <v>36147400.175157309</v>
      </c>
      <c r="Q783" s="88">
        <v>2105596.7833807096</v>
      </c>
      <c r="R783" s="84">
        <v>6.1853267852705882E-2</v>
      </c>
    </row>
    <row r="784" spans="1:18">
      <c r="A784" s="954" t="s">
        <v>284</v>
      </c>
      <c r="B784" s="954" t="s">
        <v>116</v>
      </c>
      <c r="C784" s="954" t="s">
        <v>353</v>
      </c>
      <c r="D784" s="235" t="s">
        <v>91</v>
      </c>
      <c r="E784" s="80">
        <v>315884.46377540007</v>
      </c>
      <c r="F784" s="80">
        <v>43362.559172230307</v>
      </c>
      <c r="G784" s="81">
        <v>0.15911586716441123</v>
      </c>
      <c r="H784" s="230">
        <v>0.1425338865673455</v>
      </c>
      <c r="I784" s="230">
        <v>1.0882824554625942E-2</v>
      </c>
      <c r="J784" s="82">
        <v>5.1208566793210997</v>
      </c>
      <c r="K784" s="82">
        <v>-0.18701064781377763</v>
      </c>
      <c r="L784" s="81">
        <v>-3.5232728379954385E-2</v>
      </c>
      <c r="M784" s="83">
        <v>1617599.0662180213</v>
      </c>
      <c r="N784" s="83">
        <v>171088.95284628868</v>
      </c>
      <c r="O784" s="81">
        <v>0.11827705265571223</v>
      </c>
      <c r="P784" s="80">
        <v>443321.53748815949</v>
      </c>
      <c r="Q784" s="80">
        <v>80245.778899431461</v>
      </c>
      <c r="R784" s="81">
        <v>0.22101662532179517</v>
      </c>
    </row>
    <row r="785" spans="1:18">
      <c r="A785" s="954" t="s">
        <v>284</v>
      </c>
      <c r="B785" s="954" t="s">
        <v>116</v>
      </c>
      <c r="C785" s="954" t="s">
        <v>353</v>
      </c>
      <c r="D785" s="87" t="s">
        <v>320</v>
      </c>
      <c r="E785" s="88">
        <v>15300856.299677625</v>
      </c>
      <c r="F785" s="88">
        <v>1796604.3617428839</v>
      </c>
      <c r="G785" s="84">
        <v>0.13303990254329079</v>
      </c>
      <c r="H785" s="231">
        <v>6.9040765415805936</v>
      </c>
      <c r="I785" s="231">
        <v>0.3803840262753253</v>
      </c>
      <c r="J785" s="85">
        <v>4.2689457060524312</v>
      </c>
      <c r="K785" s="85">
        <v>-0.43241300530352955</v>
      </c>
      <c r="L785" s="84">
        <v>-9.1976177920449181E-2</v>
      </c>
      <c r="M785" s="86">
        <v>65318524.799434096</v>
      </c>
      <c r="N785" s="86">
        <v>1830192.3106789887</v>
      </c>
      <c r="O785" s="84">
        <v>2.8827222876000841E-2</v>
      </c>
      <c r="P785" s="88">
        <v>19183196.249377884</v>
      </c>
      <c r="Q785" s="88">
        <v>2525254.6091908067</v>
      </c>
      <c r="R785" s="84">
        <v>0.15159463658455025</v>
      </c>
    </row>
    <row r="786" spans="1:18">
      <c r="A786" s="954" t="s">
        <v>284</v>
      </c>
      <c r="B786" s="954" t="s">
        <v>116</v>
      </c>
      <c r="C786" s="954" t="s">
        <v>353</v>
      </c>
      <c r="D786" s="235" t="s">
        <v>98</v>
      </c>
      <c r="E786" s="80">
        <v>258607.15280595404</v>
      </c>
      <c r="F786" s="80">
        <v>20496.490590840782</v>
      </c>
      <c r="G786" s="81">
        <v>8.607968412739074E-2</v>
      </c>
      <c r="H786" s="230">
        <v>0.1166891278633963</v>
      </c>
      <c r="I786" s="230">
        <v>1.6615978642279955E-3</v>
      </c>
      <c r="J786" s="82">
        <v>5.8961330498285198</v>
      </c>
      <c r="K786" s="82">
        <v>0.22727714357422446</v>
      </c>
      <c r="L786" s="81">
        <v>4.0092242126577207E-2</v>
      </c>
      <c r="M786" s="83">
        <v>1524782.18058124</v>
      </c>
      <c r="N786" s="83">
        <v>174967.14674097369</v>
      </c>
      <c r="O786" s="81">
        <v>0.12962305379218267</v>
      </c>
      <c r="P786" s="80">
        <v>243008.95273733116</v>
      </c>
      <c r="Q786" s="80">
        <v>23669.754649281153</v>
      </c>
      <c r="R786" s="81">
        <v>0.10791392899950027</v>
      </c>
    </row>
    <row r="787" spans="1:18">
      <c r="A787" s="954" t="s">
        <v>284</v>
      </c>
      <c r="B787" s="954" t="s">
        <v>116</v>
      </c>
      <c r="C787" s="954" t="s">
        <v>353</v>
      </c>
      <c r="D787" s="87" t="s">
        <v>321</v>
      </c>
      <c r="E787" s="88">
        <v>7.7254516258835793</v>
      </c>
      <c r="F787" s="88">
        <v>-1.8453778922557831</v>
      </c>
      <c r="G787" s="84">
        <v>-0.19281274300814605</v>
      </c>
      <c r="H787" s="231">
        <v>3.4858904821230323E-6</v>
      </c>
      <c r="I787" s="231">
        <v>-1.1376272943305106E-6</v>
      </c>
      <c r="J787" s="85">
        <v>10.754539602586428</v>
      </c>
      <c r="K787" s="85">
        <v>2.0328980007871422E-2</v>
      </c>
      <c r="L787" s="84">
        <v>1.8938495547228254E-3</v>
      </c>
      <c r="M787" s="86">
        <v>83.083675458430662</v>
      </c>
      <c r="N787" s="86">
        <v>-19.65162442206929</v>
      </c>
      <c r="O787" s="84">
        <v>-0.19128405178091409</v>
      </c>
      <c r="P787" s="88">
        <v>9.2417881488800049</v>
      </c>
      <c r="Q787" s="88">
        <v>-2.1859426498413086</v>
      </c>
      <c r="R787" s="84">
        <v>-0.19128405178094507</v>
      </c>
    </row>
    <row r="788" spans="1:18">
      <c r="A788" s="954" t="s">
        <v>284</v>
      </c>
      <c r="B788" s="954" t="s">
        <v>116</v>
      </c>
      <c r="C788" s="954" t="s">
        <v>353</v>
      </c>
      <c r="D788" s="235" t="s">
        <v>112</v>
      </c>
      <c r="E788" s="80">
        <v>494106.67106658197</v>
      </c>
      <c r="F788" s="80">
        <v>3364.7580994616728</v>
      </c>
      <c r="G788" s="81">
        <v>6.856471824706588E-3</v>
      </c>
      <c r="H788" s="230">
        <v>0.22295159237729337</v>
      </c>
      <c r="I788" s="230">
        <v>-1.411813642249396E-2</v>
      </c>
      <c r="J788" s="82">
        <v>8.199248585344769</v>
      </c>
      <c r="K788" s="82">
        <v>0.75344885357273039</v>
      </c>
      <c r="L788" s="81">
        <v>0.10119112529412819</v>
      </c>
      <c r="M788" s="83">
        <v>4051303.4237520853</v>
      </c>
      <c r="N788" s="83">
        <v>397337.41981220385</v>
      </c>
      <c r="O788" s="81">
        <v>0.1087414112183243</v>
      </c>
      <c r="P788" s="80">
        <v>353895.18342888379</v>
      </c>
      <c r="Q788" s="80">
        <v>21635.19462692755</v>
      </c>
      <c r="R788" s="81">
        <v>6.5115257196445703E-2</v>
      </c>
    </row>
    <row r="789" spans="1:18">
      <c r="A789" s="954" t="s">
        <v>284</v>
      </c>
      <c r="B789" s="954" t="s">
        <v>116</v>
      </c>
      <c r="C789" s="954" t="s">
        <v>353</v>
      </c>
      <c r="D789" s="87" t="s">
        <v>322</v>
      </c>
      <c r="E789" s="88">
        <v>16695.643307889848</v>
      </c>
      <c r="F789" s="88">
        <v>-2796.7530732366577</v>
      </c>
      <c r="G789" s="84">
        <v>-0.14347918124344172</v>
      </c>
      <c r="H789" s="231">
        <v>7.5334345379760165E-3</v>
      </c>
      <c r="I789" s="231">
        <v>-1.8830367305810412E-3</v>
      </c>
      <c r="J789" s="85">
        <v>7.3971125972362648</v>
      </c>
      <c r="K789" s="85">
        <v>-0.1460339703314455</v>
      </c>
      <c r="L789" s="84">
        <v>-1.935982139858303E-2</v>
      </c>
      <c r="M789" s="86">
        <v>123499.55343175534</v>
      </c>
      <c r="N789" s="86">
        <v>-23534.449424208316</v>
      </c>
      <c r="O789" s="84">
        <v>-0.16006127131873676</v>
      </c>
      <c r="P789" s="88">
        <v>12590.456620335579</v>
      </c>
      <c r="Q789" s="88">
        <v>-4026.5518519878387</v>
      </c>
      <c r="R789" s="84">
        <v>-0.24231508689992498</v>
      </c>
    </row>
    <row r="790" spans="1:18">
      <c r="A790" s="954" t="s">
        <v>284</v>
      </c>
      <c r="B790" s="954" t="s">
        <v>116</v>
      </c>
      <c r="C790" s="954" t="s">
        <v>353</v>
      </c>
      <c r="D790" s="235" t="s">
        <v>323</v>
      </c>
      <c r="E790" s="80">
        <v>255.99999999999818</v>
      </c>
      <c r="F790" s="80">
        <v>-74.500000000001819</v>
      </c>
      <c r="G790" s="81">
        <v>-0.2254160363086288</v>
      </c>
      <c r="H790" s="230">
        <v>1.1551272425725988E-4</v>
      </c>
      <c r="I790" s="230">
        <v>-4.4146647192391036E-5</v>
      </c>
      <c r="J790" s="82">
        <v>20.313750000000173</v>
      </c>
      <c r="K790" s="82">
        <v>4.8257621028746094</v>
      </c>
      <c r="L790" s="81">
        <v>0.31158095776729194</v>
      </c>
      <c r="M790" s="83">
        <v>5200.320000000007</v>
      </c>
      <c r="N790" s="83">
        <v>81.540000000008149</v>
      </c>
      <c r="O790" s="81">
        <v>1.5929576969513862E-2</v>
      </c>
      <c r="P790" s="80">
        <v>512</v>
      </c>
      <c r="Q790" s="80">
        <v>-149</v>
      </c>
      <c r="R790" s="81">
        <v>-0.22541603630862331</v>
      </c>
    </row>
    <row r="791" spans="1:18">
      <c r="A791" s="954" t="s">
        <v>284</v>
      </c>
      <c r="B791" s="954" t="s">
        <v>116</v>
      </c>
      <c r="C791" s="954" t="s">
        <v>353</v>
      </c>
      <c r="D791" s="87" t="s">
        <v>102</v>
      </c>
      <c r="E791" s="88">
        <v>32663.433004039602</v>
      </c>
      <c r="F791" s="88">
        <v>26406.711614012806</v>
      </c>
      <c r="G791" s="84">
        <v>4.2205350003445989</v>
      </c>
      <c r="H791" s="231">
        <v>1.4738445819887246E-2</v>
      </c>
      <c r="I791" s="231">
        <v>1.1715921751907625E-2</v>
      </c>
      <c r="J791" s="85">
        <v>6.1235631356379976</v>
      </c>
      <c r="K791" s="85">
        <v>0.89957312754305541</v>
      </c>
      <c r="L791" s="84">
        <v>0.17220039206604593</v>
      </c>
      <c r="M791" s="86">
        <v>200016.59422691842</v>
      </c>
      <c r="N791" s="86">
        <v>167331.54420198454</v>
      </c>
      <c r="O791" s="84">
        <v>5.1195131741984552</v>
      </c>
      <c r="P791" s="88">
        <v>31066.883934497833</v>
      </c>
      <c r="Q791" s="88">
        <v>26185.867606163025</v>
      </c>
      <c r="R791" s="84">
        <v>5.3648391737907808</v>
      </c>
    </row>
    <row r="792" spans="1:18">
      <c r="A792" s="954" t="s">
        <v>284</v>
      </c>
      <c r="B792" s="954" t="s">
        <v>116</v>
      </c>
      <c r="C792" s="954" t="s">
        <v>353</v>
      </c>
      <c r="D792" s="235" t="s">
        <v>90</v>
      </c>
      <c r="E792" s="80">
        <v>2189667.0619634441</v>
      </c>
      <c r="F792" s="80">
        <v>98262.333785248455</v>
      </c>
      <c r="G792" s="81">
        <v>4.6983891956122674E-2</v>
      </c>
      <c r="H792" s="230">
        <v>0.98802502946792781</v>
      </c>
      <c r="I792" s="230">
        <v>-2.2299824836939708E-2</v>
      </c>
      <c r="J792" s="82">
        <v>7.5065011174360388</v>
      </c>
      <c r="K792" s="82">
        <v>0.16186248620651522</v>
      </c>
      <c r="L792" s="81">
        <v>2.2038182453017263E-2</v>
      </c>
      <c r="M792" s="83">
        <v>16436738.247441482</v>
      </c>
      <c r="N792" s="83">
        <v>1076126.287327826</v>
      </c>
      <c r="O792" s="81">
        <v>7.0057513992421924E-2</v>
      </c>
      <c r="P792" s="80">
        <v>2562299.8439234514</v>
      </c>
      <c r="Q792" s="80">
        <v>111609.93048513029</v>
      </c>
      <c r="R792" s="81">
        <v>4.5542249092028704E-2</v>
      </c>
    </row>
    <row r="793" spans="1:18">
      <c r="A793" s="954" t="s">
        <v>284</v>
      </c>
      <c r="B793" s="954" t="s">
        <v>116</v>
      </c>
      <c r="C793" s="954" t="s">
        <v>353</v>
      </c>
      <c r="D793" s="87" t="s">
        <v>106</v>
      </c>
      <c r="E793" s="88">
        <v>1437.1674463361851</v>
      </c>
      <c r="F793" s="88">
        <v>-6192.3755837991484</v>
      </c>
      <c r="G793" s="84">
        <v>-0.81163125489172416</v>
      </c>
      <c r="H793" s="231">
        <v>6.4848096460993468E-4</v>
      </c>
      <c r="I793" s="231">
        <v>-3.0372317271887715E-3</v>
      </c>
      <c r="J793" s="85">
        <v>13.529351450873515</v>
      </c>
      <c r="K793" s="85">
        <v>3.6274270326584634</v>
      </c>
      <c r="L793" s="84">
        <v>0.36633556058917621</v>
      </c>
      <c r="M793" s="86">
        <v>19443.943475236651</v>
      </c>
      <c r="N793" s="86">
        <v>-56103.214954682859</v>
      </c>
      <c r="O793" s="84">
        <v>-0.74262508505500424</v>
      </c>
      <c r="P793" s="88">
        <v>3373.3551587164402</v>
      </c>
      <c r="Q793" s="88">
        <v>-12921.277230352222</v>
      </c>
      <c r="R793" s="84">
        <v>-0.79297752301675284</v>
      </c>
    </row>
    <row r="794" spans="1:18">
      <c r="A794" s="954" t="s">
        <v>284</v>
      </c>
      <c r="B794" s="954" t="s">
        <v>116</v>
      </c>
      <c r="C794" s="954" t="s">
        <v>353</v>
      </c>
      <c r="D794" s="235" t="s">
        <v>324</v>
      </c>
      <c r="E794" s="80">
        <v>575464.20126153284</v>
      </c>
      <c r="F794" s="80">
        <v>42167.935119684902</v>
      </c>
      <c r="G794" s="81">
        <v>7.9070373818197578E-2</v>
      </c>
      <c r="H794" s="230">
        <v>0.2596618656259696</v>
      </c>
      <c r="I794" s="230">
        <v>2.034795584658855E-3</v>
      </c>
      <c r="J794" s="82">
        <v>8.2774805854945956</v>
      </c>
      <c r="K794" s="82">
        <v>-0.42830368512586325</v>
      </c>
      <c r="L794" s="81">
        <v>-4.9197599183713539E-2</v>
      </c>
      <c r="M794" s="83">
        <v>4763393.7535894923</v>
      </c>
      <c r="N794" s="83">
        <v>120631.50823117048</v>
      </c>
      <c r="O794" s="81">
        <v>2.5982702076069869E-2</v>
      </c>
      <c r="P794" s="80">
        <v>904517.54611900169</v>
      </c>
      <c r="Q794" s="80">
        <v>56566.939810462762</v>
      </c>
      <c r="R794" s="81">
        <v>6.6710182632831419E-2</v>
      </c>
    </row>
    <row r="795" spans="1:18">
      <c r="A795" s="954" t="s">
        <v>284</v>
      </c>
      <c r="B795" s="954" t="s">
        <v>116</v>
      </c>
      <c r="C795" s="954" t="s">
        <v>353</v>
      </c>
      <c r="D795" s="87" t="s">
        <v>103</v>
      </c>
      <c r="E795" s="88">
        <v>26725.014418830193</v>
      </c>
      <c r="F795" s="88">
        <v>-11038.477687592647</v>
      </c>
      <c r="G795" s="84">
        <v>-0.29230553298632084</v>
      </c>
      <c r="H795" s="231">
        <v>1.2058903208334564E-2</v>
      </c>
      <c r="I795" s="231">
        <v>-6.184048118307868E-3</v>
      </c>
      <c r="J795" s="85">
        <v>10.372400159869803</v>
      </c>
      <c r="K795" s="85">
        <v>1.7590578307641227</v>
      </c>
      <c r="L795" s="84">
        <v>0.2042247670593588</v>
      </c>
      <c r="M795" s="86">
        <v>277202.54383039707</v>
      </c>
      <c r="N795" s="86">
        <v>-48067.341224703006</v>
      </c>
      <c r="O795" s="84">
        <v>-0.14777679531125512</v>
      </c>
      <c r="P795" s="88">
        <v>65674.668263197003</v>
      </c>
      <c r="Q795" s="88">
        <v>-4051.5491014719009</v>
      </c>
      <c r="R795" s="84">
        <v>-5.8106538036937432E-2</v>
      </c>
    </row>
    <row r="796" spans="1:18">
      <c r="A796" s="954" t="s">
        <v>284</v>
      </c>
      <c r="B796" s="954" t="s">
        <v>116</v>
      </c>
      <c r="C796" s="954" t="s">
        <v>353</v>
      </c>
      <c r="D796" s="235" t="s">
        <v>93</v>
      </c>
      <c r="E796" s="80">
        <v>1506739.4467345336</v>
      </c>
      <c r="F796" s="80">
        <v>258306.49245789135</v>
      </c>
      <c r="G796" s="81">
        <v>0.20690457711247887</v>
      </c>
      <c r="H796" s="230">
        <v>0.67987335249290526</v>
      </c>
      <c r="I796" s="230">
        <v>7.6774953773269927E-2</v>
      </c>
      <c r="J796" s="82">
        <v>6.0514042076110197</v>
      </c>
      <c r="K796" s="82">
        <v>-0.70796204811633601</v>
      </c>
      <c r="L796" s="81">
        <v>-0.10473793271913097</v>
      </c>
      <c r="M796" s="83">
        <v>9117889.4277428575</v>
      </c>
      <c r="N796" s="83">
        <v>679273.84406730905</v>
      </c>
      <c r="O796" s="81">
        <v>8.0495886716460963E-2</v>
      </c>
      <c r="P796" s="80">
        <v>2107219.2588632749</v>
      </c>
      <c r="Q796" s="80">
        <v>462900.86487212963</v>
      </c>
      <c r="R796" s="81">
        <v>0.28151534797866062</v>
      </c>
    </row>
    <row r="797" spans="1:18">
      <c r="A797" s="954" t="s">
        <v>284</v>
      </c>
      <c r="B797" s="954" t="s">
        <v>116</v>
      </c>
      <c r="C797" s="954" t="s">
        <v>353</v>
      </c>
      <c r="D797" s="87" t="s">
        <v>101</v>
      </c>
      <c r="E797" s="88">
        <v>256193.1876303663</v>
      </c>
      <c r="F797" s="88">
        <v>-890.08275783684803</v>
      </c>
      <c r="G797" s="84">
        <v>-3.4622352379942785E-3</v>
      </c>
      <c r="H797" s="231">
        <v>0.11559989468490296</v>
      </c>
      <c r="I797" s="231">
        <v>-8.5930050439961825E-3</v>
      </c>
      <c r="J797" s="85">
        <v>15.340540816012222</v>
      </c>
      <c r="K797" s="85">
        <v>2.4183276732694452</v>
      </c>
      <c r="L797" s="84">
        <v>0.18714500732621009</v>
      </c>
      <c r="M797" s="86">
        <v>3930142.0516279116</v>
      </c>
      <c r="N797" s="86">
        <v>608057.23623817787</v>
      </c>
      <c r="O797" s="84">
        <v>0.18303483204923623</v>
      </c>
      <c r="P797" s="88">
        <v>400631.03407849395</v>
      </c>
      <c r="Q797" s="88">
        <v>32471.48366910289</v>
      </c>
      <c r="R797" s="84">
        <v>8.8199487512940544E-2</v>
      </c>
    </row>
    <row r="798" spans="1:18">
      <c r="A798" s="954" t="s">
        <v>284</v>
      </c>
      <c r="B798" s="954" t="s">
        <v>116</v>
      </c>
      <c r="C798" s="954" t="s">
        <v>353</v>
      </c>
      <c r="D798" s="235" t="s">
        <v>94</v>
      </c>
      <c r="E798" s="80">
        <v>1160405.585273284</v>
      </c>
      <c r="F798" s="80">
        <v>39693.694264046149</v>
      </c>
      <c r="G798" s="81">
        <v>3.541828598633024E-2</v>
      </c>
      <c r="H798" s="230">
        <v>0.52360004061819565</v>
      </c>
      <c r="I798" s="230">
        <v>-1.7798313677370503E-2</v>
      </c>
      <c r="J798" s="82">
        <v>5.1238381766960668</v>
      </c>
      <c r="K798" s="82">
        <v>-0.22866039531312143</v>
      </c>
      <c r="L798" s="81">
        <v>-4.2720309447422847E-2</v>
      </c>
      <c r="M798" s="83">
        <v>5945730.4382745959</v>
      </c>
      <c r="N798" s="83">
        <v>-52878.35798606649</v>
      </c>
      <c r="O798" s="81">
        <v>-8.8151035985259019E-3</v>
      </c>
      <c r="P798" s="80">
        <v>990769.44725497253</v>
      </c>
      <c r="Q798" s="80">
        <v>42315.638905952685</v>
      </c>
      <c r="R798" s="81">
        <v>4.4615392477164291E-2</v>
      </c>
    </row>
    <row r="799" spans="1:18">
      <c r="A799" s="954" t="s">
        <v>284</v>
      </c>
      <c r="B799" s="954" t="s">
        <v>116</v>
      </c>
      <c r="C799" s="954" t="s">
        <v>353</v>
      </c>
      <c r="D799" s="87" t="s">
        <v>107</v>
      </c>
      <c r="E799" s="88">
        <v>296030.84901285201</v>
      </c>
      <c r="F799" s="88">
        <v>-39836.393798249308</v>
      </c>
      <c r="G799" s="84">
        <v>-0.11860755894153727</v>
      </c>
      <c r="H799" s="231">
        <v>0.13357550716275138</v>
      </c>
      <c r="I799" s="231">
        <v>-2.8676695190494372E-2</v>
      </c>
      <c r="J799" s="85">
        <v>7.6729127964566866</v>
      </c>
      <c r="K799" s="85">
        <v>1.0669880961406646</v>
      </c>
      <c r="L799" s="84">
        <v>0.16151986959367259</v>
      </c>
      <c r="M799" s="86">
        <v>2271418.8895366495</v>
      </c>
      <c r="N799" s="86">
        <v>52705.174223756418</v>
      </c>
      <c r="O799" s="84">
        <v>2.3754833199074399E-2</v>
      </c>
      <c r="P799" s="88">
        <v>142678.29347944271</v>
      </c>
      <c r="Q799" s="88">
        <v>-17673.177436411323</v>
      </c>
      <c r="R799" s="84">
        <v>-0.11021524988495734</v>
      </c>
    </row>
    <row r="800" spans="1:18">
      <c r="A800" s="954" t="s">
        <v>284</v>
      </c>
      <c r="B800" s="954" t="s">
        <v>116</v>
      </c>
      <c r="C800" s="954" t="s">
        <v>353</v>
      </c>
      <c r="D800" s="235" t="s">
        <v>325</v>
      </c>
      <c r="E800" s="80">
        <v>292116.62912527064</v>
      </c>
      <c r="F800" s="80">
        <v>15535.740306841559</v>
      </c>
      <c r="G800" s="81">
        <v>5.6170693402610772E-2</v>
      </c>
      <c r="H800" s="230">
        <v>0.13180932668401515</v>
      </c>
      <c r="I800" s="230">
        <v>-1.8025670035375363E-3</v>
      </c>
      <c r="J800" s="82">
        <v>12.278818928877143</v>
      </c>
      <c r="K800" s="82">
        <v>-7.2993083457570052E-2</v>
      </c>
      <c r="L800" s="81">
        <v>-5.9095040779990832E-3</v>
      </c>
      <c r="M800" s="83">
        <v>3586847.1951431576</v>
      </c>
      <c r="N800" s="83">
        <v>170572.05025347322</v>
      </c>
      <c r="O800" s="81">
        <v>4.9929248382884921E-2</v>
      </c>
      <c r="P800" s="80">
        <v>193544.09962189203</v>
      </c>
      <c r="Q800" s="80">
        <v>-4617.7702333925408</v>
      </c>
      <c r="R800" s="81">
        <v>-2.3303021094647762E-2</v>
      </c>
    </row>
    <row r="801" spans="1:18">
      <c r="A801" s="954" t="s">
        <v>284</v>
      </c>
      <c r="B801" s="954" t="s">
        <v>116</v>
      </c>
      <c r="C801" s="954" t="s">
        <v>353</v>
      </c>
      <c r="D801" s="87" t="s">
        <v>326</v>
      </c>
      <c r="E801" s="88">
        <v>11943.749999999996</v>
      </c>
      <c r="F801" s="88">
        <v>-862.00034189224061</v>
      </c>
      <c r="G801" s="84">
        <v>-6.7313536409680422E-2</v>
      </c>
      <c r="H801" s="231">
        <v>5.3892777357330349E-3</v>
      </c>
      <c r="I801" s="231">
        <v>-7.9697960323116181E-4</v>
      </c>
      <c r="J801" s="85">
        <v>5.2522306645735233</v>
      </c>
      <c r="K801" s="85">
        <v>-0.36079005270200781</v>
      </c>
      <c r="L801" s="84">
        <v>-6.4277342072082966E-2</v>
      </c>
      <c r="M801" s="86">
        <v>62731.33</v>
      </c>
      <c r="N801" s="86">
        <v>-9147.6119692993379</v>
      </c>
      <c r="O801" s="84">
        <v>-0.12726414327587671</v>
      </c>
      <c r="P801" s="88">
        <v>11831</v>
      </c>
      <c r="Q801" s="88">
        <v>-898.00022792816162</v>
      </c>
      <c r="R801" s="84">
        <v>-7.0547585187240178E-2</v>
      </c>
    </row>
    <row r="802" spans="1:18">
      <c r="A802" s="954" t="s">
        <v>284</v>
      </c>
      <c r="B802" s="954" t="s">
        <v>116</v>
      </c>
      <c r="C802" s="954" t="s">
        <v>353</v>
      </c>
      <c r="D802" s="235" t="s">
        <v>327</v>
      </c>
      <c r="E802" s="80">
        <v>0</v>
      </c>
      <c r="F802" s="80">
        <v>0</v>
      </c>
      <c r="G802" s="849"/>
      <c r="H802" s="230">
        <v>0</v>
      </c>
      <c r="I802" s="230">
        <v>0</v>
      </c>
      <c r="J802" s="849"/>
      <c r="K802" s="849"/>
      <c r="L802" s="849"/>
      <c r="M802" s="83">
        <v>0</v>
      </c>
      <c r="N802" s="83">
        <v>0</v>
      </c>
      <c r="O802" s="849"/>
      <c r="P802" s="80">
        <v>0</v>
      </c>
      <c r="Q802" s="80">
        <v>0</v>
      </c>
      <c r="R802" s="849"/>
    </row>
    <row r="803" spans="1:18">
      <c r="A803" s="954" t="s">
        <v>284</v>
      </c>
      <c r="B803" s="954" t="s">
        <v>116</v>
      </c>
      <c r="C803" s="954" t="s">
        <v>353</v>
      </c>
      <c r="D803" s="87" t="s">
        <v>85</v>
      </c>
      <c r="E803" s="88">
        <v>2950097.1511214562</v>
      </c>
      <c r="F803" s="88">
        <v>235597.12959185615</v>
      </c>
      <c r="G803" s="84">
        <v>8.6792089785690613E-2</v>
      </c>
      <c r="H803" s="231">
        <v>1.3311474951157154</v>
      </c>
      <c r="I803" s="231">
        <v>1.981506777084463E-2</v>
      </c>
      <c r="J803" s="85">
        <v>3.3689084523974673</v>
      </c>
      <c r="K803" s="85">
        <v>-0.332851666515527</v>
      </c>
      <c r="L803" s="84">
        <v>-8.991713558502204E-2</v>
      </c>
      <c r="M803" s="86">
        <v>9938607.2278067619</v>
      </c>
      <c r="N803" s="86">
        <v>-109820.69467997551</v>
      </c>
      <c r="O803" s="84">
        <v>-1.0929141904298757E-2</v>
      </c>
      <c r="P803" s="88">
        <v>2586596.0316549772</v>
      </c>
      <c r="Q803" s="88">
        <v>211334.89808249194</v>
      </c>
      <c r="R803" s="84">
        <v>8.8973332277211992E-2</v>
      </c>
    </row>
    <row r="804" spans="1:18">
      <c r="A804" s="954" t="s">
        <v>284</v>
      </c>
      <c r="B804" s="954" t="s">
        <v>116</v>
      </c>
      <c r="C804" s="954" t="s">
        <v>353</v>
      </c>
      <c r="D804" s="235" t="s">
        <v>84</v>
      </c>
      <c r="E804" s="80">
        <v>37740165.440269217</v>
      </c>
      <c r="F804" s="80">
        <v>2935085.8805633634</v>
      </c>
      <c r="G804" s="81">
        <v>8.4329239228671041E-2</v>
      </c>
      <c r="H804" s="230">
        <v>17.029177046582884</v>
      </c>
      <c r="I804" s="230">
        <v>0.21538846637795572</v>
      </c>
      <c r="J804" s="82">
        <v>4.0633451872783635</v>
      </c>
      <c r="K804" s="82">
        <v>-0.22089664326364034</v>
      </c>
      <c r="L804" s="81">
        <v>-5.1560264803187934E-2</v>
      </c>
      <c r="M804" s="83">
        <v>153351319.60880715</v>
      </c>
      <c r="N804" s="83">
        <v>4237941.8437728584</v>
      </c>
      <c r="O804" s="81">
        <v>2.8420936520201452E-2</v>
      </c>
      <c r="P804" s="80">
        <v>30078870.129657581</v>
      </c>
      <c r="Q804" s="80">
        <v>2387136.6110041514</v>
      </c>
      <c r="R804" s="81">
        <v>8.6203942754112958E-2</v>
      </c>
    </row>
    <row r="805" spans="1:18">
      <c r="A805" s="954" t="s">
        <v>284</v>
      </c>
      <c r="B805" s="954" t="s">
        <v>116</v>
      </c>
      <c r="C805" s="954" t="s">
        <v>353</v>
      </c>
      <c r="D805" s="87" t="s">
        <v>89</v>
      </c>
      <c r="E805" s="88">
        <v>1554244.5988086439</v>
      </c>
      <c r="F805" s="88">
        <v>181291.85508875502</v>
      </c>
      <c r="G805" s="84">
        <v>0.13204522582296713</v>
      </c>
      <c r="H805" s="231">
        <v>0.70130870222859243</v>
      </c>
      <c r="I805" s="231">
        <v>3.8056744309103441E-2</v>
      </c>
      <c r="J805" s="85">
        <v>4.3773463640088037</v>
      </c>
      <c r="K805" s="85">
        <v>-0.60514279213773214</v>
      </c>
      <c r="L805" s="84">
        <v>-0.12145391052004827</v>
      </c>
      <c r="M805" s="86">
        <v>6803466.9433753397</v>
      </c>
      <c r="N805" s="86">
        <v>-37255.214110640809</v>
      </c>
      <c r="O805" s="84">
        <v>-5.4460937387833322E-3</v>
      </c>
      <c r="P805" s="88">
        <v>1922705.4606541954</v>
      </c>
      <c r="Q805" s="88">
        <v>216047.783720823</v>
      </c>
      <c r="R805" s="84">
        <v>0.12659116508298898</v>
      </c>
    </row>
    <row r="806" spans="1:18">
      <c r="A806" s="954" t="s">
        <v>284</v>
      </c>
      <c r="B806" s="954" t="s">
        <v>116</v>
      </c>
      <c r="C806" s="954" t="s">
        <v>353</v>
      </c>
      <c r="D806" s="235" t="s">
        <v>105</v>
      </c>
      <c r="E806" s="80">
        <v>215249.94605165717</v>
      </c>
      <c r="F806" s="80">
        <v>-62160.773282475566</v>
      </c>
      <c r="G806" s="81">
        <v>-0.22407487869134868</v>
      </c>
      <c r="H806" s="230">
        <v>9.7125420565059836E-2</v>
      </c>
      <c r="I806" s="230">
        <v>-3.6887351242150909E-2</v>
      </c>
      <c r="J806" s="82">
        <v>5.8493284823541147</v>
      </c>
      <c r="K806" s="82">
        <v>1.6322326855818474</v>
      </c>
      <c r="L806" s="81">
        <v>0.38705136526211847</v>
      </c>
      <c r="M806" s="83">
        <v>1259067.6402651449</v>
      </c>
      <c r="N806" s="83">
        <v>89200.061781602446</v>
      </c>
      <c r="O806" s="81">
        <v>7.6247998852339599E-2</v>
      </c>
      <c r="P806" s="80">
        <v>180399.3376719951</v>
      </c>
      <c r="Q806" s="80">
        <v>-8066.5982531384216</v>
      </c>
      <c r="R806" s="81">
        <v>-4.2801359373201578E-2</v>
      </c>
    </row>
    <row r="807" spans="1:18">
      <c r="A807" s="954" t="s">
        <v>284</v>
      </c>
      <c r="B807" s="954" t="s">
        <v>116</v>
      </c>
      <c r="C807" s="954" t="s">
        <v>353</v>
      </c>
      <c r="D807" s="87" t="s">
        <v>100</v>
      </c>
      <c r="E807" s="88">
        <v>1229809.5719012842</v>
      </c>
      <c r="F807" s="88">
        <v>136255.82517464366</v>
      </c>
      <c r="G807" s="84">
        <v>0.12459911145885727</v>
      </c>
      <c r="H807" s="231">
        <v>0.55491661706239404</v>
      </c>
      <c r="I807" s="231">
        <v>2.6637936733237666E-2</v>
      </c>
      <c r="J807" s="85">
        <v>3.4471837209604468</v>
      </c>
      <c r="K807" s="85">
        <v>1.9687192844314083E-2</v>
      </c>
      <c r="L807" s="84">
        <v>5.7438986977281711E-3</v>
      </c>
      <c r="M807" s="86">
        <v>4239379.5361394426</v>
      </c>
      <c r="N807" s="86">
        <v>491227.86592549365</v>
      </c>
      <c r="O807" s="84">
        <v>0.13105869483063201</v>
      </c>
      <c r="P807" s="88">
        <v>649115.00479084265</v>
      </c>
      <c r="Q807" s="88">
        <v>86767.960641619866</v>
      </c>
      <c r="R807" s="84">
        <v>0.15429610868301349</v>
      </c>
    </row>
    <row r="808" spans="1:18">
      <c r="A808" s="954" t="s">
        <v>284</v>
      </c>
      <c r="B808" s="954" t="s">
        <v>116</v>
      </c>
      <c r="C808" s="954" t="s">
        <v>353</v>
      </c>
      <c r="D808" s="235" t="s">
        <v>86</v>
      </c>
      <c r="E808" s="80">
        <v>8047638.6532526445</v>
      </c>
      <c r="F808" s="80">
        <v>793315.09808893129</v>
      </c>
      <c r="G808" s="81">
        <v>0.10935755650493977</v>
      </c>
      <c r="H808" s="230">
        <v>3.6312682213876784</v>
      </c>
      <c r="I808" s="230">
        <v>0.12681817869528667</v>
      </c>
      <c r="J808" s="82">
        <v>8.0928817497379129</v>
      </c>
      <c r="K808" s="82">
        <v>8.5795192174785484E-2</v>
      </c>
      <c r="L808" s="81">
        <v>1.0714907545709904E-2</v>
      </c>
      <c r="M808" s="83">
        <v>65128587.985393718</v>
      </c>
      <c r="N808" s="83">
        <v>7042591.3626287878</v>
      </c>
      <c r="O808" s="81">
        <v>0.12124422015802465</v>
      </c>
      <c r="P808" s="80">
        <v>12888269.864912</v>
      </c>
      <c r="Q808" s="80">
        <v>1112746.8960264064</v>
      </c>
      <c r="R808" s="81">
        <v>9.449660103985294E-2</v>
      </c>
    </row>
    <row r="809" spans="1:18">
      <c r="A809" s="954" t="s">
        <v>284</v>
      </c>
      <c r="B809" s="954" t="s">
        <v>116</v>
      </c>
      <c r="C809" s="954" t="s">
        <v>353</v>
      </c>
      <c r="D809" s="87" t="s">
        <v>328</v>
      </c>
      <c r="E809" s="88">
        <v>38144.736402767914</v>
      </c>
      <c r="F809" s="88">
        <v>-492.03101914271974</v>
      </c>
      <c r="G809" s="84">
        <v>-1.2734787405213732E-2</v>
      </c>
      <c r="H809" s="231">
        <v>1.7211728195151661E-2</v>
      </c>
      <c r="I809" s="231">
        <v>-1.4530887531950878E-3</v>
      </c>
      <c r="J809" s="85">
        <v>18.954641084050603</v>
      </c>
      <c r="K809" s="85">
        <v>0.93727784916423929</v>
      </c>
      <c r="L809" s="84">
        <v>5.2020811089017863E-2</v>
      </c>
      <c r="M809" s="86">
        <v>723019.78776018531</v>
      </c>
      <c r="N809" s="86">
        <v>26887.114897797466</v>
      </c>
      <c r="O809" s="84">
        <v>3.8623549713938707E-2</v>
      </c>
      <c r="P809" s="88">
        <v>83819.452241003513</v>
      </c>
      <c r="Q809" s="88">
        <v>11856.980404794216</v>
      </c>
      <c r="R809" s="84">
        <v>0.16476616356065954</v>
      </c>
    </row>
    <row r="810" spans="1:18">
      <c r="A810" s="954" t="s">
        <v>284</v>
      </c>
      <c r="B810" s="954" t="s">
        <v>116</v>
      </c>
      <c r="C810" s="954" t="s">
        <v>353</v>
      </c>
      <c r="D810" s="235" t="s">
        <v>97</v>
      </c>
      <c r="E810" s="80">
        <v>296311.8273633651</v>
      </c>
      <c r="F810" s="80">
        <v>-23577.204878889082</v>
      </c>
      <c r="G810" s="81">
        <v>-7.3704324007688712E-2</v>
      </c>
      <c r="H810" s="230">
        <v>0.13370229065777123</v>
      </c>
      <c r="I810" s="230">
        <v>-2.0831088529627922E-2</v>
      </c>
      <c r="J810" s="82">
        <v>11.642351461566605</v>
      </c>
      <c r="K810" s="82">
        <v>1.0948212961591093</v>
      </c>
      <c r="L810" s="81">
        <v>0.10379883053093991</v>
      </c>
      <c r="M810" s="83">
        <v>3449766.4363833452</v>
      </c>
      <c r="N810" s="83">
        <v>75727.219225157984</v>
      </c>
      <c r="O810" s="81">
        <v>2.2444083886179564E-2</v>
      </c>
      <c r="P810" s="80">
        <v>185527.74625567329</v>
      </c>
      <c r="Q810" s="80">
        <v>-11298.849736145406</v>
      </c>
      <c r="R810" s="81">
        <v>-5.7405096497299864E-2</v>
      </c>
    </row>
    <row r="811" spans="1:18">
      <c r="A811" s="954" t="s">
        <v>284</v>
      </c>
      <c r="B811" s="954" t="s">
        <v>116</v>
      </c>
      <c r="C811" s="954" t="s">
        <v>353</v>
      </c>
      <c r="D811" s="87" t="s">
        <v>88</v>
      </c>
      <c r="E811" s="88">
        <v>2504129.1219328772</v>
      </c>
      <c r="F811" s="88">
        <v>364213.01583207026</v>
      </c>
      <c r="G811" s="84">
        <v>0.17019967034862485</v>
      </c>
      <c r="H811" s="231">
        <v>1.1299170967437844</v>
      </c>
      <c r="I811" s="231">
        <v>9.6157155881335665E-2</v>
      </c>
      <c r="J811" s="85">
        <v>4.5556293747184302</v>
      </c>
      <c r="K811" s="85">
        <v>-0.32962270399999039</v>
      </c>
      <c r="L811" s="84">
        <v>-6.7473018523634187E-2</v>
      </c>
      <c r="M811" s="86">
        <v>11407884.185965285</v>
      </c>
      <c r="N811" s="86">
        <v>953854.58035328984</v>
      </c>
      <c r="O811" s="84">
        <v>9.1242766314841489E-2</v>
      </c>
      <c r="P811" s="88">
        <v>3848577.4191897921</v>
      </c>
      <c r="Q811" s="88">
        <v>714849.66814849898</v>
      </c>
      <c r="R811" s="84">
        <v>0.22811479647871918</v>
      </c>
    </row>
    <row r="812" spans="1:18">
      <c r="A812" s="954" t="s">
        <v>284</v>
      </c>
      <c r="B812" s="954" t="s">
        <v>116</v>
      </c>
      <c r="C812" s="954" t="s">
        <v>353</v>
      </c>
      <c r="D812" s="235" t="s">
        <v>329</v>
      </c>
      <c r="E812" s="80">
        <v>13975.955000042908</v>
      </c>
      <c r="F812" s="80">
        <v>2410.7929804325067</v>
      </c>
      <c r="G812" s="81">
        <v>0.20845302265066926</v>
      </c>
      <c r="H812" s="230">
        <v>6.3062524849681273E-3</v>
      </c>
      <c r="I812" s="230">
        <v>7.193039259231291E-4</v>
      </c>
      <c r="J812" s="82">
        <v>4.6218036620611391</v>
      </c>
      <c r="K812" s="82">
        <v>-0.11051989931135786</v>
      </c>
      <c r="L812" s="81">
        <v>-2.3354256715131333E-2</v>
      </c>
      <c r="M812" s="83">
        <v>64594.119999999995</v>
      </c>
      <c r="N812" s="83">
        <v>9864.0312835073564</v>
      </c>
      <c r="O812" s="81">
        <v>0.18023050053150891</v>
      </c>
      <c r="P812" s="80">
        <v>7872.5099999904487</v>
      </c>
      <c r="Q812" s="80">
        <v>1600.1319220065925</v>
      </c>
      <c r="R812" s="81">
        <v>0.25510769633340186</v>
      </c>
    </row>
    <row r="813" spans="1:18">
      <c r="A813" s="954" t="s">
        <v>284</v>
      </c>
      <c r="B813" s="954" t="s">
        <v>116</v>
      </c>
      <c r="C813" s="954" t="s">
        <v>353</v>
      </c>
      <c r="D813" s="87" t="s">
        <v>99</v>
      </c>
      <c r="E813" s="88">
        <v>871361.9983169667</v>
      </c>
      <c r="F813" s="88">
        <v>8131.4160082347225</v>
      </c>
      <c r="G813" s="84">
        <v>9.4197496878378022E-3</v>
      </c>
      <c r="H813" s="231">
        <v>0.39317733687438844</v>
      </c>
      <c r="I813" s="231">
        <v>-2.3835831620402148E-2</v>
      </c>
      <c r="J813" s="85">
        <v>3.351364293505684</v>
      </c>
      <c r="K813" s="85">
        <v>0.1711039054899901</v>
      </c>
      <c r="L813" s="84">
        <v>5.3801854129544864E-2</v>
      </c>
      <c r="M813" s="86">
        <v>2920251.4878772423</v>
      </c>
      <c r="N813" s="86">
        <v>174953.46123706084</v>
      </c>
      <c r="O813" s="84">
        <v>6.3728403816024556E-2</v>
      </c>
      <c r="P813" s="88">
        <v>567596.12743656291</v>
      </c>
      <c r="Q813" s="88">
        <v>25501.733088418026</v>
      </c>
      <c r="R813" s="84">
        <v>4.7042975087545832E-2</v>
      </c>
    </row>
    <row r="814" spans="1:18">
      <c r="A814" s="954" t="s">
        <v>284</v>
      </c>
      <c r="B814" s="954" t="s">
        <v>116</v>
      </c>
      <c r="C814" s="954" t="s">
        <v>353</v>
      </c>
      <c r="D814" s="235" t="s">
        <v>104</v>
      </c>
      <c r="E814" s="80">
        <v>407018.2525359242</v>
      </c>
      <c r="F814" s="80">
        <v>51895.665773406392</v>
      </c>
      <c r="G814" s="81">
        <v>0.14613451159644411</v>
      </c>
      <c r="H814" s="230">
        <v>0.18365541864396215</v>
      </c>
      <c r="I814" s="230">
        <v>1.2101261336616542E-2</v>
      </c>
      <c r="J814" s="82">
        <v>5.2963715941325908</v>
      </c>
      <c r="K814" s="82">
        <v>0.22840903455659589</v>
      </c>
      <c r="L814" s="81">
        <v>4.506920322941483E-2</v>
      </c>
      <c r="M814" s="83">
        <v>2155719.9110247544</v>
      </c>
      <c r="N814" s="83">
        <v>355971.93725253618</v>
      </c>
      <c r="O814" s="81">
        <v>0.19778988082783036</v>
      </c>
      <c r="P814" s="80">
        <v>333966.75218749046</v>
      </c>
      <c r="Q814" s="80">
        <v>70776.813752055226</v>
      </c>
      <c r="R814" s="81">
        <v>0.26891914703425462</v>
      </c>
    </row>
    <row r="815" spans="1:18">
      <c r="A815" s="954" t="s">
        <v>284</v>
      </c>
      <c r="B815" s="954" t="s">
        <v>116</v>
      </c>
      <c r="C815" s="954" t="s">
        <v>353</v>
      </c>
      <c r="D815" s="87" t="s">
        <v>330</v>
      </c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</row>
    <row r="816" spans="1:18">
      <c r="A816" s="954" t="s">
        <v>284</v>
      </c>
      <c r="B816" s="954" t="s">
        <v>116</v>
      </c>
      <c r="C816" s="954" t="s">
        <v>353</v>
      </c>
      <c r="D816" s="235" t="s">
        <v>87</v>
      </c>
      <c r="E816" s="80">
        <v>4164308.5714923772</v>
      </c>
      <c r="F816" s="80">
        <v>167326.25302391546</v>
      </c>
      <c r="G816" s="81">
        <v>4.1863145666361234E-2</v>
      </c>
      <c r="H816" s="230">
        <v>1.8790258896130709</v>
      </c>
      <c r="I816" s="230">
        <v>-5.1853640377982124E-2</v>
      </c>
      <c r="J816" s="82">
        <v>4.7236496683379494</v>
      </c>
      <c r="K816" s="82">
        <v>0.13864898281550087</v>
      </c>
      <c r="L816" s="81">
        <v>3.0239686387244714E-2</v>
      </c>
      <c r="M816" s="83">
        <v>19670734.802586846</v>
      </c>
      <c r="N816" s="83">
        <v>1344568.132387843</v>
      </c>
      <c r="O816" s="81">
        <v>7.3368760449740167E-2</v>
      </c>
      <c r="P816" s="80">
        <v>3715308.7467972059</v>
      </c>
      <c r="Q816" s="80">
        <v>139727.5570243597</v>
      </c>
      <c r="R816" s="81">
        <v>3.9078278357660923E-2</v>
      </c>
    </row>
    <row r="817" spans="1:18">
      <c r="A817" s="954" t="s">
        <v>284</v>
      </c>
      <c r="B817" s="954" t="s">
        <v>116</v>
      </c>
      <c r="C817" s="954" t="s">
        <v>353</v>
      </c>
      <c r="D817" s="87" t="s">
        <v>109</v>
      </c>
      <c r="E817" s="88">
        <v>2499735.7676796559</v>
      </c>
      <c r="F817" s="88">
        <v>136596.60346240643</v>
      </c>
      <c r="G817" s="84">
        <v>5.7803029771059541E-2</v>
      </c>
      <c r="H817" s="231">
        <v>1.1279347204999688</v>
      </c>
      <c r="I817" s="231">
        <v>-1.3660782093009916E-2</v>
      </c>
      <c r="J817" s="85">
        <v>2.8696300920356688</v>
      </c>
      <c r="K817" s="85">
        <v>6.048316618304117E-2</v>
      </c>
      <c r="L817" s="84">
        <v>2.1530794856763649E-2</v>
      </c>
      <c r="M817" s="86">
        <v>7173316.9810714237</v>
      </c>
      <c r="N817" s="86">
        <v>534911.86254858971</v>
      </c>
      <c r="O817" s="84">
        <v>8.057836980392323E-2</v>
      </c>
      <c r="P817" s="88">
        <v>1829843.4812363386</v>
      </c>
      <c r="Q817" s="88">
        <v>125406.96714079287</v>
      </c>
      <c r="R817" s="84">
        <v>7.3576789809234822E-2</v>
      </c>
    </row>
    <row r="818" spans="1:18">
      <c r="A818" s="954" t="s">
        <v>284</v>
      </c>
      <c r="B818" s="954" t="s">
        <v>116</v>
      </c>
      <c r="C818" s="954" t="s">
        <v>353</v>
      </c>
      <c r="D818" s="235" t="s">
        <v>110</v>
      </c>
      <c r="E818" s="80">
        <v>20826.130816787481</v>
      </c>
      <c r="F818" s="80">
        <v>3769.4624386132346</v>
      </c>
      <c r="G818" s="81">
        <v>0.22099640768279505</v>
      </c>
      <c r="H818" s="230">
        <v>9.3971996343172343E-3</v>
      </c>
      <c r="I818" s="230">
        <v>1.1573903989634156E-3</v>
      </c>
      <c r="J818" s="82">
        <v>10.900604250543571</v>
      </c>
      <c r="K818" s="82">
        <v>-0.13287946480313906</v>
      </c>
      <c r="L818" s="81">
        <v>-1.2043291876917727E-2</v>
      </c>
      <c r="M818" s="83">
        <v>227017.41010385007</v>
      </c>
      <c r="N818" s="83">
        <v>38822.937315195333</v>
      </c>
      <c r="O818" s="81">
        <v>0.20629159156440308</v>
      </c>
      <c r="P818" s="80">
        <v>41916.118104696274</v>
      </c>
      <c r="Q818" s="80">
        <v>7230.953948736249</v>
      </c>
      <c r="R818" s="81">
        <v>0.20847397222116762</v>
      </c>
    </row>
    <row r="819" spans="1:18">
      <c r="A819" s="954" t="s">
        <v>284</v>
      </c>
      <c r="B819" s="954" t="s">
        <v>116</v>
      </c>
      <c r="C819" s="954" t="s">
        <v>353</v>
      </c>
      <c r="D819" s="87" t="s">
        <v>331</v>
      </c>
      <c r="E819" s="88">
        <v>141.93799580633458</v>
      </c>
      <c r="F819" s="88">
        <v>-8646.7116148205569</v>
      </c>
      <c r="G819" s="84">
        <v>-0.98384985155913951</v>
      </c>
      <c r="H819" s="231">
        <v>6.4045486606270917E-5</v>
      </c>
      <c r="I819" s="231">
        <v>-4.1816134323768113E-3</v>
      </c>
      <c r="J819" s="85">
        <v>23.689921651337944</v>
      </c>
      <c r="K819" s="85">
        <v>7.7517472348145446</v>
      </c>
      <c r="L819" s="84">
        <v>0.48636355910236279</v>
      </c>
      <c r="M819" s="86">
        <v>3362.5</v>
      </c>
      <c r="N819" s="86">
        <v>-136712.53037988185</v>
      </c>
      <c r="O819" s="84">
        <v>-0.9759950078834112</v>
      </c>
      <c r="P819" s="88">
        <v>638</v>
      </c>
      <c r="Q819" s="88">
        <v>-8535.000063419342</v>
      </c>
      <c r="R819" s="84">
        <v>-0.93044805455259338</v>
      </c>
    </row>
    <row r="820" spans="1:18">
      <c r="A820" s="954" t="s">
        <v>284</v>
      </c>
      <c r="B820" s="954" t="s">
        <v>116</v>
      </c>
      <c r="C820" s="954" t="s">
        <v>353</v>
      </c>
      <c r="D820" s="235" t="s">
        <v>332</v>
      </c>
      <c r="E820" s="80">
        <v>10147.923251882858</v>
      </c>
      <c r="F820" s="80">
        <v>823.93593600414169</v>
      </c>
      <c r="G820" s="81">
        <v>8.8367337716234534E-2</v>
      </c>
      <c r="H820" s="230">
        <v>4.5789619546038633E-3</v>
      </c>
      <c r="I820" s="230">
        <v>7.4689778332416058E-5</v>
      </c>
      <c r="J820" s="82">
        <v>17.747392268613012</v>
      </c>
      <c r="K820" s="82">
        <v>3.3626940886496968</v>
      </c>
      <c r="L820" s="81">
        <v>0.23376883175301161</v>
      </c>
      <c r="M820" s="83">
        <v>180099.17466294405</v>
      </c>
      <c r="N820" s="83">
        <v>45976.431290222448</v>
      </c>
      <c r="O820" s="81">
        <v>0.34279369877229421</v>
      </c>
      <c r="P820" s="80">
        <v>10023.28745424746</v>
      </c>
      <c r="Q820" s="80">
        <v>1197.2870780229423</v>
      </c>
      <c r="R820" s="81">
        <v>0.13565454645211603</v>
      </c>
    </row>
    <row r="821" spans="1:18">
      <c r="A821" s="954" t="s">
        <v>284</v>
      </c>
      <c r="B821" s="954" t="s">
        <v>116</v>
      </c>
      <c r="C821" s="954" t="s">
        <v>353</v>
      </c>
      <c r="D821" s="87" t="s">
        <v>333</v>
      </c>
      <c r="E821" s="88">
        <v>1.1368683772161603E-12</v>
      </c>
      <c r="F821" s="88">
        <v>1.7621459846850485E-12</v>
      </c>
      <c r="G821" s="84">
        <v>-2.8181818181818183</v>
      </c>
      <c r="H821" s="231">
        <v>5.1297954443035071E-19</v>
      </c>
      <c r="I821" s="231">
        <v>8.1504135922618802E-19</v>
      </c>
      <c r="J821" s="85">
        <v>-0.2</v>
      </c>
      <c r="K821" s="85">
        <v>-6.245454545454546</v>
      </c>
      <c r="L821" s="84">
        <v>-1.0330827067669173</v>
      </c>
      <c r="M821" s="86">
        <v>-2.2737367544323206E-13</v>
      </c>
      <c r="N821" s="86">
        <v>3.5527136788005009E-12</v>
      </c>
      <c r="O821" s="84">
        <v>-0.93984962406015038</v>
      </c>
      <c r="P821" s="88">
        <v>0</v>
      </c>
      <c r="Q821" s="88">
        <v>0</v>
      </c>
      <c r="R821" s="87"/>
    </row>
    <row r="822" spans="1:18">
      <c r="A822" s="954" t="s">
        <v>284</v>
      </c>
      <c r="B822" s="954" t="s">
        <v>116</v>
      </c>
      <c r="C822" s="954" t="s">
        <v>353</v>
      </c>
      <c r="D822" s="235" t="s">
        <v>334</v>
      </c>
      <c r="E822" s="80">
        <v>13511.000000000015</v>
      </c>
      <c r="F822" s="80">
        <v>-4178.9999999999927</v>
      </c>
      <c r="G822" s="81">
        <v>-0.2362351611079701</v>
      </c>
      <c r="H822" s="230">
        <v>6.0964547556244184E-3</v>
      </c>
      <c r="I822" s="230">
        <v>-2.4493070626640107E-3</v>
      </c>
      <c r="J822" s="82">
        <v>10.472491303382423</v>
      </c>
      <c r="K822" s="82">
        <v>-1.3603408051534771</v>
      </c>
      <c r="L822" s="81">
        <v>-0.11496324740145365</v>
      </c>
      <c r="M822" s="83">
        <v>141493.83000000007</v>
      </c>
      <c r="N822" s="83">
        <v>-67828.970000000088</v>
      </c>
      <c r="O822" s="81">
        <v>-0.32404004723804591</v>
      </c>
      <c r="P822" s="80">
        <v>13509.640000343323</v>
      </c>
      <c r="Q822" s="80">
        <v>-4180.3599996566772</v>
      </c>
      <c r="R822" s="81">
        <v>-0.23631204068155326</v>
      </c>
    </row>
    <row r="823" spans="1:18">
      <c r="A823" s="954" t="s">
        <v>284</v>
      </c>
      <c r="B823" s="954" t="s">
        <v>116</v>
      </c>
      <c r="C823" s="954" t="s">
        <v>353</v>
      </c>
      <c r="D823" s="87" t="s">
        <v>335</v>
      </c>
      <c r="E823" s="88">
        <v>0</v>
      </c>
      <c r="F823" s="88">
        <v>0</v>
      </c>
      <c r="G823" s="87"/>
      <c r="H823" s="231">
        <v>0</v>
      </c>
      <c r="I823" s="231">
        <v>0</v>
      </c>
      <c r="J823" s="87"/>
      <c r="K823" s="87"/>
      <c r="L823" s="87"/>
      <c r="M823" s="86">
        <v>0</v>
      </c>
      <c r="N823" s="86">
        <v>0</v>
      </c>
      <c r="O823" s="87"/>
      <c r="P823" s="88">
        <v>0</v>
      </c>
      <c r="Q823" s="88">
        <v>0</v>
      </c>
      <c r="R823" s="87"/>
    </row>
    <row r="824" spans="1:18">
      <c r="A824" s="954" t="s">
        <v>284</v>
      </c>
      <c r="B824" s="954" t="s">
        <v>116</v>
      </c>
      <c r="C824" s="954" t="s">
        <v>353</v>
      </c>
      <c r="D824" s="235" t="s">
        <v>336</v>
      </c>
      <c r="E824" s="80">
        <v>27369817.223601285</v>
      </c>
      <c r="F824" s="80">
        <v>1295495.2959204949</v>
      </c>
      <c r="G824" s="81">
        <v>4.9684716615590402E-2</v>
      </c>
      <c r="H824" s="230">
        <v>12.349852148130781</v>
      </c>
      <c r="I824" s="230">
        <v>-0.24624422085368103</v>
      </c>
      <c r="J824" s="82">
        <v>5.3095707031325823</v>
      </c>
      <c r="K824" s="82">
        <v>-0.14712804650635469</v>
      </c>
      <c r="L824" s="81">
        <v>-2.6962831055331756E-2</v>
      </c>
      <c r="M824" s="83">
        <v>145321979.68052694</v>
      </c>
      <c r="N824" s="83">
        <v>3042259.8200680614</v>
      </c>
      <c r="O824" s="81">
        <v>2.1382244940120514E-2</v>
      </c>
      <c r="P824" s="80">
        <v>32064389.283931881</v>
      </c>
      <c r="Q824" s="80">
        <v>2496171.7460536137</v>
      </c>
      <c r="R824" s="81">
        <v>8.4420771825555643E-2</v>
      </c>
    </row>
    <row r="825" spans="1:18">
      <c r="A825" s="954" t="s">
        <v>284</v>
      </c>
      <c r="B825" s="954" t="s">
        <v>116</v>
      </c>
      <c r="C825" s="954" t="s">
        <v>353</v>
      </c>
      <c r="D825" s="87" t="s">
        <v>337</v>
      </c>
      <c r="E825" s="88">
        <v>3775001.4557196661</v>
      </c>
      <c r="F825" s="88">
        <v>324980.94790621521</v>
      </c>
      <c r="G825" s="84">
        <v>9.4196816271153463E-2</v>
      </c>
      <c r="H825" s="231">
        <v>1.703362118067592</v>
      </c>
      <c r="I825" s="231">
        <v>3.6711268548980769E-2</v>
      </c>
      <c r="J825" s="85">
        <v>4.3358869095601698</v>
      </c>
      <c r="K825" s="85">
        <v>-0.6213103493097405</v>
      </c>
      <c r="L825" s="84">
        <v>-0.12533500622716401</v>
      </c>
      <c r="M825" s="86">
        <v>16367979.395425484</v>
      </c>
      <c r="N825" s="86">
        <v>-734452.80895233154</v>
      </c>
      <c r="O825" s="84">
        <v>-4.2944348509934692E-2</v>
      </c>
      <c r="P825" s="88">
        <v>5801333.3390532136</v>
      </c>
      <c r="Q825" s="88">
        <v>583681.31443190575</v>
      </c>
      <c r="R825" s="84">
        <v>0.11186666180067245</v>
      </c>
    </row>
    <row r="826" spans="1:18">
      <c r="A826" s="954" t="s">
        <v>284</v>
      </c>
      <c r="B826" s="954" t="s">
        <v>116</v>
      </c>
      <c r="C826" s="954" t="s">
        <v>353</v>
      </c>
      <c r="D826" s="235" t="s">
        <v>338</v>
      </c>
      <c r="E826" s="80">
        <v>2986214.2529078908</v>
      </c>
      <c r="F826" s="80">
        <v>462143.07198667619</v>
      </c>
      <c r="G826" s="81">
        <v>0.1830943102872428</v>
      </c>
      <c r="H826" s="230">
        <v>1.3474443108173866</v>
      </c>
      <c r="I826" s="230">
        <v>0.12810507257212422</v>
      </c>
      <c r="J826" s="82">
        <v>5.0892816957740292</v>
      </c>
      <c r="K826" s="82">
        <v>-0.24794792987793457</v>
      </c>
      <c r="L826" s="81">
        <v>-4.6456297980180444E-2</v>
      </c>
      <c r="M826" s="83">
        <v>15197685.536983646</v>
      </c>
      <c r="N826" s="83">
        <v>1726138.0529166013</v>
      </c>
      <c r="O826" s="81">
        <v>0.12813212846988253</v>
      </c>
      <c r="P826" s="80">
        <v>4701492.2670727391</v>
      </c>
      <c r="Q826" s="80">
        <v>877669.87385189347</v>
      </c>
      <c r="R826" s="81">
        <v>0.22952684084069683</v>
      </c>
    </row>
  </sheetData>
  <mergeCells count="21">
    <mergeCell ref="A2:A826"/>
    <mergeCell ref="B662:B826"/>
    <mergeCell ref="C662:C716"/>
    <mergeCell ref="C717:C771"/>
    <mergeCell ref="C772:C826"/>
    <mergeCell ref="C607:C661"/>
    <mergeCell ref="B2:B166"/>
    <mergeCell ref="C2:C56"/>
    <mergeCell ref="C57:C111"/>
    <mergeCell ref="C112:C166"/>
    <mergeCell ref="B167:B331"/>
    <mergeCell ref="C167:C221"/>
    <mergeCell ref="C222:C276"/>
    <mergeCell ref="C277:C331"/>
    <mergeCell ref="B332:B496"/>
    <mergeCell ref="C332:C386"/>
    <mergeCell ref="C387:C441"/>
    <mergeCell ref="C442:C496"/>
    <mergeCell ref="B497:B661"/>
    <mergeCell ref="C497:C551"/>
    <mergeCell ref="C552:C60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R10" sqref="R10"/>
    </sheetView>
  </sheetViews>
  <sheetFormatPr defaultRowHeight="14.4"/>
  <sheetData/>
  <sheetProtection algorithmName="SHA-512" hashValue="izAZjnd2W7nIo0GOTjKbodpjUyqLPeQdR99CIZIaj/+1P0g+91gURIfpVSIPSOJHPNf1Q0/dfldeXt8LLByBDw==" saltValue="cFueu7b2hCpTVCIt+dzbk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1"/>
  <sheetViews>
    <sheetView showGridLines="0" tabSelected="1" zoomScale="85" zoomScaleNormal="85" workbookViewId="0">
      <selection activeCell="F26" sqref="F26"/>
    </sheetView>
  </sheetViews>
  <sheetFormatPr defaultRowHeight="14.4"/>
  <cols>
    <col min="2" max="2" width="45" bestFit="1" customWidth="1"/>
    <col min="4" max="4" width="36.33203125" customWidth="1"/>
    <col min="5" max="5" width="9.21875" customWidth="1"/>
    <col min="6" max="6" width="36.6640625" customWidth="1"/>
    <col min="8" max="8" width="34.77734375" customWidth="1"/>
  </cols>
  <sheetData>
    <row r="2" spans="7:13" ht="15" thickBot="1"/>
    <row r="3" spans="7:13" ht="24" thickBot="1">
      <c r="G3" s="968" t="s">
        <v>111</v>
      </c>
      <c r="H3" s="969"/>
      <c r="I3" s="969"/>
      <c r="J3" s="970"/>
      <c r="K3" s="19"/>
      <c r="L3" s="19"/>
      <c r="M3" s="19"/>
    </row>
    <row r="5" spans="7:13">
      <c r="H5" t="s">
        <v>440</v>
      </c>
    </row>
    <row r="6" spans="7:13">
      <c r="H6" s="22" t="s">
        <v>441</v>
      </c>
    </row>
    <row r="7" spans="7:13">
      <c r="H7" t="s">
        <v>442</v>
      </c>
    </row>
    <row r="8" spans="7:13">
      <c r="I8" s="20"/>
      <c r="J8" s="20"/>
      <c r="K8" s="20"/>
    </row>
    <row r="9" spans="7:13" ht="15" thickBot="1">
      <c r="H9" s="21" t="s">
        <v>45</v>
      </c>
      <c r="I9" s="3"/>
      <c r="J9" s="3"/>
      <c r="K9" s="3"/>
    </row>
    <row r="10" spans="7:13">
      <c r="H10" s="33" t="s">
        <v>250</v>
      </c>
      <c r="I10" s="3"/>
      <c r="J10" s="3"/>
      <c r="K10" s="3"/>
    </row>
    <row r="11" spans="7:13">
      <c r="H11" s="33" t="s">
        <v>251</v>
      </c>
      <c r="I11" s="3"/>
      <c r="J11" s="3"/>
      <c r="K11" s="3"/>
    </row>
    <row r="12" spans="7:13">
      <c r="H12" s="33" t="s">
        <v>13</v>
      </c>
      <c r="I12" s="3"/>
      <c r="J12" s="3"/>
      <c r="K12" s="3"/>
    </row>
    <row r="13" spans="7:13">
      <c r="H13" s="33" t="s">
        <v>14</v>
      </c>
      <c r="I13" s="3"/>
      <c r="J13" s="3"/>
      <c r="K13" s="3"/>
    </row>
    <row r="14" spans="7:13">
      <c r="H14" s="33" t="s">
        <v>15</v>
      </c>
      <c r="I14" s="3"/>
      <c r="J14" s="3"/>
      <c r="K14" s="3"/>
    </row>
    <row r="15" spans="7:13">
      <c r="H15" s="33" t="s">
        <v>44</v>
      </c>
      <c r="I15" s="3"/>
      <c r="J15" s="3"/>
      <c r="K15" s="3"/>
    </row>
    <row r="16" spans="7:13" hidden="1">
      <c r="H16" s="33" t="s">
        <v>43</v>
      </c>
      <c r="I16" s="3"/>
      <c r="J16" s="3"/>
      <c r="K16" s="3"/>
    </row>
    <row r="17" spans="8:11" hidden="1">
      <c r="H17" s="33" t="s">
        <v>108</v>
      </c>
      <c r="I17" s="3"/>
      <c r="J17" s="3"/>
      <c r="K17" s="3"/>
    </row>
    <row r="18" spans="8:11" hidden="1">
      <c r="H18" s="33" t="s">
        <v>122</v>
      </c>
      <c r="I18" s="3"/>
      <c r="J18" s="3"/>
      <c r="K18" s="3"/>
    </row>
    <row r="19" spans="8:11">
      <c r="H19" s="33"/>
      <c r="I19" s="3"/>
      <c r="J19" s="3"/>
      <c r="K19" s="3"/>
    </row>
    <row r="20" spans="8:11" hidden="1">
      <c r="H20" s="33" t="s">
        <v>123</v>
      </c>
      <c r="I20" s="3"/>
      <c r="J20" s="3"/>
      <c r="K20" s="3"/>
    </row>
    <row r="21" spans="8:11">
      <c r="J21" s="3"/>
      <c r="K21" s="3"/>
    </row>
  </sheetData>
  <mergeCells count="1">
    <mergeCell ref="G3:J3"/>
  </mergeCells>
  <hyperlinks>
    <hyperlink ref="H10" location="'TOTAL U.S. MULO+ with C'!A1" display="TOTAL U.S. MULO+ with C" xr:uid="{00000000-0004-0000-0D00-000000000000}"/>
    <hyperlink ref="H11" location="'TOTAL U.S. MULO+'!A1" display="TOTAL U.S. MULO+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TOTAL U.S. ALL OTHER OUTLETS" xr:uid="{00000000-0004-0000-0D00-000005000000}"/>
    <hyperlink ref="H16" location="'WALMART'!A1" display="'WALMART'!A1" xr:uid="{00000000-0004-0000-0D00-000007000000}"/>
    <hyperlink ref="H17" location="'TOP PERFORMERS'!A1" display="'TOP PERFORMERS'!A1" xr:uid="{00000000-0004-0000-0D00-000008000000}"/>
    <hyperlink ref="H18" location="'CIRCANA STANDARD REGIONS'!A1" display="CIRCANA STANDARD REGIONS" xr:uid="{00000000-0004-0000-0D00-000009000000}"/>
    <hyperlink ref="H20" location="'CIRCANA REGIONS &amp; MARKETS'!A1" display="CIRCANA STANDARD REGIONS &amp; MARKETS" xr:uid="{00000000-0004-0000-0D00-00000B000000}"/>
    <hyperlink ref="H15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D32A-846D-41C8-B98E-8E3A23E35B6D}">
  <sheetPr>
    <tabColor rgb="FFC00000"/>
    <pageSetUpPr fitToPage="1"/>
  </sheetPr>
  <dimension ref="A2:V468"/>
  <sheetViews>
    <sheetView showGridLines="0" zoomScale="55" zoomScaleNormal="55" workbookViewId="0">
      <selection activeCell="L25" sqref="L25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1" bestFit="1" customWidth="1"/>
    <col min="6" max="6" width="16.33203125" style="851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646" customWidth="1"/>
    <col min="11" max="11" width="15.33203125" style="646" customWidth="1"/>
    <col min="12" max="12" width="11.5546875" style="632" bestFit="1" customWidth="1"/>
    <col min="13" max="13" width="18.77734375" style="724" bestFit="1" customWidth="1"/>
    <col min="14" max="14" width="17.6640625" style="724" bestFit="1" customWidth="1"/>
    <col min="15" max="15" width="18.77734375" style="632" bestFit="1" customWidth="1"/>
    <col min="16" max="16" width="18.77734375" style="851" bestFit="1" customWidth="1"/>
    <col min="17" max="17" width="16.33203125" style="851" bestFit="1" customWidth="1"/>
    <col min="18" max="18" width="17.6640625" style="632" bestFit="1" customWidth="1"/>
    <col min="19" max="16384" width="9.21875" style="1"/>
  </cols>
  <sheetData>
    <row r="2" spans="1:19" ht="18">
      <c r="G2" s="977" t="s">
        <v>273</v>
      </c>
      <c r="H2" s="978"/>
      <c r="I2" s="978"/>
      <c r="J2" s="979"/>
      <c r="K2" s="978"/>
      <c r="L2" s="977"/>
    </row>
    <row r="4" spans="1:19" ht="23.4">
      <c r="C4" s="980" t="s">
        <v>111</v>
      </c>
      <c r="D4" s="980"/>
      <c r="E4" s="981"/>
      <c r="F4" s="981"/>
      <c r="G4" s="982"/>
      <c r="H4" s="980"/>
      <c r="I4" s="980"/>
      <c r="J4" s="983"/>
      <c r="K4" s="980"/>
      <c r="L4" s="982"/>
      <c r="M4" s="983"/>
      <c r="N4" s="983"/>
      <c r="O4" s="982"/>
      <c r="P4" s="981"/>
      <c r="Q4" s="981"/>
      <c r="R4" s="982"/>
    </row>
    <row r="5" spans="1:19">
      <c r="C5" s="984" t="s">
        <v>252</v>
      </c>
      <c r="D5" s="984"/>
      <c r="E5" s="985"/>
      <c r="F5" s="985"/>
      <c r="G5" s="986"/>
      <c r="H5" s="984"/>
      <c r="I5" s="984"/>
      <c r="J5" s="987"/>
      <c r="K5" s="984"/>
      <c r="L5" s="986"/>
      <c r="M5" s="987"/>
      <c r="N5" s="987"/>
      <c r="O5" s="986"/>
      <c r="P5" s="985"/>
      <c r="Q5" s="985"/>
      <c r="R5" s="986"/>
    </row>
    <row r="6" spans="1:19" ht="15" thickBot="1">
      <c r="C6" s="988" t="str">
        <f>'HOME PAGE'!H5</f>
        <v>4 WEEKS ENDING 04-19-2026</v>
      </c>
      <c r="D6" s="988"/>
      <c r="E6" s="989"/>
      <c r="F6" s="989"/>
      <c r="G6" s="990"/>
      <c r="H6" s="988"/>
      <c r="I6" s="988"/>
      <c r="J6" s="991"/>
      <c r="K6" s="988"/>
      <c r="L6" s="990"/>
      <c r="M6" s="991"/>
      <c r="N6" s="991"/>
      <c r="O6" s="990"/>
      <c r="P6" s="989"/>
      <c r="Q6" s="989"/>
      <c r="R6" s="990"/>
    </row>
    <row r="7" spans="1:19" ht="15" thickBot="1">
      <c r="E7" s="992" t="s">
        <v>48</v>
      </c>
      <c r="F7" s="993"/>
      <c r="G7" s="994"/>
      <c r="H7" s="995" t="s">
        <v>17</v>
      </c>
      <c r="I7" s="996"/>
      <c r="J7" s="997" t="s">
        <v>18</v>
      </c>
      <c r="K7" s="998"/>
      <c r="L7" s="994"/>
      <c r="M7" s="997" t="s">
        <v>19</v>
      </c>
      <c r="N7" s="998"/>
      <c r="O7" s="994"/>
      <c r="P7" s="999" t="s">
        <v>20</v>
      </c>
      <c r="Q7" s="999"/>
      <c r="R7" s="1000"/>
    </row>
    <row r="8" spans="1:19" s="2" customFormat="1" ht="29.25" customHeight="1" thickBot="1">
      <c r="A8" s="1"/>
      <c r="D8" s="27"/>
      <c r="E8" s="852" t="s">
        <v>16</v>
      </c>
      <c r="F8" s="875" t="s">
        <v>22</v>
      </c>
      <c r="G8" s="633" t="s">
        <v>23</v>
      </c>
      <c r="H8" s="680" t="s">
        <v>16</v>
      </c>
      <c r="I8" s="684" t="s">
        <v>22</v>
      </c>
      <c r="J8" s="696" t="s">
        <v>16</v>
      </c>
      <c r="K8" s="647" t="s">
        <v>22</v>
      </c>
      <c r="L8" s="633" t="s">
        <v>23</v>
      </c>
      <c r="M8" s="725" t="s">
        <v>16</v>
      </c>
      <c r="N8" s="731" t="s">
        <v>22</v>
      </c>
      <c r="O8" s="633" t="s">
        <v>23</v>
      </c>
      <c r="P8" s="895" t="s">
        <v>16</v>
      </c>
      <c r="Q8" s="902" t="s">
        <v>22</v>
      </c>
      <c r="R8" s="822" t="s">
        <v>23</v>
      </c>
    </row>
    <row r="9" spans="1:19" s="2" customFormat="1" ht="15" thickBot="1">
      <c r="A9" s="1"/>
      <c r="D9" s="540" t="s">
        <v>437</v>
      </c>
      <c r="E9" s="853">
        <f>SUM(E10:E13)</f>
        <v>438327319.08629119</v>
      </c>
      <c r="F9" s="876">
        <f t="shared" ref="F9:R9" si="0">SUM(F10:F13)</f>
        <v>-5160918.607297264</v>
      </c>
      <c r="G9" s="634">
        <f t="shared" si="0"/>
        <v>0.21094084463877716</v>
      </c>
      <c r="H9" s="582">
        <f t="shared" si="0"/>
        <v>100.00867563499897</v>
      </c>
      <c r="I9" s="583">
        <f>SUM(I10:I13)</f>
        <v>8.6710548372245233E-3</v>
      </c>
      <c r="J9" s="586">
        <f t="shared" si="0"/>
        <v>73.022822685529405</v>
      </c>
      <c r="K9" s="698">
        <f t="shared" si="0"/>
        <v>-5.3622623511715046</v>
      </c>
      <c r="L9" s="634">
        <f t="shared" si="0"/>
        <v>-0.23387333909577152</v>
      </c>
      <c r="M9" s="623">
        <f t="shared" si="0"/>
        <v>2498413295.2017426</v>
      </c>
      <c r="N9" s="823">
        <f t="shared" si="0"/>
        <v>-86231758.706029817</v>
      </c>
      <c r="O9" s="634">
        <f t="shared" si="0"/>
        <v>-6.9282212780823443E-2</v>
      </c>
      <c r="P9" s="896">
        <f t="shared" si="0"/>
        <v>637777032.33951139</v>
      </c>
      <c r="Q9" s="876">
        <f t="shared" si="0"/>
        <v>-4471120.9083264824</v>
      </c>
      <c r="R9" s="634">
        <f t="shared" si="0"/>
        <v>-8.943110956512134E-3</v>
      </c>
    </row>
    <row r="10" spans="1:19" ht="14.4" customHeight="1">
      <c r="B10" s="1001" t="s">
        <v>46</v>
      </c>
      <c r="C10" s="1004" t="s">
        <v>355</v>
      </c>
      <c r="D10" s="541" t="s">
        <v>281</v>
      </c>
      <c r="E10" s="854">
        <f>'Segment Data'!E2</f>
        <v>4101974.1531481943</v>
      </c>
      <c r="F10" s="877">
        <f>'Segment Data'!F2</f>
        <v>198910.45870461687</v>
      </c>
      <c r="G10" s="288">
        <f>'Segment Data'!G2</f>
        <v>5.0962647365398336E-2</v>
      </c>
      <c r="H10" s="242">
        <f>'Segment Data'!H2</f>
        <v>0.93590562276723366</v>
      </c>
      <c r="I10" s="243">
        <f>'Segment Data'!I2</f>
        <v>5.5822783702878853E-2</v>
      </c>
      <c r="J10" s="403">
        <f>'Segment Data'!J2</f>
        <v>10.453855131276699</v>
      </c>
      <c r="K10" s="430">
        <f>'Segment Data'!K2</f>
        <v>0.1385150021819932</v>
      </c>
      <c r="L10" s="288">
        <f>'Segment Data'!L2</f>
        <v>1.3428059613013415E-2</v>
      </c>
      <c r="M10" s="457">
        <f>'Segment Data'!M2</f>
        <v>42881443.549252644</v>
      </c>
      <c r="N10" s="466">
        <f>'Segment Data'!N2</f>
        <v>2620013.995546177</v>
      </c>
      <c r="O10" s="288">
        <f>'Segment Data'!O2</f>
        <v>6.5075036445271447E-2</v>
      </c>
      <c r="P10" s="897">
        <f>'Segment Data'!P2</f>
        <v>7555841.2323570941</v>
      </c>
      <c r="Q10" s="877">
        <f>'Segment Data'!Q2</f>
        <v>118875.10345745925</v>
      </c>
      <c r="R10" s="288">
        <f>'Segment Data'!R2</f>
        <v>1.5984354560324973E-2</v>
      </c>
    </row>
    <row r="11" spans="1:19">
      <c r="B11" s="1002"/>
      <c r="C11" s="1005"/>
      <c r="D11" s="105" t="s">
        <v>283</v>
      </c>
      <c r="E11" s="855">
        <f>'Segment Data'!E3</f>
        <v>20430284.446729124</v>
      </c>
      <c r="F11" s="878">
        <f>'Segment Data'!F3</f>
        <v>-627853.97770368308</v>
      </c>
      <c r="G11" s="286">
        <f>'Segment Data'!G3</f>
        <v>-2.9815265008193339E-2</v>
      </c>
      <c r="H11" s="121">
        <f>'Segment Data'!H3</f>
        <v>4.661369714812281</v>
      </c>
      <c r="I11" s="122">
        <f>'Segment Data'!I3</f>
        <v>-8.6927443742561117E-2</v>
      </c>
      <c r="J11" s="401">
        <f>'Segment Data'!J3</f>
        <v>8.4916313468770266</v>
      </c>
      <c r="K11" s="428">
        <f>'Segment Data'!K3</f>
        <v>0.38078279100998813</v>
      </c>
      <c r="L11" s="286">
        <f>'Segment Data'!L3</f>
        <v>4.6947343226442846E-2</v>
      </c>
      <c r="M11" s="455">
        <f>'Segment Data'!M3</f>
        <v>173486443.8334592</v>
      </c>
      <c r="N11" s="464">
        <f>'Segment Data'!N3</f>
        <v>2687072.2044001818</v>
      </c>
      <c r="O11" s="286">
        <f>'Segment Data'!O3</f>
        <v>1.5732330738522551E-2</v>
      </c>
      <c r="P11" s="898">
        <f>'Segment Data'!P3</f>
        <v>72911427.699648321</v>
      </c>
      <c r="Q11" s="878">
        <f>'Segment Data'!Q3</f>
        <v>738743.19134037197</v>
      </c>
      <c r="R11" s="286">
        <f>'Segment Data'!R3</f>
        <v>1.0235772666254831E-2</v>
      </c>
    </row>
    <row r="12" spans="1:19" ht="15" thickBot="1">
      <c r="B12" s="1002"/>
      <c r="C12" s="1006"/>
      <c r="D12" s="542" t="s">
        <v>286</v>
      </c>
      <c r="E12" s="856">
        <f>'Segment Data'!E4</f>
        <v>2031800.7201767638</v>
      </c>
      <c r="F12" s="879">
        <f>'Segment Data'!F4</f>
        <v>20025.664143906673</v>
      </c>
      <c r="G12" s="289">
        <f>'Segment Data'!G4</f>
        <v>9.954226285813739E-3</v>
      </c>
      <c r="H12" s="246">
        <f>'Segment Data'!H4</f>
        <v>0.46357525604994926</v>
      </c>
      <c r="I12" s="247">
        <f>'Segment Data'!I4</f>
        <v>9.9498885232079948E-3</v>
      </c>
      <c r="J12" s="404">
        <f>'Segment Data'!J4</f>
        <v>11.591988468357352</v>
      </c>
      <c r="K12" s="431">
        <f>'Segment Data'!K4</f>
        <v>-1.0704497625776508</v>
      </c>
      <c r="L12" s="289">
        <f>'Segment Data'!L4</f>
        <v>-8.4537412388909883E-2</v>
      </c>
      <c r="M12" s="458">
        <f>'Segment Data'!M4</f>
        <v>23552610.518289208</v>
      </c>
      <c r="N12" s="467">
        <f>'Segment Data'!N4</f>
        <v>-1921366.8632626496</v>
      </c>
      <c r="O12" s="289">
        <f>'Segment Data'!O4</f>
        <v>-7.5424690635632549E-2</v>
      </c>
      <c r="P12" s="899">
        <f>'Segment Data'!P4</f>
        <v>6862827.3205062971</v>
      </c>
      <c r="Q12" s="879">
        <f>'Segment Data'!Q4</f>
        <v>13567.057306136005</v>
      </c>
      <c r="R12" s="289">
        <f>'Segment Data'!R4</f>
        <v>1.9808062162609522E-3</v>
      </c>
    </row>
    <row r="13" spans="1:19" ht="15" thickBot="1">
      <c r="B13" s="1002"/>
      <c r="C13" s="395"/>
      <c r="D13" s="546" t="s">
        <v>438</v>
      </c>
      <c r="E13" s="857">
        <f>SUM(E14:E17)</f>
        <v>411763259.76623714</v>
      </c>
      <c r="F13" s="880">
        <f t="shared" ref="F13:Q13" si="1">SUM(F14:F17)</f>
        <v>-4752000.7524421047</v>
      </c>
      <c r="G13" s="558">
        <f t="shared" si="1"/>
        <v>0.17983923599575841</v>
      </c>
      <c r="H13" s="565">
        <f t="shared" si="1"/>
        <v>93.947825041369498</v>
      </c>
      <c r="I13" s="566">
        <f t="shared" si="1"/>
        <v>2.9825826353698792E-2</v>
      </c>
      <c r="J13" s="561">
        <f t="shared" si="1"/>
        <v>42.485347739018323</v>
      </c>
      <c r="K13" s="562">
        <f t="shared" si="1"/>
        <v>-4.8111103817858352</v>
      </c>
      <c r="L13" s="558">
        <f t="shared" si="1"/>
        <v>-0.20971132954631788</v>
      </c>
      <c r="M13" s="574">
        <f t="shared" si="1"/>
        <v>2258492797.3007417</v>
      </c>
      <c r="N13" s="575">
        <f t="shared" si="1"/>
        <v>-89617478.042713523</v>
      </c>
      <c r="O13" s="558">
        <f t="shared" si="1"/>
        <v>-7.4664889328984893E-2</v>
      </c>
      <c r="P13" s="900">
        <f t="shared" si="1"/>
        <v>550446936.08699965</v>
      </c>
      <c r="Q13" s="880">
        <f t="shared" si="1"/>
        <v>-5342306.2604304496</v>
      </c>
      <c r="R13" s="558">
        <f>SUM(R14:R17)</f>
        <v>-3.7144044399352892E-2</v>
      </c>
    </row>
    <row r="14" spans="1:19">
      <c r="B14" s="1002"/>
      <c r="C14" s="1007" t="s">
        <v>354</v>
      </c>
      <c r="D14" s="541" t="s">
        <v>280</v>
      </c>
      <c r="E14" s="854">
        <f>'Segment Data'!E5</f>
        <v>114429.66273948988</v>
      </c>
      <c r="F14" s="877">
        <f>'Segment Data'!F5</f>
        <v>26606.936315368439</v>
      </c>
      <c r="G14" s="288">
        <f>'Segment Data'!G5</f>
        <v>0.30296185735427772</v>
      </c>
      <c r="H14" s="242">
        <f>'Segment Data'!H5</f>
        <v>2.6108249533228517E-2</v>
      </c>
      <c r="I14" s="243">
        <f>'Segment Data'!I5</f>
        <v>6.3055303217164939E-3</v>
      </c>
      <c r="J14" s="403">
        <f>'Segment Data'!J5</f>
        <v>24.080579183804584</v>
      </c>
      <c r="K14" s="430">
        <f>'Segment Data'!K5</f>
        <v>-4.4340168876146073</v>
      </c>
      <c r="L14" s="288">
        <f>'Segment Data'!L5</f>
        <v>-0.15549990175238429</v>
      </c>
      <c r="M14" s="457">
        <f>'Segment Data'!M5</f>
        <v>2755532.5545743392</v>
      </c>
      <c r="N14" s="466">
        <f>'Segment Data'!N5</f>
        <v>251302.98469976336</v>
      </c>
      <c r="O14" s="288">
        <f>'Segment Data'!O5</f>
        <v>0.10035141654858339</v>
      </c>
      <c r="P14" s="897">
        <f>'Segment Data'!P5</f>
        <v>569624.98683683178</v>
      </c>
      <c r="Q14" s="877">
        <f>'Segment Data'!Q5</f>
        <v>38552.76108343387</v>
      </c>
      <c r="R14" s="288">
        <f>'Segment Data'!R5</f>
        <v>7.2594195692952224E-2</v>
      </c>
      <c r="S14" s="850"/>
    </row>
    <row r="15" spans="1:19">
      <c r="B15" s="1002"/>
      <c r="C15" s="1008"/>
      <c r="D15" s="105" t="s">
        <v>282</v>
      </c>
      <c r="E15" s="855">
        <f>'Segment Data'!E6</f>
        <v>1538111.2380277696</v>
      </c>
      <c r="F15" s="878">
        <f>'Segment Data'!F6</f>
        <v>-138341.90664291568</v>
      </c>
      <c r="G15" s="286">
        <f>'Segment Data'!G6</f>
        <v>-8.2520592408260193E-2</v>
      </c>
      <c r="H15" s="121">
        <f>'Segment Data'!H6</f>
        <v>0.35093516008794162</v>
      </c>
      <c r="I15" s="122">
        <f>'Segment Data'!I6</f>
        <v>-2.7080101415618951E-2</v>
      </c>
      <c r="J15" s="401">
        <f>'Segment Data'!J6</f>
        <v>7.9789367270550215</v>
      </c>
      <c r="K15" s="428">
        <f>'Segment Data'!K6</f>
        <v>-0.21351271032868446</v>
      </c>
      <c r="L15" s="286">
        <f>'Segment Data'!L6</f>
        <v>-2.6062133426711837E-2</v>
      </c>
      <c r="M15" s="455">
        <f>'Segment Data'!M6</f>
        <v>12272492.24739584</v>
      </c>
      <c r="N15" s="464">
        <f>'Segment Data'!N6</f>
        <v>-1461765.3744616602</v>
      </c>
      <c r="O15" s="286">
        <f>'Segment Data'!O6</f>
        <v>-0.10643206314517659</v>
      </c>
      <c r="P15" s="898">
        <f>'Segment Data'!P6</f>
        <v>3098630.8049375648</v>
      </c>
      <c r="Q15" s="878">
        <f>'Segment Data'!Q6</f>
        <v>-252782.90458522411</v>
      </c>
      <c r="R15" s="286">
        <f>'Segment Data'!R6</f>
        <v>-7.5425753575859816E-2</v>
      </c>
    </row>
    <row r="16" spans="1:19">
      <c r="B16" s="1002"/>
      <c r="C16" s="1008"/>
      <c r="D16" s="105" t="s">
        <v>284</v>
      </c>
      <c r="E16" s="855">
        <f>'Segment Data'!E7</f>
        <v>361336996.58378476</v>
      </c>
      <c r="F16" s="878">
        <f>'Segment Data'!F7</f>
        <v>-3010200.9178468585</v>
      </c>
      <c r="G16" s="286">
        <f>'Segment Data'!G7</f>
        <v>-8.261902214393671E-3</v>
      </c>
      <c r="H16" s="121">
        <f>'Segment Data'!H7</f>
        <v>82.442578668381813</v>
      </c>
      <c r="I16" s="122">
        <f>'Segment Data'!I7</f>
        <v>0.28770211874611107</v>
      </c>
      <c r="J16" s="401">
        <f>'Segment Data'!J7</f>
        <v>5.5507421664636363</v>
      </c>
      <c r="K16" s="428">
        <f>'Segment Data'!K7</f>
        <v>-0.17680372092599406</v>
      </c>
      <c r="L16" s="286">
        <f>'Segment Data'!L7</f>
        <v>-3.0869018669106397E-2</v>
      </c>
      <c r="M16" s="455">
        <f>'Segment Data'!M7</f>
        <v>2005688503.240941</v>
      </c>
      <c r="N16" s="464">
        <f>'Segment Data'!N7</f>
        <v>-81126789.391466379</v>
      </c>
      <c r="O16" s="286">
        <f>'Segment Data'!O7</f>
        <v>-3.8875884069801504E-2</v>
      </c>
      <c r="P16" s="898">
        <f>'Segment Data'!P7</f>
        <v>496161696.91556871</v>
      </c>
      <c r="Q16" s="878">
        <f>'Segment Data'!Q7</f>
        <v>-3731639.8898073435</v>
      </c>
      <c r="R16" s="286">
        <f>'Segment Data'!R7</f>
        <v>-7.4648722338545321E-3</v>
      </c>
    </row>
    <row r="17" spans="2:22" ht="15" thickBot="1">
      <c r="B17" s="1003"/>
      <c r="C17" s="1009"/>
      <c r="D17" s="106" t="s">
        <v>285</v>
      </c>
      <c r="E17" s="858">
        <f>'Segment Data'!E8</f>
        <v>48773722.281685114</v>
      </c>
      <c r="F17" s="881">
        <f>'Segment Data'!F8</f>
        <v>-1630064.8642676994</v>
      </c>
      <c r="G17" s="287">
        <f>'Segment Data'!G8</f>
        <v>-3.2340126735865442E-2</v>
      </c>
      <c r="H17" s="123">
        <f>'Segment Data'!H8</f>
        <v>11.128202963366519</v>
      </c>
      <c r="I17" s="124">
        <f>'Segment Data'!I8</f>
        <v>-0.23710172129850982</v>
      </c>
      <c r="J17" s="402">
        <f>'Segment Data'!J8</f>
        <v>4.8750896616950818</v>
      </c>
      <c r="K17" s="429">
        <f>'Segment Data'!K8</f>
        <v>1.3222937083450681E-2</v>
      </c>
      <c r="L17" s="287">
        <f>'Segment Data'!L8</f>
        <v>2.7197243018846711E-3</v>
      </c>
      <c r="M17" s="456">
        <f>'Segment Data'!M8</f>
        <v>237776269.25783017</v>
      </c>
      <c r="N17" s="465">
        <f>'Segment Data'!N8</f>
        <v>-7280226.2614852488</v>
      </c>
      <c r="O17" s="287">
        <f>'Segment Data'!O8</f>
        <v>-2.9708358662590192E-2</v>
      </c>
      <c r="P17" s="901">
        <f>'Segment Data'!P8</f>
        <v>50616983.379656538</v>
      </c>
      <c r="Q17" s="881">
        <f>'Segment Data'!Q8</f>
        <v>-1396436.2271213159</v>
      </c>
      <c r="R17" s="287">
        <f>'Segment Data'!R8</f>
        <v>-2.6847614282590769E-2</v>
      </c>
    </row>
    <row r="18" spans="2:22">
      <c r="B18" s="1010" t="s">
        <v>47</v>
      </c>
      <c r="C18" s="1011"/>
      <c r="D18" s="102" t="str">
        <f>_xlfn.XLOOKUP('TOTAL U.S. MULO+ WITH C'!E18,'Form Data'!E:E,'Form Data'!D:D,"NOT FOUND",0)</f>
        <v>SHREDDED</v>
      </c>
      <c r="E18" s="859">
        <f>'Form Data'!E2</f>
        <v>120045879.57777201</v>
      </c>
      <c r="F18" s="882">
        <f>'Form Data'!F2</f>
        <v>-4173095.794709757</v>
      </c>
      <c r="G18" s="290">
        <f>'Form Data'!G2</f>
        <v>-3.3594672490224249E-2</v>
      </c>
      <c r="H18" s="116">
        <f>'Form Data'!H2</f>
        <v>27.389644471710561</v>
      </c>
      <c r="I18" s="256">
        <f>'Form Data'!I2</f>
        <v>-0.61988780087614614</v>
      </c>
      <c r="J18" s="405">
        <f>'Form Data'!J2</f>
        <v>4.3131144157685251</v>
      </c>
      <c r="K18" s="432">
        <f>'Form Data'!K2</f>
        <v>-0.21102331910910177</v>
      </c>
      <c r="L18" s="290">
        <f>'Form Data'!L2</f>
        <v>-4.6643875910822537E-2</v>
      </c>
      <c r="M18" s="483">
        <f>'Form Data'!M2</f>
        <v>517771613.76050085</v>
      </c>
      <c r="N18" s="468">
        <f>'Form Data'!N2</f>
        <v>-44212140.109978497</v>
      </c>
      <c r="O18" s="303">
        <f>'Form Data'!O2</f>
        <v>-7.8671562666147984E-2</v>
      </c>
      <c r="P18" s="859">
        <f>'Form Data'!P2</f>
        <v>145264200.41613415</v>
      </c>
      <c r="Q18" s="882">
        <f>'Form Data'!Q2</f>
        <v>-6823995.745361656</v>
      </c>
      <c r="R18" s="290">
        <f>'Form Data'!R2</f>
        <v>-4.4868674345480128E-2</v>
      </c>
    </row>
    <row r="19" spans="2:22">
      <c r="B19" s="1012"/>
      <c r="C19" s="1013"/>
      <c r="D19" s="103" t="str">
        <f>_xlfn.XLOOKUP('TOTAL U.S. MULO+ WITH C'!E19,'Form Data'!E:E,'Form Data'!D:D,"NOT FOUND",0)</f>
        <v>CHUNK</v>
      </c>
      <c r="E19" s="860">
        <f>'Form Data'!E3</f>
        <v>62571238.436422043</v>
      </c>
      <c r="F19" s="883">
        <f>'Form Data'!F3</f>
        <v>1413867.4826368988</v>
      </c>
      <c r="G19" s="291">
        <f>'Form Data'!G3</f>
        <v>2.311851311766357E-2</v>
      </c>
      <c r="H19" s="117">
        <f>'Form Data'!H3</f>
        <v>14.276241558278045</v>
      </c>
      <c r="I19" s="257">
        <f>'Form Data'!I3</f>
        <v>0.48616359072075888</v>
      </c>
      <c r="J19" s="406">
        <f>'Form Data'!J3</f>
        <v>5.7082522147847854</v>
      </c>
      <c r="K19" s="399">
        <f>'Form Data'!K3</f>
        <v>-0.25297247588301719</v>
      </c>
      <c r="L19" s="291">
        <f>'Form Data'!L3</f>
        <v>-4.2436326260112518E-2</v>
      </c>
      <c r="M19" s="484">
        <f>'Form Data'!M3</f>
        <v>357172410.38653302</v>
      </c>
      <c r="N19" s="469">
        <f>'Form Data'!N3</f>
        <v>-7400419.359500885</v>
      </c>
      <c r="O19" s="304">
        <f>'Form Data'!O3</f>
        <v>-2.0298877907758819E-2</v>
      </c>
      <c r="P19" s="860">
        <f>'Form Data'!P3</f>
        <v>83507929.194806814</v>
      </c>
      <c r="Q19" s="883">
        <f>'Form Data'!Q3</f>
        <v>1320862.7555969208</v>
      </c>
      <c r="R19" s="291">
        <f>'Form Data'!R3</f>
        <v>1.6071418689385927E-2</v>
      </c>
    </row>
    <row r="20" spans="2:22">
      <c r="B20" s="1012"/>
      <c r="C20" s="1013"/>
      <c r="D20" s="103" t="str">
        <f>_xlfn.XLOOKUP('TOTAL U.S. MULO+ WITH C'!E20,'Form Data'!E:E,'Form Data'!D:D,"NOT FOUND",0)</f>
        <v>SLICED</v>
      </c>
      <c r="E20" s="860">
        <f>'Form Data'!E4</f>
        <v>49746954.882277906</v>
      </c>
      <c r="F20" s="883">
        <f>'Form Data'!F4</f>
        <v>101874.08593928069</v>
      </c>
      <c r="G20" s="291">
        <f>'Form Data'!G4</f>
        <v>2.0520479432232894E-3</v>
      </c>
      <c r="H20" s="117">
        <f>'Form Data'!H4</f>
        <v>11.350255523706549</v>
      </c>
      <c r="I20" s="257">
        <f>'Form Data'!I4</f>
        <v>0.15602784173947803</v>
      </c>
      <c r="J20" s="406">
        <f>'Form Data'!J4</f>
        <v>5.4756761615028999</v>
      </c>
      <c r="K20" s="399">
        <f>'Form Data'!K4</f>
        <v>-0.40959154868433956</v>
      </c>
      <c r="L20" s="291">
        <f>'Form Data'!L4</f>
        <v>-6.9596077672957446E-2</v>
      </c>
      <c r="M20" s="484">
        <f>'Form Data'!M4</f>
        <v>272398214.95624942</v>
      </c>
      <c r="N20" s="469">
        <f>'Form Data'!N4</f>
        <v>-19776376.024078906</v>
      </c>
      <c r="O20" s="304">
        <f>'Form Data'!O4</f>
        <v>-6.7686844217779429E-2</v>
      </c>
      <c r="P20" s="860">
        <f>'Form Data'!P4</f>
        <v>83365931.622632638</v>
      </c>
      <c r="Q20" s="883">
        <f>'Form Data'!Q4</f>
        <v>2071808.257834807</v>
      </c>
      <c r="R20" s="291">
        <f>'Form Data'!R4</f>
        <v>2.5485338571618648E-2</v>
      </c>
      <c r="V20" s="397"/>
    </row>
    <row r="21" spans="2:22">
      <c r="B21" s="1012"/>
      <c r="C21" s="1013"/>
      <c r="D21" s="103" t="str">
        <f>_xlfn.XLOOKUP('TOTAL U.S. MULO+ WITH C'!E21,'Form Data'!E:E,'Form Data'!D:D,"NOT FOUND",0)</f>
        <v>STRING AND STICK</v>
      </c>
      <c r="E21" s="860">
        <f>'Form Data'!E5</f>
        <v>25561949.43744142</v>
      </c>
      <c r="F21" s="883">
        <f>'Form Data'!F5</f>
        <v>630184.9659217149</v>
      </c>
      <c r="G21" s="291">
        <f>'Form Data'!G5</f>
        <v>2.5276388546089223E-2</v>
      </c>
      <c r="H21" s="117">
        <f>'Form Data'!H5</f>
        <v>5.8322093982557703</v>
      </c>
      <c r="I21" s="257">
        <f>'Form Data'!I5</f>
        <v>0.21046715248723658</v>
      </c>
      <c r="J21" s="406">
        <f>'Form Data'!J5</f>
        <v>5.6597699660708498</v>
      </c>
      <c r="K21" s="399">
        <f>'Form Data'!K5</f>
        <v>-0.22856844500399465</v>
      </c>
      <c r="L21" s="291">
        <f>'Form Data'!L5</f>
        <v>-3.8817138052748612E-2</v>
      </c>
      <c r="M21" s="484">
        <f>'Form Data'!M5</f>
        <v>144674753.70025259</v>
      </c>
      <c r="N21" s="469">
        <f>'Form Data'!N5</f>
        <v>-2131912.6932680011</v>
      </c>
      <c r="O21" s="304">
        <f>'Form Data'!O5</f>
        <v>-1.4521906570327888E-2</v>
      </c>
      <c r="P21" s="860">
        <f>'Form Data'!P5</f>
        <v>31061296.208879087</v>
      </c>
      <c r="Q21" s="883">
        <f>'Form Data'!Q5</f>
        <v>163075.89679434523</v>
      </c>
      <c r="R21" s="291">
        <f>'Form Data'!R5</f>
        <v>5.2778410907557641E-3</v>
      </c>
    </row>
    <row r="22" spans="2:22">
      <c r="B22" s="1012"/>
      <c r="C22" s="1013"/>
      <c r="D22" s="103" t="str">
        <f>_xlfn.XLOOKUP('TOTAL U.S. MULO+ WITH C'!E22,'Form Data'!E:E,'Form Data'!D:D,"NOT FOUND",0)</f>
        <v>UNKNOWN</v>
      </c>
      <c r="E22" s="860">
        <f>'Form Data'!E6</f>
        <v>11331255.274259964</v>
      </c>
      <c r="F22" s="883">
        <f>'Form Data'!F6</f>
        <v>-174711.5872835163</v>
      </c>
      <c r="G22" s="291">
        <f>'Form Data'!G6</f>
        <v>-1.5184433380167013E-2</v>
      </c>
      <c r="H22" s="117">
        <f>'Form Data'!H6</f>
        <v>2.585336993420992</v>
      </c>
      <c r="I22" s="257">
        <f>'Form Data'!I6</f>
        <v>-9.0874829469664853E-3</v>
      </c>
      <c r="J22" s="406">
        <f>'Form Data'!J6</f>
        <v>10.189484396235247</v>
      </c>
      <c r="K22" s="399">
        <f>'Form Data'!K6</f>
        <v>0.23784900315482105</v>
      </c>
      <c r="L22" s="291">
        <f>'Form Data'!L6</f>
        <v>2.3900494115791489E-2</v>
      </c>
      <c r="M22" s="484">
        <f>'Form Data'!M6</f>
        <v>115459648.80683026</v>
      </c>
      <c r="N22" s="469">
        <f>'Form Data'!N6</f>
        <v>956461.75588363409</v>
      </c>
      <c r="O22" s="304">
        <f>'Form Data'!O6</f>
        <v>8.3531452749701154E-3</v>
      </c>
      <c r="P22" s="860">
        <f>'Form Data'!P6</f>
        <v>15981392.809179692</v>
      </c>
      <c r="Q22" s="883">
        <f>'Form Data'!Q6</f>
        <v>-636811.99823420867</v>
      </c>
      <c r="R22" s="291">
        <f>'Form Data'!R6</f>
        <v>-3.832014381903074E-2</v>
      </c>
    </row>
    <row r="23" spans="2:22">
      <c r="B23" s="1012"/>
      <c r="C23" s="1013"/>
      <c r="D23" s="103" t="str">
        <f>_xlfn.XLOOKUP('TOTAL U.S. MULO+ WITH C'!E23,'Form Data'!E:E,'Form Data'!D:D,"NOT FOUND",0)</f>
        <v>GRATED</v>
      </c>
      <c r="E23" s="860">
        <f>'Form Data'!E7</f>
        <v>8448431.5951251108</v>
      </c>
      <c r="F23" s="883">
        <f>'Form Data'!F7</f>
        <v>-741267.16090522334</v>
      </c>
      <c r="G23" s="291">
        <f>'Form Data'!G7</f>
        <v>-8.0662835701638153E-2</v>
      </c>
      <c r="H23" s="117">
        <f>'Form Data'!H7</f>
        <v>1.9275925050316334</v>
      </c>
      <c r="I23" s="257">
        <f>'Form Data'!I7</f>
        <v>-0.14454794783031466</v>
      </c>
      <c r="J23" s="406">
        <f>'Form Data'!J7</f>
        <v>8.0550792083038907</v>
      </c>
      <c r="K23" s="399">
        <f>'Form Data'!K7</f>
        <v>0.31460255307995677</v>
      </c>
      <c r="L23" s="291">
        <f>'Form Data'!L7</f>
        <v>4.0643821704137065E-2</v>
      </c>
      <c r="M23" s="484">
        <f>'Form Data'!M7</f>
        <v>68052785.684669957</v>
      </c>
      <c r="N23" s="469">
        <f>'Form Data'!N7</f>
        <v>-3079863.0049232692</v>
      </c>
      <c r="O23" s="304">
        <f>'Form Data'!O7</f>
        <v>-4.3297459909908513E-2</v>
      </c>
      <c r="P23" s="860">
        <f>'Form Data'!P7</f>
        <v>14703180.241346685</v>
      </c>
      <c r="Q23" s="883">
        <f>'Form Data'!Q7</f>
        <v>-877231.88941730745</v>
      </c>
      <c r="R23" s="291">
        <f>'Form Data'!R7</f>
        <v>-5.6303509949212877E-2</v>
      </c>
    </row>
    <row r="24" spans="2:22">
      <c r="B24" s="1012"/>
      <c r="C24" s="1013"/>
      <c r="D24" s="103" t="str">
        <f>_xlfn.XLOOKUP('TOTAL U.S. MULO+ WITH C'!E24,'Form Data'!E:E,'Form Data'!D:D,"NOT FOUND",0)</f>
        <v>RICOTTA</v>
      </c>
      <c r="E24" s="860">
        <f>'Form Data'!E8</f>
        <v>8181970.652985923</v>
      </c>
      <c r="F24" s="883">
        <f>'Form Data'!F8</f>
        <v>-494528.12136162817</v>
      </c>
      <c r="G24" s="291">
        <f>'Form Data'!G8</f>
        <v>-5.6996276288740134E-2</v>
      </c>
      <c r="H24" s="117">
        <f>'Form Data'!H8</f>
        <v>1.8667968284414911</v>
      </c>
      <c r="I24" s="257">
        <f>'Form Data'!I8</f>
        <v>-8.9624657924946893E-2</v>
      </c>
      <c r="J24" s="406">
        <f>'Form Data'!J8</f>
        <v>3.1544280454160525</v>
      </c>
      <c r="K24" s="399">
        <f>'Form Data'!K8</f>
        <v>4.3282006888867297E-2</v>
      </c>
      <c r="L24" s="291">
        <f>'Form Data'!L8</f>
        <v>1.3911917458351448E-2</v>
      </c>
      <c r="M24" s="484">
        <f>'Form Data'!M8</f>
        <v>25809437.694549888</v>
      </c>
      <c r="N24" s="469">
        <f>'Form Data'!N8</f>
        <v>-1184417.0955474712</v>
      </c>
      <c r="O24" s="304">
        <f>'Form Data'!O8</f>
        <v>-4.387728632155094E-2</v>
      </c>
      <c r="P24" s="860">
        <f>'Form Data'!P8</f>
        <v>6072490.6380725708</v>
      </c>
      <c r="Q24" s="883">
        <f>'Form Data'!Q8</f>
        <v>-317533.71295213699</v>
      </c>
      <c r="R24" s="291">
        <f>'Form Data'!R8</f>
        <v>-4.9692097480225898E-2</v>
      </c>
    </row>
    <row r="25" spans="2:22">
      <c r="B25" s="1012"/>
      <c r="C25" s="1013"/>
      <c r="D25" s="103" t="str">
        <f>_xlfn.XLOOKUP('TOTAL U.S. MULO+ WITH C'!E25,'Form Data'!E:E,'Form Data'!D:D,"NOT FOUND",0)</f>
        <v>ROUND</v>
      </c>
      <c r="E25" s="860">
        <f>'Form Data'!E9</f>
        <v>7570203.6508747637</v>
      </c>
      <c r="F25" s="883">
        <f>'Form Data'!F9</f>
        <v>120093.63422481157</v>
      </c>
      <c r="G25" s="291">
        <f>'Form Data'!G9</f>
        <v>1.611971285745031E-2</v>
      </c>
      <c r="H25" s="117">
        <f>'Form Data'!H9</f>
        <v>1.7272161885537771</v>
      </c>
      <c r="I25" s="257">
        <f>'Form Data'!I9</f>
        <v>4.7327135211079119E-2</v>
      </c>
      <c r="J25" s="406">
        <f>'Form Data'!J9</f>
        <v>7.7817736287156531</v>
      </c>
      <c r="K25" s="399">
        <f>'Form Data'!K9</f>
        <v>3.5197356519486966E-2</v>
      </c>
      <c r="L25" s="291">
        <f>'Form Data'!L9</f>
        <v>4.5436016225408517E-3</v>
      </c>
      <c r="M25" s="484">
        <f>'Form Data'!M9</f>
        <v>58909611.134384193</v>
      </c>
      <c r="N25" s="469">
        <f>'Form Data'!N9</f>
        <v>1196765.6541526914</v>
      </c>
      <c r="O25" s="304">
        <f>'Form Data'!O9</f>
        <v>2.0736556033485162E-2</v>
      </c>
      <c r="P25" s="860">
        <f>'Form Data'!P9</f>
        <v>10063301.299845884</v>
      </c>
      <c r="Q25" s="883">
        <f>'Form Data'!Q9</f>
        <v>765213.73517858796</v>
      </c>
      <c r="R25" s="291">
        <f>'Form Data'!R9</f>
        <v>8.2297970400536755E-2</v>
      </c>
    </row>
    <row r="26" spans="2:22">
      <c r="B26" s="1012"/>
      <c r="C26" s="1013"/>
      <c r="D26" s="103" t="str">
        <f>_xlfn.XLOOKUP('TOTAL U.S. MULO+ WITH C'!E26,'Form Data'!E:E,'Form Data'!D:D,"NOT FOUND",0)</f>
        <v>CRUMBLED</v>
      </c>
      <c r="E26" s="860">
        <f>'Form Data'!E10</f>
        <v>5803168.0268975552</v>
      </c>
      <c r="F26" s="883">
        <f>'Form Data'!F10</f>
        <v>33711.575151610188</v>
      </c>
      <c r="G26" s="291">
        <f>'Form Data'!G10</f>
        <v>5.8431111203566567E-3</v>
      </c>
      <c r="H26" s="117">
        <f>'Form Data'!H10</f>
        <v>1.3240496852151273</v>
      </c>
      <c r="I26" s="257">
        <f>'Form Data'!I10</f>
        <v>2.3123025693985833E-2</v>
      </c>
      <c r="J26" s="406">
        <f>'Form Data'!J10</f>
        <v>8.8163523067101579</v>
      </c>
      <c r="K26" s="399">
        <f>'Form Data'!K10</f>
        <v>-7.9557674136495393E-2</v>
      </c>
      <c r="L26" s="291">
        <f>'Form Data'!L10</f>
        <v>-8.9431743697707278E-3</v>
      </c>
      <c r="M26" s="484">
        <f>'Form Data'!M10</f>
        <v>51162773.820164897</v>
      </c>
      <c r="N26" s="469">
        <f>'Form Data'!N10</f>
        <v>-161791.4129819721</v>
      </c>
      <c r="O26" s="304">
        <f>'Form Data'!O10</f>
        <v>-3.1523192110253393E-3</v>
      </c>
      <c r="P26" s="860">
        <f>'Form Data'!P10</f>
        <v>10725782.965934513</v>
      </c>
      <c r="Q26" s="883">
        <f>'Form Data'!Q10</f>
        <v>15202.392422584817</v>
      </c>
      <c r="R26" s="291">
        <f>'Form Data'!R10</f>
        <v>1.419380799970963E-3</v>
      </c>
    </row>
    <row r="27" spans="2:22">
      <c r="B27" s="1012"/>
      <c r="C27" s="1013"/>
      <c r="D27" s="103" t="str">
        <f>_xlfn.XLOOKUP('TOTAL U.S. MULO+ WITH C'!E27,'Form Data'!E:E,'Form Data'!D:D,"NOT FOUND",0)</f>
        <v>SPREAD/COLD PACK</v>
      </c>
      <c r="E27" s="860">
        <f>'Form Data'!E11</f>
        <v>4382137.0750647755</v>
      </c>
      <c r="F27" s="883">
        <f>'Form Data'!F11</f>
        <v>18577.934489944018</v>
      </c>
      <c r="G27" s="291">
        <f>'Form Data'!G11</f>
        <v>4.2575186657139389E-3</v>
      </c>
      <c r="H27" s="117">
        <f>'Form Data'!H11</f>
        <v>0.99982754039106536</v>
      </c>
      <c r="I27" s="257">
        <f>'Form Data'!I11</f>
        <v>1.5909824077756207E-2</v>
      </c>
      <c r="J27" s="406">
        <f>'Form Data'!J11</f>
        <v>9.7611570730241493</v>
      </c>
      <c r="K27" s="399">
        <f>'Form Data'!K11</f>
        <v>0.43364546998548903</v>
      </c>
      <c r="L27" s="291">
        <f>'Form Data'!L11</f>
        <v>4.6491013728057827E-2</v>
      </c>
      <c r="M27" s="484">
        <f>'Form Data'!M11</f>
        <v>42774728.305229895</v>
      </c>
      <c r="N27" s="469">
        <f>'Form Data'!N11</f>
        <v>2073579.7909727469</v>
      </c>
      <c r="O27" s="304">
        <f>'Form Data'!O11</f>
        <v>5.0946468752506961E-2</v>
      </c>
      <c r="P27" s="860">
        <f>'Form Data'!P11</f>
        <v>7858038.0616370095</v>
      </c>
      <c r="Q27" s="883">
        <f>'Form Data'!Q11</f>
        <v>330292.95707609132</v>
      </c>
      <c r="R27" s="291">
        <f>'Form Data'!R11</f>
        <v>4.3876745624127612E-2</v>
      </c>
    </row>
    <row r="28" spans="2:22">
      <c r="B28" s="1012"/>
      <c r="C28" s="1013"/>
      <c r="D28" s="103" t="str">
        <f>_xlfn.XLOOKUP('TOTAL U.S. MULO+ WITH C'!E28,'Form Data'!E:E,'Form Data'!D:D,"NOT FOUND",0)</f>
        <v>GRAB AND GO</v>
      </c>
      <c r="E28" s="860">
        <f>'Form Data'!E12</f>
        <v>4178492.7990697906</v>
      </c>
      <c r="F28" s="883">
        <f>'Form Data'!F12</f>
        <v>626738.6719474555</v>
      </c>
      <c r="G28" s="291">
        <f>'Form Data'!G12</f>
        <v>0.17645891284013093</v>
      </c>
      <c r="H28" s="117">
        <f>'Form Data'!H12</f>
        <v>0.9533641020971424</v>
      </c>
      <c r="I28" s="257">
        <f>'Form Data'!I12</f>
        <v>0.15249634779778964</v>
      </c>
      <c r="J28" s="406">
        <f>'Form Data'!J12</f>
        <v>8.8540773303935065</v>
      </c>
      <c r="K28" s="399">
        <f>'Form Data'!K12</f>
        <v>-0.43286070543377164</v>
      </c>
      <c r="L28" s="291">
        <f>'Form Data'!L12</f>
        <v>-4.6609625666056524E-2</v>
      </c>
      <c r="M28" s="484">
        <f>'Form Data'!M12</f>
        <v>36996698.367456339</v>
      </c>
      <c r="N28" s="469">
        <f>'Form Data'!N12</f>
        <v>4011777.8703774139</v>
      </c>
      <c r="O28" s="304">
        <f>'Form Data'!O12</f>
        <v>0.12162460330115661</v>
      </c>
      <c r="P28" s="860">
        <f>'Form Data'!P12</f>
        <v>7463744.122262178</v>
      </c>
      <c r="Q28" s="883">
        <f>'Form Data'!Q12</f>
        <v>1202263.4111613035</v>
      </c>
      <c r="R28" s="291">
        <f>'Form Data'!R12</f>
        <v>0.19200944099848952</v>
      </c>
    </row>
    <row r="29" spans="2:22" ht="15" customHeight="1">
      <c r="B29" s="1012"/>
      <c r="C29" s="1013"/>
      <c r="D29" s="103" t="str">
        <f>_xlfn.XLOOKUP('TOTAL U.S. MULO+ WITH C'!E29,'Form Data'!E:E,'Form Data'!D:D,"NOT FOUND",0)</f>
        <v>CUBE</v>
      </c>
      <c r="E29" s="860">
        <f>'Form Data'!E13</f>
        <v>2429192.2595143071</v>
      </c>
      <c r="F29" s="883">
        <f>'Form Data'!F13</f>
        <v>21142.793795651291</v>
      </c>
      <c r="G29" s="291">
        <f>'Form Data'!G13</f>
        <v>8.7800496196789955E-3</v>
      </c>
      <c r="H29" s="117">
        <f>'Form Data'!H13</f>
        <v>0.55424403216124929</v>
      </c>
      <c r="I29" s="257">
        <f>'Form Data'!I13</f>
        <v>1.1264676376177341E-2</v>
      </c>
      <c r="J29" s="406">
        <f>'Form Data'!J13</f>
        <v>6.6461153049957096</v>
      </c>
      <c r="K29" s="399">
        <f>'Form Data'!K13</f>
        <v>-2.8666398961884276E-2</v>
      </c>
      <c r="L29" s="291">
        <f>'Form Data'!L13</f>
        <v>-4.2947320576622707E-3</v>
      </c>
      <c r="M29" s="484">
        <f>'Form Data'!M13</f>
        <v>16144691.854735145</v>
      </c>
      <c r="N29" s="469">
        <f>'Form Data'!N13</f>
        <v>71487.338731402531</v>
      </c>
      <c r="O29" s="304">
        <f>'Form Data'!O13</f>
        <v>4.4476096014471871E-3</v>
      </c>
      <c r="P29" s="860">
        <f>'Form Data'!P13</f>
        <v>4603539.9978381582</v>
      </c>
      <c r="Q29" s="883">
        <f>'Form Data'!Q13</f>
        <v>128126.82890017796</v>
      </c>
      <c r="R29" s="291">
        <f>'Form Data'!R13</f>
        <v>2.8629050338738353E-2</v>
      </c>
    </row>
    <row r="30" spans="2:22">
      <c r="B30" s="1012"/>
      <c r="C30" s="1013"/>
      <c r="D30" s="103" t="str">
        <f>_xlfn.XLOOKUP('TOTAL U.S. MULO+ WITH C'!E30,'Form Data'!E:E,'Form Data'!D:D,"NOT FOUND",0)</f>
        <v>BALL</v>
      </c>
      <c r="E30" s="860">
        <f>'Form Data'!E14</f>
        <v>2426938.9738360709</v>
      </c>
      <c r="F30" s="883">
        <f>'Form Data'!F14</f>
        <v>2882.6132551403716</v>
      </c>
      <c r="G30" s="291">
        <f>'Form Data'!G14</f>
        <v>1.1891692379832073E-3</v>
      </c>
      <c r="H30" s="117">
        <f>'Form Data'!H14</f>
        <v>0.55372992294036505</v>
      </c>
      <c r="I30" s="257">
        <f>'Form Data'!I14</f>
        <v>7.1412503268103444E-3</v>
      </c>
      <c r="J30" s="406">
        <f>'Form Data'!J14</f>
        <v>9.325845445046312</v>
      </c>
      <c r="K30" s="399">
        <f>'Form Data'!K14</f>
        <v>0.37321282503017805</v>
      </c>
      <c r="L30" s="291">
        <f>'Form Data'!L14</f>
        <v>4.1687494714767542E-2</v>
      </c>
      <c r="M30" s="484">
        <f>'Form Data'!M14</f>
        <v>22633257.774554491</v>
      </c>
      <c r="N30" s="469">
        <f>'Form Data'!N14</f>
        <v>931571.72806006297</v>
      </c>
      <c r="O30" s="304">
        <f>'Form Data'!O14</f>
        <v>4.2926237439074186E-2</v>
      </c>
      <c r="P30" s="860">
        <f>'Form Data'!P14</f>
        <v>4188510.042045705</v>
      </c>
      <c r="Q30" s="883">
        <f>'Form Data'!Q14</f>
        <v>996.91097969096154</v>
      </c>
      <c r="R30" s="291">
        <f>'Form Data'!R14</f>
        <v>2.3806754713081419E-4</v>
      </c>
    </row>
    <row r="31" spans="2:22">
      <c r="B31" s="1012"/>
      <c r="C31" s="1013"/>
      <c r="D31" s="103" t="str">
        <f>_xlfn.XLOOKUP('TOTAL U.S. MULO+ WITH C'!E31,'Form Data'!E:E,'Form Data'!D:D,"NOT FOUND",0)</f>
        <v>LOAF</v>
      </c>
      <c r="E31" s="860">
        <f>'Form Data'!E15</f>
        <v>2210327.5260527125</v>
      </c>
      <c r="F31" s="883">
        <f>'Form Data'!F15</f>
        <v>84347.814716238063</v>
      </c>
      <c r="G31" s="291">
        <f>'Form Data'!G15</f>
        <v>3.9674797584598638E-2</v>
      </c>
      <c r="H31" s="117">
        <f>'Form Data'!H15</f>
        <v>0.50430789726021641</v>
      </c>
      <c r="I31" s="257">
        <f>'Form Data'!I15</f>
        <v>2.493107776074438E-2</v>
      </c>
      <c r="J31" s="406">
        <f>'Form Data'!J15</f>
        <v>5.4031876733900397</v>
      </c>
      <c r="K31" s="399">
        <f>'Form Data'!K15</f>
        <v>-0.19491256634409471</v>
      </c>
      <c r="L31" s="291">
        <f>'Form Data'!L15</f>
        <v>-3.4817627051521235E-2</v>
      </c>
      <c r="M31" s="484">
        <f>'Form Data'!M15</f>
        <v>11942814.442922717</v>
      </c>
      <c r="N31" s="469">
        <f>'Form Data'!N15</f>
        <v>41366.911220094189</v>
      </c>
      <c r="O31" s="304">
        <f>'Form Data'!O15</f>
        <v>3.4757882274322168E-3</v>
      </c>
      <c r="P31" s="860">
        <f>'Form Data'!P15</f>
        <v>1476542.4976920714</v>
      </c>
      <c r="Q31" s="883">
        <f>'Form Data'!Q15</f>
        <v>138779.09799200157</v>
      </c>
      <c r="R31" s="291">
        <f>'Form Data'!R15</f>
        <v>0.10373964336527387</v>
      </c>
    </row>
    <row r="32" spans="2:22" ht="15" thickBot="1">
      <c r="B32" s="1014"/>
      <c r="C32" s="1015"/>
      <c r="D32" s="104" t="str">
        <f>_xlfn.XLOOKUP('TOTAL U.S. MULO+ WITH C'!E32,'Form Data'!E:E,'Form Data'!D:D,"NOT FOUND",0)</f>
        <v>LOG/ROLL</v>
      </c>
      <c r="E32" s="861">
        <f>'Form Data'!E16</f>
        <v>1553210.0914737415</v>
      </c>
      <c r="F32" s="884">
        <f>'Form Data'!F16</f>
        <v>-84644.058277878445</v>
      </c>
      <c r="G32" s="292">
        <f>'Form Data'!G16</f>
        <v>-5.1679850913901391E-2</v>
      </c>
      <c r="H32" s="118">
        <f>'Form Data'!H16</f>
        <v>0.35438011154541932</v>
      </c>
      <c r="I32" s="258">
        <f>'Form Data'!I16</f>
        <v>-1.4931650427307985E-2</v>
      </c>
      <c r="J32" s="407">
        <f>'Form Data'!J16</f>
        <v>10.789466263453122</v>
      </c>
      <c r="K32" s="433">
        <f>'Form Data'!K16</f>
        <v>-3.5819045278572048E-2</v>
      </c>
      <c r="L32" s="292">
        <f>'Form Data'!L16</f>
        <v>-3.3088315233299526E-3</v>
      </c>
      <c r="M32" s="485">
        <f>'Form Data'!M16</f>
        <v>16758307.88201087</v>
      </c>
      <c r="N32" s="470">
        <f>'Form Data'!N16</f>
        <v>-971930.58314058185</v>
      </c>
      <c r="O32" s="305">
        <f>'Form Data'!O16</f>
        <v>-5.4817682517406548E-2</v>
      </c>
      <c r="P32" s="861">
        <f>'Form Data'!P16</f>
        <v>3444993.6952119158</v>
      </c>
      <c r="Q32" s="884">
        <f>'Form Data'!Q16</f>
        <v>-164680.75630577747</v>
      </c>
      <c r="R32" s="292">
        <f>'Form Data'!R16</f>
        <v>-4.5622052214857545E-2</v>
      </c>
    </row>
    <row r="33" spans="2:18">
      <c r="B33" s="1016" t="s">
        <v>65</v>
      </c>
      <c r="C33" s="1017"/>
      <c r="D33" s="250" t="s">
        <v>12</v>
      </c>
      <c r="E33" s="854">
        <f>'NB &amp; PL'!D3</f>
        <v>188266640.25303921</v>
      </c>
      <c r="F33" s="877">
        <f>'NB &amp; PL'!E3</f>
        <v>-4786504.7671492994</v>
      </c>
      <c r="G33" s="288">
        <f>'NB &amp; PL'!F3</f>
        <v>-2.4793715568056408E-2</v>
      </c>
      <c r="H33" s="241">
        <f>'NB &amp; PL'!G3</f>
        <v>42.954879922167493</v>
      </c>
      <c r="I33" s="262">
        <f>'NB &amp; PL'!H3</f>
        <v>-0.57573429802691578</v>
      </c>
      <c r="J33" s="403">
        <f>'NB &amp; PL'!I3</f>
        <v>6.874866164519867</v>
      </c>
      <c r="K33" s="430">
        <f>'NB &amp; PL'!J3</f>
        <v>1.7842190673880154E-2</v>
      </c>
      <c r="L33" s="288">
        <f>'NB &amp; PL'!K3</f>
        <v>2.6020312517403632E-3</v>
      </c>
      <c r="M33" s="481">
        <f>'NB &amp; PL'!L3</f>
        <v>1294307954.9834533</v>
      </c>
      <c r="N33" s="466">
        <f>'NB &amp; PL'!M3</f>
        <v>-29462088.646345377</v>
      </c>
      <c r="O33" s="301">
        <f>'NB &amp; PL'!N3</f>
        <v>-2.2256198339070929E-2</v>
      </c>
      <c r="P33" s="854">
        <f>'NB &amp; PL'!O3</f>
        <v>257740381.06445521</v>
      </c>
      <c r="Q33" s="877">
        <f>'NB &amp; PL'!P3</f>
        <v>-7204421.5189593136</v>
      </c>
      <c r="R33" s="288">
        <f>'NB &amp; PL'!Q3</f>
        <v>-2.7192160211148481E-2</v>
      </c>
    </row>
    <row r="34" spans="2:18" ht="15" thickBot="1">
      <c r="B34" s="1018"/>
      <c r="C34" s="1019"/>
      <c r="D34" s="251" t="s">
        <v>11</v>
      </c>
      <c r="E34" s="856">
        <f>'NB &amp; PL'!D4</f>
        <v>223368350.94812489</v>
      </c>
      <c r="F34" s="879">
        <f>'NB &amp; PL'!E4</f>
        <v>67744.14820292592</v>
      </c>
      <c r="G34" s="289">
        <f>'NB &amp; PL'!F4</f>
        <v>3.0337646266955686E-4</v>
      </c>
      <c r="H34" s="264">
        <f>'NB &amp; PL'!G4</f>
        <v>50.963679388411364</v>
      </c>
      <c r="I34" s="263">
        <f>'NB &amp; PL'!H4</f>
        <v>0.61271220408390548</v>
      </c>
      <c r="J34" s="404">
        <f>'NB &amp; PL'!I4</f>
        <v>4.2927678190192351</v>
      </c>
      <c r="K34" s="431">
        <f>'NB &amp; PL'!J4</f>
        <v>-0.28875958573204841</v>
      </c>
      <c r="L34" s="289">
        <f>'NB &amp; PL'!K4</f>
        <v>-6.3026925350831611E-2</v>
      </c>
      <c r="M34" s="482">
        <f>'NB &amp; PL'!L4</f>
        <v>958868468.73750508</v>
      </c>
      <c r="N34" s="467">
        <f>'NB &amp; PL'!M4</f>
        <v>-64189380.813928127</v>
      </c>
      <c r="O34" s="302">
        <f>'NB &amp; PL'!N4</f>
        <v>-6.2742669773827947E-2</v>
      </c>
      <c r="P34" s="856">
        <f>'NB &amp; PL'!O4</f>
        <v>291464154.79190487</v>
      </c>
      <c r="Q34" s="879">
        <f>'NB &amp; PL'!P4</f>
        <v>832522.08609932661</v>
      </c>
      <c r="R34" s="289">
        <f>'NB &amp; PL'!Q4</f>
        <v>2.864526749371616E-3</v>
      </c>
    </row>
    <row r="35" spans="2:18">
      <c r="B35" s="971" t="s">
        <v>339</v>
      </c>
      <c r="C35" s="972"/>
      <c r="D35" s="102" t="s">
        <v>83</v>
      </c>
      <c r="E35" s="862">
        <f>'Store location'!D2</f>
        <v>40655180.286335371</v>
      </c>
      <c r="F35" s="885">
        <f>'Store location'!E2</f>
        <v>-513319.44768031687</v>
      </c>
      <c r="G35" s="293">
        <f>'Store location'!F2</f>
        <v>-1.2468743116625743E-2</v>
      </c>
      <c r="H35" s="144">
        <f>'Store location'!G2</f>
        <v>9.275878005080699</v>
      </c>
      <c r="I35" s="259">
        <f>'Store location'!H2</f>
        <v>-7.0066625490614598E-3</v>
      </c>
      <c r="J35" s="408">
        <f>'Store location'!I2</f>
        <v>5.1416983726875545</v>
      </c>
      <c r="K35" s="434">
        <f>'Store location'!J2</f>
        <v>-0.23767302474946117</v>
      </c>
      <c r="L35" s="293">
        <f>'Store location'!K2</f>
        <v>-4.4182304434808077E-2</v>
      </c>
      <c r="M35" s="486">
        <f>'Store location'!L2</f>
        <v>209036674.31956974</v>
      </c>
      <c r="N35" s="471">
        <f>'Store location'!M2</f>
        <v>-12423975.624987632</v>
      </c>
      <c r="O35" s="306">
        <f>'Store location'!N2</f>
        <v>-5.6100149747135536E-2</v>
      </c>
      <c r="P35" s="862">
        <f>'Store location'!O2</f>
        <v>59108769.992417723</v>
      </c>
      <c r="Q35" s="885">
        <f>'Store location'!P2</f>
        <v>-1273642.2115958631</v>
      </c>
      <c r="R35" s="293">
        <f>'Store location'!Q2</f>
        <v>-2.1092933606107322E-2</v>
      </c>
    </row>
    <row r="36" spans="2:18">
      <c r="B36" s="973"/>
      <c r="C36" s="974"/>
      <c r="D36" s="103" t="s">
        <v>305</v>
      </c>
      <c r="E36" s="863">
        <f>'Store location'!D3</f>
        <v>242084116.22322249</v>
      </c>
      <c r="F36" s="886">
        <f>'Store location'!E3</f>
        <v>-2062565.3184011877</v>
      </c>
      <c r="G36" s="294">
        <f>'Store location'!F3</f>
        <v>-8.448057968174957E-3</v>
      </c>
      <c r="H36" s="145">
        <f>'Store location'!G3</f>
        <v>55.233864743409825</v>
      </c>
      <c r="I36" s="260">
        <f>'Store location'!H3</f>
        <v>0.18241760838558463</v>
      </c>
      <c r="J36" s="409">
        <f>'Store location'!I3</f>
        <v>4.7381074267267129</v>
      </c>
      <c r="K36" s="435">
        <f>'Store location'!J3</f>
        <v>-0.24808646575186266</v>
      </c>
      <c r="L36" s="294">
        <f>'Store location'!K3</f>
        <v>-4.9754676833985274E-2</v>
      </c>
      <c r="M36" s="487">
        <f>'Store location'!L3</f>
        <v>1147020548.9698231</v>
      </c>
      <c r="N36" s="472">
        <f>'Store location'!M3</f>
        <v>-70342143.401932716</v>
      </c>
      <c r="O36" s="307">
        <f>'Store location'!N3</f>
        <v>-5.7782404408079045E-2</v>
      </c>
      <c r="P36" s="863">
        <f>'Store location'!O3</f>
        <v>323637124.60640168</v>
      </c>
      <c r="Q36" s="886">
        <f>'Store location'!P3</f>
        <v>-2934023.1583108306</v>
      </c>
      <c r="R36" s="294">
        <f>'Store location'!Q3</f>
        <v>-8.9843306072609052E-3</v>
      </c>
    </row>
    <row r="37" spans="2:18">
      <c r="B37" s="973"/>
      <c r="C37" s="974"/>
      <c r="D37" s="103" t="s">
        <v>306</v>
      </c>
      <c r="E37" s="863">
        <f>'Store location'!D4</f>
        <v>4130978.0689905952</v>
      </c>
      <c r="F37" s="886">
        <f>'Store location'!E4</f>
        <v>623859.00413444685</v>
      </c>
      <c r="G37" s="294">
        <f>'Store location'!F4</f>
        <v>0.17788361119129434</v>
      </c>
      <c r="H37" s="145">
        <f>'Store location'!G4</f>
        <v>0.94252315054915237</v>
      </c>
      <c r="I37" s="260">
        <f>'Store location'!H4</f>
        <v>0.15171993923354921</v>
      </c>
      <c r="J37" s="409">
        <f>'Store location'!I4</f>
        <v>8.8189242181145797</v>
      </c>
      <c r="K37" s="435">
        <f>'Store location'!J4</f>
        <v>-0.44156136825995063</v>
      </c>
      <c r="L37" s="294">
        <f>'Store location'!K4</f>
        <v>-4.7682312567890017E-2</v>
      </c>
      <c r="M37" s="487">
        <f>'Store location'!L4</f>
        <v>36430782.537121363</v>
      </c>
      <c r="N37" s="472">
        <f>'Store location'!M4</f>
        <v>3953156.9873216823</v>
      </c>
      <c r="O37" s="307">
        <f>'Store location'!N4</f>
        <v>0.12171939667387614</v>
      </c>
      <c r="P37" s="863">
        <f>'Store location'!O4</f>
        <v>7373278.3081013141</v>
      </c>
      <c r="Q37" s="886">
        <f>'Store location'!P4</f>
        <v>1197554.0173140448</v>
      </c>
      <c r="R37" s="294">
        <f>'Store location'!Q4</f>
        <v>0.19391312839216515</v>
      </c>
    </row>
    <row r="38" spans="2:18">
      <c r="B38" s="973"/>
      <c r="C38" s="974"/>
      <c r="D38" s="103" t="s">
        <v>307</v>
      </c>
      <c r="E38" s="863">
        <f>'Store location'!D5</f>
        <v>5629834.3935548244</v>
      </c>
      <c r="F38" s="886">
        <f>'Store location'!E5</f>
        <v>-623687.27782883961</v>
      </c>
      <c r="G38" s="294">
        <f>'Store location'!F5</f>
        <v>-9.9733767723689928E-2</v>
      </c>
      <c r="H38" s="145">
        <f>'Store location'!G5</f>
        <v>1.2845019172372056</v>
      </c>
      <c r="I38" s="260">
        <f>'Store location'!H5</f>
        <v>-0.12557425306377668</v>
      </c>
      <c r="J38" s="409">
        <f>'Store location'!I5</f>
        <v>6.2144661964936931</v>
      </c>
      <c r="K38" s="435">
        <f>'Store location'!J5</f>
        <v>-2.5558423909615158E-3</v>
      </c>
      <c r="L38" s="294">
        <f>'Store location'!K5</f>
        <v>-4.1110396182865048E-4</v>
      </c>
      <c r="M38" s="487">
        <f>'Store location'!L5</f>
        <v>34986415.530604027</v>
      </c>
      <c r="N38" s="472">
        <f>'Store location'!M5</f>
        <v>-3891866.5210310146</v>
      </c>
      <c r="O38" s="307">
        <f>'Store location'!N5</f>
        <v>-0.10010387073847932</v>
      </c>
      <c r="P38" s="863">
        <f>'Store location'!O5</f>
        <v>4919825.2812603926</v>
      </c>
      <c r="Q38" s="886">
        <f>'Store location'!P5</f>
        <v>-494488.59402385633</v>
      </c>
      <c r="R38" s="294">
        <f>'Store location'!Q5</f>
        <v>-9.1329872152618036E-2</v>
      </c>
    </row>
    <row r="39" spans="2:18">
      <c r="B39" s="973"/>
      <c r="C39" s="974"/>
      <c r="D39" s="103" t="s">
        <v>308</v>
      </c>
      <c r="E39" s="863">
        <f>'Store location'!D6</f>
        <v>4356562.8372721672</v>
      </c>
      <c r="F39" s="886">
        <f>'Store location'!E6</f>
        <v>-285351.52731572464</v>
      </c>
      <c r="G39" s="294">
        <f>'Store location'!F6</f>
        <v>-6.1472811625437662E-2</v>
      </c>
      <c r="H39" s="145">
        <f>'Store location'!G6</f>
        <v>0.99399252728409127</v>
      </c>
      <c r="I39" s="260">
        <f>'Store location'!H6</f>
        <v>-5.2690153937824835E-2</v>
      </c>
      <c r="J39" s="409">
        <f>'Store location'!I6</f>
        <v>9.3105489375390764</v>
      </c>
      <c r="K39" s="435">
        <f>'Store location'!J6</f>
        <v>0.28882335765616496</v>
      </c>
      <c r="L39" s="294">
        <f>'Store location'!K6</f>
        <v>3.2014203391444042E-2</v>
      </c>
      <c r="M39" s="487">
        <f>'Store location'!L6</f>
        <v>40561991.495886602</v>
      </c>
      <c r="N39" s="472">
        <f>'Store location'!M6</f>
        <v>-1316086.0667419136</v>
      </c>
      <c r="O39" s="307">
        <f>'Store location'!N6</f>
        <v>-3.1426611328414289E-2</v>
      </c>
      <c r="P39" s="863">
        <f>'Store location'!O6</f>
        <v>7758986.4765109271</v>
      </c>
      <c r="Q39" s="886">
        <f>'Store location'!P6</f>
        <v>-382487.89660803787</v>
      </c>
      <c r="R39" s="294">
        <f>'Store location'!Q6</f>
        <v>-4.6980175712511438E-2</v>
      </c>
    </row>
    <row r="40" spans="2:18">
      <c r="B40" s="973"/>
      <c r="C40" s="974"/>
      <c r="D40" s="103" t="s">
        <v>309</v>
      </c>
      <c r="E40" s="863">
        <f>'Store location'!D7</f>
        <v>56786394.015234254</v>
      </c>
      <c r="F40" s="886">
        <f>'Store location'!E7</f>
        <v>738359.7316051051</v>
      </c>
      <c r="G40" s="294">
        <f>'Store location'!F7</f>
        <v>1.3173695403279641E-2</v>
      </c>
      <c r="H40" s="145">
        <f>'Store location'!G7</f>
        <v>12.956372583367971</v>
      </c>
      <c r="I40" s="260">
        <f>'Store location'!H7</f>
        <v>0.31837407810794183</v>
      </c>
      <c r="J40" s="409">
        <f>'Store location'!I7</f>
        <v>8.5259483463555377</v>
      </c>
      <c r="K40" s="435">
        <f>'Store location'!J7</f>
        <v>1.5805371836799864E-2</v>
      </c>
      <c r="L40" s="294">
        <f>'Store location'!K7</f>
        <v>1.8572392830678245E-3</v>
      </c>
      <c r="M40" s="487">
        <f>'Store location'!L7</f>
        <v>484157862.1496805</v>
      </c>
      <c r="N40" s="472">
        <f>'Store location'!M7</f>
        <v>7181076.9552685618</v>
      </c>
      <c r="O40" s="307">
        <f>'Store location'!N7</f>
        <v>1.5055401390953675E-2</v>
      </c>
      <c r="P40" s="863">
        <f>'Store location'!O7</f>
        <v>80572304.610061541</v>
      </c>
      <c r="Q40" s="886">
        <f>'Store location'!P7</f>
        <v>998854.53684443235</v>
      </c>
      <c r="R40" s="294">
        <f>'Store location'!Q7</f>
        <v>1.2552610649976424E-2</v>
      </c>
    </row>
    <row r="41" spans="2:18">
      <c r="B41" s="973"/>
      <c r="C41" s="974"/>
      <c r="D41" s="103" t="s">
        <v>310</v>
      </c>
      <c r="E41" s="863">
        <f>'Store location'!D8</f>
        <v>27291.911013200697</v>
      </c>
      <c r="F41" s="886">
        <f>'Store location'!E8</f>
        <v>869.25378791813273</v>
      </c>
      <c r="G41" s="294">
        <f>'Store location'!F8</f>
        <v>3.2898045813741464E-2</v>
      </c>
      <c r="H41" s="145">
        <f>'Store location'!G8</f>
        <v>6.226917093983631E-3</v>
      </c>
      <c r="I41" s="260">
        <f>'Store location'!H8</f>
        <v>2.6900069626876414E-4</v>
      </c>
      <c r="J41" s="409">
        <f>'Store location'!I8</f>
        <v>10.415470090908579</v>
      </c>
      <c r="K41" s="435">
        <f>'Store location'!J8</f>
        <v>0.63215143952036534</v>
      </c>
      <c r="L41" s="294">
        <f>'Store location'!K8</f>
        <v>6.4615235590907136E-2</v>
      </c>
      <c r="M41" s="487">
        <f>'Store location'!L8</f>
        <v>284258.08288173034</v>
      </c>
      <c r="N41" s="472">
        <f>'Store location'!M8</f>
        <v>25756.807630385854</v>
      </c>
      <c r="O41" s="307">
        <f>'Store location'!N8</f>
        <v>9.9638996385383954E-2</v>
      </c>
      <c r="P41" s="863">
        <f>'Store location'!O8</f>
        <v>72620.009319066041</v>
      </c>
      <c r="Q41" s="886">
        <f>'Store location'!P8</f>
        <v>1355.2817827869148</v>
      </c>
      <c r="R41" s="294">
        <f>'Store location'!Q8</f>
        <v>1.901756773148363E-2</v>
      </c>
    </row>
    <row r="42" spans="2:18" ht="15" thickBot="1">
      <c r="B42" s="975"/>
      <c r="C42" s="976"/>
      <c r="D42" s="104" t="s">
        <v>311</v>
      </c>
      <c r="E42" s="864">
        <f>'Store location'!D9</f>
        <v>6614936.9528206829</v>
      </c>
      <c r="F42" s="887">
        <f>'Store location'!E9</f>
        <v>-758097.90458540339</v>
      </c>
      <c r="G42" s="295">
        <f>'Store location'!F9</f>
        <v>-0.10282033372240294</v>
      </c>
      <c r="H42" s="146">
        <f>'Store location'!G9</f>
        <v>1.5092627250330612</v>
      </c>
      <c r="I42" s="261">
        <f>'Store location'!H9</f>
        <v>-0.15324702572094329</v>
      </c>
      <c r="J42" s="410">
        <f>'Store location'!I9</f>
        <v>7.2442757794670323</v>
      </c>
      <c r="K42" s="436">
        <f>'Store location'!J9</f>
        <v>0.27002238938041767</v>
      </c>
      <c r="L42" s="295">
        <f>'Store location'!K9</f>
        <v>3.8717031670262303E-2</v>
      </c>
      <c r="M42" s="488">
        <f>'Store location'!L9</f>
        <v>47920427.55002033</v>
      </c>
      <c r="N42" s="473">
        <f>'Store location'!M9</f>
        <v>-3500985.7994708493</v>
      </c>
      <c r="O42" s="308">
        <f>'Store location'!N9</f>
        <v>-6.8084200169217873E-2</v>
      </c>
      <c r="P42" s="864">
        <f>'Store location'!O9</f>
        <v>11055381.161834067</v>
      </c>
      <c r="Q42" s="887">
        <f>'Store location'!P9</f>
        <v>-856650.14145766199</v>
      </c>
      <c r="R42" s="295">
        <f>'Store location'!Q9</f>
        <v>-7.1914698647655359E-2</v>
      </c>
    </row>
    <row r="43" spans="2:18">
      <c r="B43" s="1020" t="s">
        <v>64</v>
      </c>
      <c r="C43" s="1021"/>
      <c r="D43" s="252" t="s">
        <v>312</v>
      </c>
      <c r="E43" s="865">
        <f>Variety!E2</f>
        <v>16180913.706039196</v>
      </c>
      <c r="F43" s="888">
        <f>Variety!F2</f>
        <v>606818.38251116872</v>
      </c>
      <c r="G43" s="682">
        <f>Variety!G2</f>
        <v>3.8963315037274675E-2</v>
      </c>
      <c r="H43" s="683">
        <f>Variety!H2</f>
        <v>3.6918341153785348</v>
      </c>
      <c r="I43" s="685">
        <f>Variety!I2</f>
        <v>0.18010714876457135</v>
      </c>
      <c r="J43" s="693">
        <f>Variety!J2</f>
        <v>5.3972384356425156</v>
      </c>
      <c r="K43" s="699">
        <f>Variety!K2</f>
        <v>-9.4145825490209667E-2</v>
      </c>
      <c r="L43" s="682">
        <f>Variety!L2</f>
        <v>-1.714427929521543E-2</v>
      </c>
      <c r="M43" s="726">
        <f>Variety!M2</f>
        <v>87332249.378049523</v>
      </c>
      <c r="N43" s="732">
        <f>Variety!N2</f>
        <v>1808907.4370469302</v>
      </c>
      <c r="O43" s="635">
        <f>Variety!O2</f>
        <v>2.1151037786792601E-2</v>
      </c>
      <c r="P43" s="865">
        <f>Variety!P2</f>
        <v>16576306.579321915</v>
      </c>
      <c r="Q43" s="888">
        <f>Variety!Q2</f>
        <v>620323.78939702362</v>
      </c>
      <c r="R43" s="682">
        <f>Variety!R2</f>
        <v>3.8877190929832009E-2</v>
      </c>
    </row>
    <row r="44" spans="2:18">
      <c r="B44" s="1020"/>
      <c r="C44" s="1021"/>
      <c r="D44" s="103" t="s">
        <v>313</v>
      </c>
      <c r="E44" s="866">
        <f>Variety!E3</f>
        <v>36118381.607141703</v>
      </c>
      <c r="F44" s="889">
        <f>Variety!F3</f>
        <v>-457683.89936721325</v>
      </c>
      <c r="G44" s="657">
        <f>Variety!G3</f>
        <v>-1.2513207558800053E-2</v>
      </c>
      <c r="H44" s="662">
        <f>Variety!H3</f>
        <v>8.2407629032555043</v>
      </c>
      <c r="I44" s="686">
        <f>Variety!I3</f>
        <v>-6.596118478624291E-3</v>
      </c>
      <c r="J44" s="694">
        <f>Variety!J3</f>
        <v>4.5163678432428096</v>
      </c>
      <c r="K44" s="650">
        <f>Variety!K3</f>
        <v>-0.24473074452359445</v>
      </c>
      <c r="L44" s="657">
        <f>Variety!L3</f>
        <v>-5.1402158559040907E-2</v>
      </c>
      <c r="M44" s="727">
        <f>Variety!M3</f>
        <v>163123897.24046734</v>
      </c>
      <c r="N44" s="733">
        <f>Variety!N3</f>
        <v>-11018356.588623732</v>
      </c>
      <c r="O44" s="636">
        <f>Variety!O3</f>
        <v>-6.3272160238821248E-2</v>
      </c>
      <c r="P44" s="866">
        <f>Variety!P3</f>
        <v>46336337.328183688</v>
      </c>
      <c r="Q44" s="889">
        <f>Variety!Q3</f>
        <v>-1449892.9440844506</v>
      </c>
      <c r="R44" s="657">
        <f>Variety!R3</f>
        <v>-3.0341228756139597E-2</v>
      </c>
    </row>
    <row r="45" spans="2:18">
      <c r="B45" s="1020"/>
      <c r="C45" s="1021"/>
      <c r="D45" s="103" t="s">
        <v>314</v>
      </c>
      <c r="E45" s="866">
        <f>Variety!E4</f>
        <v>2598623.1214773101</v>
      </c>
      <c r="F45" s="889">
        <f>Variety!F4</f>
        <v>-85800.925737357233</v>
      </c>
      <c r="G45" s="657">
        <f>Variety!G4</f>
        <v>-3.1962508243205262E-2</v>
      </c>
      <c r="H45" s="662">
        <f>Variety!H4</f>
        <v>0.59290134458233623</v>
      </c>
      <c r="I45" s="686">
        <f>Variety!I4</f>
        <v>-1.239637066853172E-2</v>
      </c>
      <c r="J45" s="694">
        <f>Variety!J4</f>
        <v>6.6941184321136946</v>
      </c>
      <c r="K45" s="650">
        <f>Variety!K4</f>
        <v>-0.15356801140177367</v>
      </c>
      <c r="L45" s="657">
        <f>Variety!L4</f>
        <v>-2.2426262164383634E-2</v>
      </c>
      <c r="M45" s="727">
        <f>Variety!M4</f>
        <v>17395490.935598087</v>
      </c>
      <c r="N45" s="733">
        <f>Variety!N4</f>
        <v>-986603.22116071731</v>
      </c>
      <c r="O45" s="636">
        <f>Variety!O4</f>
        <v>-5.3671970818295424E-2</v>
      </c>
      <c r="P45" s="866">
        <f>Variety!P4</f>
        <v>2311746.9928419236</v>
      </c>
      <c r="Q45" s="889">
        <f>Variety!Q4</f>
        <v>-47022.216906755231</v>
      </c>
      <c r="R45" s="657">
        <f>Variety!R4</f>
        <v>-1.9935064741567206E-2</v>
      </c>
    </row>
    <row r="46" spans="2:18">
      <c r="B46" s="1020"/>
      <c r="C46" s="1021"/>
      <c r="D46" s="103" t="s">
        <v>315</v>
      </c>
      <c r="E46" s="866">
        <f>Variety!E5</f>
        <v>121183.30378483227</v>
      </c>
      <c r="F46" s="889">
        <f>Variety!F5</f>
        <v>-24963.962921674654</v>
      </c>
      <c r="G46" s="657">
        <f>Variety!G5</f>
        <v>-0.17081375166466375</v>
      </c>
      <c r="H46" s="662">
        <f>Variety!H5</f>
        <v>2.764915895695963E-2</v>
      </c>
      <c r="I46" s="686">
        <f>Variety!I5</f>
        <v>-5.3048770193593262E-3</v>
      </c>
      <c r="J46" s="694">
        <f>Variety!J5</f>
        <v>6.5289829180428125</v>
      </c>
      <c r="K46" s="650">
        <f>Variety!K5</f>
        <v>-0.13443285058456755</v>
      </c>
      <c r="L46" s="657">
        <f>Variety!L5</f>
        <v>-2.0174765503527908E-2</v>
      </c>
      <c r="M46" s="727">
        <f>Variety!M5</f>
        <v>791203.72036316281</v>
      </c>
      <c r="N46" s="733">
        <f>Variety!N5</f>
        <v>-182636.28115076676</v>
      </c>
      <c r="O46" s="636">
        <f>Variety!O5</f>
        <v>-0.18754238978357923</v>
      </c>
      <c r="P46" s="866">
        <f>Variety!P5</f>
        <v>199644.54411625862</v>
      </c>
      <c r="Q46" s="889">
        <f>Variety!Q5</f>
        <v>-37041.455502031982</v>
      </c>
      <c r="R46" s="657">
        <f>Variety!R5</f>
        <v>-0.15650040797414996</v>
      </c>
    </row>
    <row r="47" spans="2:18">
      <c r="B47" s="1020"/>
      <c r="C47" s="1021"/>
      <c r="D47" s="103" t="s">
        <v>316</v>
      </c>
      <c r="E47" s="866">
        <f>Variety!E6</f>
        <v>251445.30895939565</v>
      </c>
      <c r="F47" s="889">
        <f>Variety!F6</f>
        <v>-60955.29440407423</v>
      </c>
      <c r="G47" s="657">
        <f>Variety!G6</f>
        <v>-0.19511900344556746</v>
      </c>
      <c r="H47" s="662">
        <f>Variety!H6</f>
        <v>5.7369712652365602E-2</v>
      </c>
      <c r="I47" s="686">
        <f>Variety!I6</f>
        <v>-1.3071979171660662E-2</v>
      </c>
      <c r="J47" s="694">
        <f>Variety!J6</f>
        <v>15.579542487069453</v>
      </c>
      <c r="K47" s="650">
        <f>Variety!K6</f>
        <v>1.518475083333632</v>
      </c>
      <c r="L47" s="657">
        <f>Variety!L6</f>
        <v>0.10799145183886931</v>
      </c>
      <c r="M47" s="727">
        <f>Variety!M6</f>
        <v>3917402.87410721</v>
      </c>
      <c r="N47" s="733">
        <f>Variety!N6</f>
        <v>-475283.06675427966</v>
      </c>
      <c r="O47" s="636">
        <f>Variety!O6</f>
        <v>-0.10819873607013834</v>
      </c>
      <c r="P47" s="866">
        <f>Variety!P6</f>
        <v>371859.57796868874</v>
      </c>
      <c r="Q47" s="889">
        <f>Variety!Q6</f>
        <v>-82935.636251265882</v>
      </c>
      <c r="R47" s="657">
        <f>Variety!R6</f>
        <v>-0.18235819915896334</v>
      </c>
    </row>
    <row r="48" spans="2:18">
      <c r="B48" s="1020"/>
      <c r="C48" s="1021"/>
      <c r="D48" s="103" t="s">
        <v>96</v>
      </c>
      <c r="E48" s="866">
        <f>Variety!E7</f>
        <v>320448.62686355872</v>
      </c>
      <c r="F48" s="889">
        <f>Variety!F7</f>
        <v>-29117.825220109546</v>
      </c>
      <c r="G48" s="657">
        <f>Variety!G7</f>
        <v>-8.3296966990242624E-2</v>
      </c>
      <c r="H48" s="662">
        <f>Variety!H7</f>
        <v>7.311349620754394E-2</v>
      </c>
      <c r="I48" s="686">
        <f>Variety!I7</f>
        <v>-5.7085419850217978E-3</v>
      </c>
      <c r="J48" s="694">
        <f>Variety!J7</f>
        <v>11.135165386251478</v>
      </c>
      <c r="K48" s="650">
        <f>Variety!K7</f>
        <v>0.23161068049834377</v>
      </c>
      <c r="L48" s="657">
        <f>Variety!L7</f>
        <v>2.1241758926209366E-2</v>
      </c>
      <c r="M48" s="727">
        <f>Variety!M7</f>
        <v>3568248.4579229145</v>
      </c>
      <c r="N48" s="733">
        <f>Variety!N7</f>
        <v>-243268.47566739377</v>
      </c>
      <c r="O48" s="636">
        <f>Variety!O7</f>
        <v>-6.382458215612434E-2</v>
      </c>
      <c r="P48" s="866">
        <f>Variety!P7</f>
        <v>686434.92661787919</v>
      </c>
      <c r="Q48" s="889">
        <f>Variety!Q7</f>
        <v>-73335.391475374345</v>
      </c>
      <c r="R48" s="657">
        <f>Variety!R7</f>
        <v>-9.6523106692848221E-2</v>
      </c>
    </row>
    <row r="49" spans="2:18">
      <c r="B49" s="1020"/>
      <c r="C49" s="1021"/>
      <c r="D49" s="103" t="s">
        <v>317</v>
      </c>
      <c r="E49" s="866">
        <f>Variety!E8</f>
        <v>630222.55920205556</v>
      </c>
      <c r="F49" s="889">
        <f>Variety!F8</f>
        <v>-20454.659467170481</v>
      </c>
      <c r="G49" s="657">
        <f>Variety!G8</f>
        <v>-3.1435954541338684E-2</v>
      </c>
      <c r="H49" s="662">
        <f>Variety!H8</f>
        <v>0.14379145619415376</v>
      </c>
      <c r="I49" s="686">
        <f>Variety!I8</f>
        <v>-2.9265834668791013E-3</v>
      </c>
      <c r="J49" s="694">
        <f>Variety!J8</f>
        <v>10.437519990175389</v>
      </c>
      <c r="K49" s="650">
        <f>Variety!K8</f>
        <v>9.3828922860312858E-2</v>
      </c>
      <c r="L49" s="657">
        <f>Variety!L8</f>
        <v>9.0711257953944423E-3</v>
      </c>
      <c r="M49" s="727">
        <f>Variety!M8</f>
        <v>6577960.5599309476</v>
      </c>
      <c r="N49" s="733">
        <f>Variety!N8</f>
        <v>-152443.5745233437</v>
      </c>
      <c r="O49" s="636">
        <f>Variety!O8</f>
        <v>-2.264998824408692E-2</v>
      </c>
      <c r="P49" s="866">
        <f>Variety!P8</f>
        <v>1141980.468848706</v>
      </c>
      <c r="Q49" s="889">
        <f>Variety!Q8</f>
        <v>-42191.671894082101</v>
      </c>
      <c r="R49" s="657">
        <f>Variety!R8</f>
        <v>-3.5629677850398341E-2</v>
      </c>
    </row>
    <row r="50" spans="2:18">
      <c r="B50" s="1020"/>
      <c r="C50" s="1021"/>
      <c r="D50" s="103" t="s">
        <v>95</v>
      </c>
      <c r="E50" s="866">
        <f>Variety!E9</f>
        <v>642165.32462332782</v>
      </c>
      <c r="F50" s="889">
        <f>Variety!F9</f>
        <v>-50534.806895273272</v>
      </c>
      <c r="G50" s="657">
        <f>Variety!G9</f>
        <v>-7.2953366970620048E-2</v>
      </c>
      <c r="H50" s="662">
        <f>Variety!H9</f>
        <v>0.14651631522345321</v>
      </c>
      <c r="I50" s="686">
        <f>Variety!I9</f>
        <v>-9.6772665607794406E-3</v>
      </c>
      <c r="J50" s="694">
        <f>Variety!J9</f>
        <v>13.071218276315527</v>
      </c>
      <c r="K50" s="650">
        <f>Variety!K9</f>
        <v>-0.17641908005858831</v>
      </c>
      <c r="L50" s="657">
        <f>Variety!L9</f>
        <v>-1.3317022146119064E-2</v>
      </c>
      <c r="M50" s="727">
        <f>Variety!M9</f>
        <v>8393883.127632536</v>
      </c>
      <c r="N50" s="733">
        <f>Variety!N9</f>
        <v>-782757.0114385467</v>
      </c>
      <c r="O50" s="636">
        <f>Variety!O9</f>
        <v>-8.529886751315742E-2</v>
      </c>
      <c r="P50" s="866">
        <f>Variety!P9</f>
        <v>1833100.1786239706</v>
      </c>
      <c r="Q50" s="889">
        <f>Variety!Q9</f>
        <v>-158631.94989313022</v>
      </c>
      <c r="R50" s="657">
        <f>Variety!R9</f>
        <v>-7.9645223181310051E-2</v>
      </c>
    </row>
    <row r="51" spans="2:18">
      <c r="B51" s="1020"/>
      <c r="C51" s="1021"/>
      <c r="D51" s="103" t="s">
        <v>92</v>
      </c>
      <c r="E51" s="866">
        <f>Variety!E10</f>
        <v>814624.54224933521</v>
      </c>
      <c r="F51" s="889">
        <f>Variety!F10</f>
        <v>-12216.54075757484</v>
      </c>
      <c r="G51" s="657">
        <f>Variety!G10</f>
        <v>-1.4774956165878787E-2</v>
      </c>
      <c r="H51" s="662">
        <f>Variety!H10</f>
        <v>0.18586457668198589</v>
      </c>
      <c r="I51" s="686">
        <f>Variety!I10</f>
        <v>-5.7579548609032472E-4</v>
      </c>
      <c r="J51" s="694">
        <f>Variety!J10</f>
        <v>13.681731286500222</v>
      </c>
      <c r="K51" s="650">
        <f>Variety!K10</f>
        <v>0.30629960831381098</v>
      </c>
      <c r="L51" s="657">
        <f>Variety!L10</f>
        <v>2.2900166191521562E-2</v>
      </c>
      <c r="M51" s="727">
        <f>Variety!M10</f>
        <v>11145474.086443651</v>
      </c>
      <c r="N51" s="733">
        <f>Variety!N10</f>
        <v>86117.671967066824</v>
      </c>
      <c r="O51" s="636">
        <f>Variety!O10</f>
        <v>7.786861073971689E-3</v>
      </c>
      <c r="P51" s="866">
        <f>Variety!P10</f>
        <v>1618614.7438015507</v>
      </c>
      <c r="Q51" s="889">
        <f>Variety!Q10</f>
        <v>-8195.0387990686577</v>
      </c>
      <c r="R51" s="657">
        <f>Variety!R10</f>
        <v>-5.037490483963074E-3</v>
      </c>
    </row>
    <row r="52" spans="2:18">
      <c r="B52" s="1020"/>
      <c r="C52" s="1021"/>
      <c r="D52" s="103" t="s">
        <v>318</v>
      </c>
      <c r="E52" s="866">
        <f>Variety!E11</f>
        <v>69610.196312496933</v>
      </c>
      <c r="F52" s="889">
        <f>Variety!F11</f>
        <v>-15485.400045737348</v>
      </c>
      <c r="G52" s="657">
        <f>Variety!G11</f>
        <v>-0.18197651474874355</v>
      </c>
      <c r="H52" s="662">
        <f>Variety!H11</f>
        <v>1.5882248814463255E-2</v>
      </c>
      <c r="I52" s="686">
        <f>Variety!I11</f>
        <v>-3.3055431094668256E-3</v>
      </c>
      <c r="J52" s="694">
        <f>Variety!J11</f>
        <v>12.913639090965301</v>
      </c>
      <c r="K52" s="650">
        <f>Variety!K11</f>
        <v>0.6415584633726148</v>
      </c>
      <c r="L52" s="657">
        <f>Variety!L11</f>
        <v>5.2277888553806225E-2</v>
      </c>
      <c r="M52" s="727">
        <f>Variety!M11</f>
        <v>898920.95223082905</v>
      </c>
      <c r="N52" s="733">
        <f>Variety!N11</f>
        <v>-145379.06733050465</v>
      </c>
      <c r="O52" s="636">
        <f>Variety!O11</f>
        <v>-0.13921197415238223</v>
      </c>
      <c r="P52" s="866">
        <f>Variety!P11</f>
        <v>151333.84657792849</v>
      </c>
      <c r="Q52" s="889">
        <f>Variety!Q11</f>
        <v>-32851.990318315336</v>
      </c>
      <c r="R52" s="657">
        <f>Variety!R11</f>
        <v>-0.17836328173713828</v>
      </c>
    </row>
    <row r="53" spans="2:18">
      <c r="B53" s="1020"/>
      <c r="C53" s="1021"/>
      <c r="D53" s="103" t="s">
        <v>82</v>
      </c>
      <c r="E53" s="866">
        <f>Variety!E12</f>
        <v>5828850.6961751487</v>
      </c>
      <c r="F53" s="889">
        <f>Variety!F12</f>
        <v>-21335.925516907126</v>
      </c>
      <c r="G53" s="657">
        <f>Variety!G12</f>
        <v>-3.6470504099467707E-3</v>
      </c>
      <c r="H53" s="662">
        <f>Variety!H12</f>
        <v>1.3299094380285679</v>
      </c>
      <c r="I53" s="686">
        <f>Variety!I12</f>
        <v>1.0779325341784496E-2</v>
      </c>
      <c r="J53" s="694">
        <f>Variety!J12</f>
        <v>9.003426168626218</v>
      </c>
      <c r="K53" s="650">
        <f>Variety!K12</f>
        <v>0.26340872947764638</v>
      </c>
      <c r="L53" s="657">
        <f>Variety!L12</f>
        <v>3.0138238431627995E-2</v>
      </c>
      <c r="M53" s="727">
        <f>Variety!M12</f>
        <v>52479626.890958481</v>
      </c>
      <c r="N53" s="733">
        <f>Variety!N12</f>
        <v>1348893.7950962409</v>
      </c>
      <c r="O53" s="636">
        <f>Variety!O12</f>
        <v>2.6381272346853956E-2</v>
      </c>
      <c r="P53" s="866">
        <f>Variety!P12</f>
        <v>8571097.7861292586</v>
      </c>
      <c r="Q53" s="889">
        <f>Variety!Q12</f>
        <v>-221158.87395089306</v>
      </c>
      <c r="R53" s="657">
        <f>Variety!R12</f>
        <v>-2.5153823699782321E-2</v>
      </c>
    </row>
    <row r="54" spans="2:18">
      <c r="B54" s="1020"/>
      <c r="C54" s="1021"/>
      <c r="D54" s="103" t="s">
        <v>319</v>
      </c>
      <c r="E54" s="866">
        <f>Variety!E13</f>
        <v>73738977.160930276</v>
      </c>
      <c r="F54" s="889">
        <f>Variety!F13</f>
        <v>-2416612.4686697274</v>
      </c>
      <c r="G54" s="657">
        <f>Variety!G13</f>
        <v>-3.1732568553713141E-2</v>
      </c>
      <c r="H54" s="662">
        <f>Variety!H13</f>
        <v>16.824270647598592</v>
      </c>
      <c r="I54" s="686">
        <f>Variety!I13</f>
        <v>-0.34768266365608014</v>
      </c>
      <c r="J54" s="694">
        <f>Variety!J13</f>
        <v>4.6470299404037512</v>
      </c>
      <c r="K54" s="650">
        <f>Variety!K13</f>
        <v>-0.28530475791346799</v>
      </c>
      <c r="L54" s="657">
        <f>Variety!L13</f>
        <v>-5.7843754603840315E-2</v>
      </c>
      <c r="M54" s="727">
        <f>Variety!M13</f>
        <v>342667234.64159137</v>
      </c>
      <c r="N54" s="733">
        <f>Variety!N13</f>
        <v>-32957622.55929172</v>
      </c>
      <c r="O54" s="636">
        <f>Variety!O13</f>
        <v>-8.7740792249183019E-2</v>
      </c>
      <c r="P54" s="866">
        <f>Variety!P13</f>
        <v>101469804.83618672</v>
      </c>
      <c r="Q54" s="889">
        <f>Variety!Q13</f>
        <v>-3658480.8690612763</v>
      </c>
      <c r="R54" s="657">
        <f>Variety!R13</f>
        <v>-3.4800157203349558E-2</v>
      </c>
    </row>
    <row r="55" spans="2:18">
      <c r="B55" s="1020"/>
      <c r="C55" s="1021"/>
      <c r="D55" s="103" t="s">
        <v>91</v>
      </c>
      <c r="E55" s="866">
        <f>Variety!E14</f>
        <v>854107.85678891419</v>
      </c>
      <c r="F55" s="889">
        <f>Variety!F14</f>
        <v>-98732.173367865616</v>
      </c>
      <c r="G55" s="657">
        <f>Variety!G14</f>
        <v>-0.10361883447699009</v>
      </c>
      <c r="H55" s="662">
        <f>Variety!H14</f>
        <v>0.19487308202683762</v>
      </c>
      <c r="I55" s="686">
        <f>Variety!I14</f>
        <v>-1.9978179588069744E-2</v>
      </c>
      <c r="J55" s="694">
        <f>Variety!J14</f>
        <v>5.3801152389857823</v>
      </c>
      <c r="K55" s="650">
        <f>Variety!K14</f>
        <v>-0.21712778001827004</v>
      </c>
      <c r="L55" s="657">
        <f>Variety!L14</f>
        <v>-3.8791915820175479E-2</v>
      </c>
      <c r="M55" s="727">
        <f>Variety!M14</f>
        <v>4595198.6960475231</v>
      </c>
      <c r="N55" s="733">
        <f>Variety!N14</f>
        <v>-738078.51097512338</v>
      </c>
      <c r="O55" s="636">
        <f>Variety!O14</f>
        <v>-0.13839117719274954</v>
      </c>
      <c r="P55" s="866">
        <f>Variety!P14</f>
        <v>1383173.8234424302</v>
      </c>
      <c r="Q55" s="889">
        <f>Variety!Q14</f>
        <v>-166932.11314705852</v>
      </c>
      <c r="R55" s="657">
        <f>Variety!R14</f>
        <v>-0.1076907772602556</v>
      </c>
    </row>
    <row r="56" spans="2:18">
      <c r="B56" s="1020"/>
      <c r="C56" s="1021"/>
      <c r="D56" s="103" t="s">
        <v>320</v>
      </c>
      <c r="E56" s="866">
        <f>Variety!E15</f>
        <v>27432811.557840027</v>
      </c>
      <c r="F56" s="889">
        <f>Variety!F15</f>
        <v>443469.7628797926</v>
      </c>
      <c r="G56" s="657">
        <f>Variety!G15</f>
        <v>1.6431292257842407E-2</v>
      </c>
      <c r="H56" s="662">
        <f>Variety!H15</f>
        <v>6.2590649347684657</v>
      </c>
      <c r="I56" s="686">
        <f>Variety!I15</f>
        <v>0.17336959108203231</v>
      </c>
      <c r="J56" s="694">
        <f>Variety!J15</f>
        <v>4.6555488632047455</v>
      </c>
      <c r="K56" s="650">
        <f>Variety!K15</f>
        <v>-0.32022093388493111</v>
      </c>
      <c r="L56" s="657">
        <f>Variety!L15</f>
        <v>-6.4356058849874456E-2</v>
      </c>
      <c r="M56" s="727">
        <f>Variety!M15</f>
        <v>127714794.66261214</v>
      </c>
      <c r="N56" s="733">
        <f>Variety!N15</f>
        <v>-6577957.0840810835</v>
      </c>
      <c r="O56" s="636">
        <f>Variety!O15</f>
        <v>-4.8982219803557318E-2</v>
      </c>
      <c r="P56" s="866">
        <f>Variety!P15</f>
        <v>39452728.00838957</v>
      </c>
      <c r="Q56" s="889">
        <f>Variety!Q15</f>
        <v>1343112.3680062965</v>
      </c>
      <c r="R56" s="657">
        <f>Variety!R15</f>
        <v>3.5243398429425581E-2</v>
      </c>
    </row>
    <row r="57" spans="2:18">
      <c r="B57" s="1020"/>
      <c r="C57" s="1021"/>
      <c r="D57" s="103" t="s">
        <v>98</v>
      </c>
      <c r="E57" s="866">
        <f>Variety!E16</f>
        <v>632629.68105137674</v>
      </c>
      <c r="F57" s="889">
        <f>Variety!F16</f>
        <v>73269.681496315636</v>
      </c>
      <c r="G57" s="657">
        <f>Variety!G16</f>
        <v>0.13098841811105097</v>
      </c>
      <c r="H57" s="662">
        <f>Variety!H16</f>
        <v>0.14434066464582979</v>
      </c>
      <c r="I57" s="686">
        <f>Variety!I16</f>
        <v>1.821330034781149E-2</v>
      </c>
      <c r="J57" s="694">
        <f>Variety!J16</f>
        <v>6.9011214320735705</v>
      </c>
      <c r="K57" s="650">
        <f>Variety!K16</f>
        <v>-0.36760696483399613</v>
      </c>
      <c r="L57" s="657">
        <f>Variety!L16</f>
        <v>-5.0573765418225301E-2</v>
      </c>
      <c r="M57" s="727">
        <f>Variety!M16</f>
        <v>4365854.2504695235</v>
      </c>
      <c r="N57" s="733">
        <f>Variety!N16</f>
        <v>300018.33760944707</v>
      </c>
      <c r="O57" s="636">
        <f>Variety!O16</f>
        <v>7.3790075162773069E-2</v>
      </c>
      <c r="P57" s="866">
        <f>Variety!P16</f>
        <v>763416.58817340608</v>
      </c>
      <c r="Q57" s="889">
        <f>Variety!Q16</f>
        <v>50137.362123040948</v>
      </c>
      <c r="R57" s="657">
        <f>Variety!R16</f>
        <v>7.0291353360543152E-2</v>
      </c>
    </row>
    <row r="58" spans="2:18">
      <c r="B58" s="1020"/>
      <c r="C58" s="1021"/>
      <c r="D58" s="103" t="s">
        <v>321</v>
      </c>
      <c r="E58" s="866">
        <f>Variety!E17</f>
        <v>13633.166310332716</v>
      </c>
      <c r="F58" s="889">
        <f>Variety!F17</f>
        <v>574.45031526742787</v>
      </c>
      <c r="G58" s="657">
        <f>Variety!G17</f>
        <v>4.3989800795461428E-2</v>
      </c>
      <c r="H58" s="662">
        <f>Variety!H17</f>
        <v>3.1105405664656914E-3</v>
      </c>
      <c r="I58" s="686">
        <f>Variety!I17</f>
        <v>1.659942440899384E-4</v>
      </c>
      <c r="J58" s="694">
        <f>Variety!J17</f>
        <v>7.8695022967994985</v>
      </c>
      <c r="K58" s="650">
        <f>Variety!K17</f>
        <v>-0.19796594419599156</v>
      </c>
      <c r="L58" s="657">
        <f>Variety!L17</f>
        <v>-2.453879436302106E-2</v>
      </c>
      <c r="M58" s="727">
        <f>Variety!M17</f>
        <v>107286.23359181285</v>
      </c>
      <c r="N58" s="733">
        <f>Variety!N17</f>
        <v>1935.4570334438322</v>
      </c>
      <c r="O58" s="636">
        <f>Variety!O17</f>
        <v>1.8371549756650372E-2</v>
      </c>
      <c r="P58" s="866">
        <f>Variety!P17</f>
        <v>15383.053200602531</v>
      </c>
      <c r="Q58" s="889">
        <f>Variety!Q17</f>
        <v>576.63826750923727</v>
      </c>
      <c r="R58" s="657">
        <f>Variety!R17</f>
        <v>3.89451646543022E-2</v>
      </c>
    </row>
    <row r="59" spans="2:18">
      <c r="B59" s="1020"/>
      <c r="C59" s="1021"/>
      <c r="D59" s="103" t="s">
        <v>112</v>
      </c>
      <c r="E59" s="866">
        <f>Variety!E18</f>
        <v>648038.29850351543</v>
      </c>
      <c r="F59" s="889">
        <f>Variety!F18</f>
        <v>-86045.974670116324</v>
      </c>
      <c r="G59" s="657">
        <f>Variety!G18</f>
        <v>-0.11721539040486161</v>
      </c>
      <c r="H59" s="662">
        <f>Variety!H18</f>
        <v>0.14785629179854062</v>
      </c>
      <c r="I59" s="686">
        <f>Variety!I18</f>
        <v>-1.7668798700717775E-2</v>
      </c>
      <c r="J59" s="694">
        <f>Variety!J18</f>
        <v>8.6360888531726392</v>
      </c>
      <c r="K59" s="650">
        <f>Variety!K18</f>
        <v>0.60077137235720812</v>
      </c>
      <c r="L59" s="657">
        <f>Variety!L18</f>
        <v>7.476635164591422E-2</v>
      </c>
      <c r="M59" s="727">
        <f>Variety!M18</f>
        <v>5596516.3261351725</v>
      </c>
      <c r="N59" s="733">
        <f>Variety!N18</f>
        <v>-302083.86648860108</v>
      </c>
      <c r="O59" s="636">
        <f>Variety!O18</f>
        <v>-5.1212805856270499E-2</v>
      </c>
      <c r="P59" s="866">
        <f>Variety!P18</f>
        <v>575245.64459735795</v>
      </c>
      <c r="Q59" s="889">
        <f>Variety!Q18</f>
        <v>-47118.971350191394</v>
      </c>
      <c r="R59" s="657">
        <f>Variety!R18</f>
        <v>-7.5709592323870825E-2</v>
      </c>
    </row>
    <row r="60" spans="2:18">
      <c r="B60" s="1020"/>
      <c r="C60" s="1021"/>
      <c r="D60" s="103" t="s">
        <v>322</v>
      </c>
      <c r="E60" s="866">
        <f>Variety!E19</f>
        <v>63650.697693885821</v>
      </c>
      <c r="F60" s="889">
        <f>Variety!F19</f>
        <v>-10883.852446400568</v>
      </c>
      <c r="G60" s="657">
        <f>Variety!G19</f>
        <v>-0.14602425889624815</v>
      </c>
      <c r="H60" s="662">
        <f>Variety!H19</f>
        <v>1.4522530771932187E-2</v>
      </c>
      <c r="I60" s="686">
        <f>Variety!I19</f>
        <v>-2.2839022333071002E-3</v>
      </c>
      <c r="J60" s="694">
        <f>Variety!J19</f>
        <v>8.9903664960599023</v>
      </c>
      <c r="K60" s="650">
        <f>Variety!K19</f>
        <v>-0.32703861673365431</v>
      </c>
      <c r="L60" s="657">
        <f>Variety!L19</f>
        <v>-3.5099752857649567E-2</v>
      </c>
      <c r="M60" s="727">
        <f>Variety!M19</f>
        <v>572243.09999794839</v>
      </c>
      <c r="N60" s="733">
        <f>Variety!N19</f>
        <v>-122225.49855892372</v>
      </c>
      <c r="O60" s="636">
        <f>Variety!O19</f>
        <v>-0.17599859635541795</v>
      </c>
      <c r="P60" s="866">
        <f>Variety!P19</f>
        <v>114732.59306258925</v>
      </c>
      <c r="Q60" s="889">
        <f>Variety!Q19</f>
        <v>-20458.348191218116</v>
      </c>
      <c r="R60" s="657">
        <f>Variety!R19</f>
        <v>-0.15132928287561537</v>
      </c>
    </row>
    <row r="61" spans="2:18">
      <c r="B61" s="1020"/>
      <c r="C61" s="1021"/>
      <c r="D61" s="103" t="s">
        <v>323</v>
      </c>
      <c r="E61" s="866">
        <f>Variety!E20</f>
        <v>6278.1488619479987</v>
      </c>
      <c r="F61" s="889">
        <f>Variety!F20</f>
        <v>-414.61466216499684</v>
      </c>
      <c r="G61" s="657">
        <f>Variety!G20</f>
        <v>-6.1949695469024735E-2</v>
      </c>
      <c r="H61" s="662">
        <f>Variety!H20</f>
        <v>1.432421219903909E-3</v>
      </c>
      <c r="I61" s="686">
        <f>Variety!I20</f>
        <v>-7.6697458295737217E-5</v>
      </c>
      <c r="J61" s="694">
        <f>Variety!J20</f>
        <v>22.164085335337155</v>
      </c>
      <c r="K61" s="650">
        <f>Variety!K20</f>
        <v>2.0500662107578442</v>
      </c>
      <c r="L61" s="657">
        <f>Variety!L20</f>
        <v>0.10192225621644485</v>
      </c>
      <c r="M61" s="727">
        <f>Variety!M20</f>
        <v>139149.42712416529</v>
      </c>
      <c r="N61" s="733">
        <f>Variety!N20</f>
        <v>4531.0536038696591</v>
      </c>
      <c r="O61" s="636">
        <f>Variety!O20</f>
        <v>3.3658508013295368E-2</v>
      </c>
      <c r="P61" s="866">
        <f>Variety!P20</f>
        <v>16624.938582539558</v>
      </c>
      <c r="Q61" s="889">
        <f>Variety!Q20</f>
        <v>-1308.1857259273529</v>
      </c>
      <c r="R61" s="657">
        <f>Variety!R20</f>
        <v>-7.294800969565067E-2</v>
      </c>
    </row>
    <row r="62" spans="2:18">
      <c r="B62" s="1020"/>
      <c r="C62" s="1021"/>
      <c r="D62" s="103" t="s">
        <v>102</v>
      </c>
      <c r="E62" s="866">
        <f>Variety!E21</f>
        <v>291698.22313542524</v>
      </c>
      <c r="F62" s="889">
        <f>Variety!F21</f>
        <v>59123.20204465292</v>
      </c>
      <c r="G62" s="657">
        <f>Variety!G21</f>
        <v>0.25421131541713404</v>
      </c>
      <c r="H62" s="662">
        <f>Variety!H21</f>
        <v>6.6553809700173577E-2</v>
      </c>
      <c r="I62" s="686">
        <f>Variety!I21</f>
        <v>1.4111599969287014E-2</v>
      </c>
      <c r="J62" s="694">
        <f>Variety!J21</f>
        <v>6.4761337324558088</v>
      </c>
      <c r="K62" s="650">
        <f>Variety!K21</f>
        <v>-0.13168322428876156</v>
      </c>
      <c r="L62" s="657">
        <f>Variety!L21</f>
        <v>-1.992840073367242E-2</v>
      </c>
      <c r="M62" s="727">
        <f>Variety!M21</f>
        <v>1889076.7025447488</v>
      </c>
      <c r="N62" s="733">
        <f>Variety!N21</f>
        <v>352263.53446591739</v>
      </c>
      <c r="O62" s="636">
        <f>Variety!O21</f>
        <v>0.22921688971879495</v>
      </c>
      <c r="P62" s="866">
        <f>Variety!P21</f>
        <v>347302.13627858087</v>
      </c>
      <c r="Q62" s="889">
        <f>Variety!Q21</f>
        <v>50662.118768224318</v>
      </c>
      <c r="R62" s="657">
        <f>Variety!R21</f>
        <v>0.17078652837679109</v>
      </c>
    </row>
    <row r="63" spans="2:18">
      <c r="B63" s="1020"/>
      <c r="C63" s="1021"/>
      <c r="D63" s="103" t="s">
        <v>90</v>
      </c>
      <c r="E63" s="866">
        <f>Variety!E22</f>
        <v>4952616.7798876446</v>
      </c>
      <c r="F63" s="889">
        <f>Variety!F22</f>
        <v>75828.699514483102</v>
      </c>
      <c r="G63" s="657">
        <f>Variety!G22</f>
        <v>1.5548901913466138E-2</v>
      </c>
      <c r="H63" s="662">
        <f>Variety!H22</f>
        <v>1.1299880785818153</v>
      </c>
      <c r="I63" s="686">
        <f>Variety!I22</f>
        <v>3.0344866148439564E-2</v>
      </c>
      <c r="J63" s="694">
        <f>Variety!J22</f>
        <v>9.7455536120014994</v>
      </c>
      <c r="K63" s="650">
        <f>Variety!K22</f>
        <v>5.1923454500357735E-2</v>
      </c>
      <c r="L63" s="657">
        <f>Variety!L22</f>
        <v>5.3564509535344957E-3</v>
      </c>
      <c r="M63" s="727">
        <f>Variety!M22</f>
        <v>48265992.348093271</v>
      </c>
      <c r="N63" s="733">
        <f>Variety!N22</f>
        <v>992212.34044589102</v>
      </c>
      <c r="O63" s="636">
        <f>Variety!O22</f>
        <v>2.0988639797481456E-2</v>
      </c>
      <c r="P63" s="866">
        <f>Variety!P22</f>
        <v>9154487.0492887963</v>
      </c>
      <c r="Q63" s="889">
        <f>Variety!Q22</f>
        <v>209334.15965077095</v>
      </c>
      <c r="R63" s="657">
        <f>Variety!R22</f>
        <v>2.3401965537476897E-2</v>
      </c>
    </row>
    <row r="64" spans="2:18">
      <c r="B64" s="1020"/>
      <c r="C64" s="1021"/>
      <c r="D64" s="103" t="s">
        <v>106</v>
      </c>
      <c r="E64" s="866">
        <f>Variety!E23</f>
        <v>130522.41697381537</v>
      </c>
      <c r="F64" s="889">
        <f>Variety!F23</f>
        <v>-17787.391096619409</v>
      </c>
      <c r="G64" s="657">
        <f>Variety!G23</f>
        <v>-0.11993401736567472</v>
      </c>
      <c r="H64" s="662">
        <f>Variety!H23</f>
        <v>2.9779969200734745E-2</v>
      </c>
      <c r="I64" s="686">
        <f>Variety!I23</f>
        <v>-3.6616877042073212E-3</v>
      </c>
      <c r="J64" s="694">
        <f>Variety!J23</f>
        <v>13.441301265898799</v>
      </c>
      <c r="K64" s="650">
        <f>Variety!K23</f>
        <v>0.42258535763715166</v>
      </c>
      <c r="L64" s="657">
        <f>Variety!L23</f>
        <v>3.2459834027792248E-2</v>
      </c>
      <c r="M64" s="727">
        <f>Variety!M23</f>
        <v>1754391.1284983156</v>
      </c>
      <c r="N64" s="733">
        <f>Variety!N23</f>
        <v>-176412.12917948538</v>
      </c>
      <c r="O64" s="636">
        <f>Variety!O23</f>
        <v>-9.1367221635858559E-2</v>
      </c>
      <c r="P64" s="866">
        <f>Variety!P23</f>
        <v>274357.4173605626</v>
      </c>
      <c r="Q64" s="889">
        <f>Variety!Q23</f>
        <v>-31698.175926180964</v>
      </c>
      <c r="R64" s="657">
        <f>Variety!R23</f>
        <v>-0.10356999388827681</v>
      </c>
    </row>
    <row r="65" spans="2:18">
      <c r="B65" s="1020"/>
      <c r="C65" s="1021"/>
      <c r="D65" s="103" t="s">
        <v>324</v>
      </c>
      <c r="E65" s="866">
        <f>Variety!E24</f>
        <v>1422972.2256445186</v>
      </c>
      <c r="F65" s="889">
        <f>Variety!F24</f>
        <v>-69327.872761164792</v>
      </c>
      <c r="G65" s="657">
        <f>Variety!G24</f>
        <v>-4.6457058359261685E-2</v>
      </c>
      <c r="H65" s="662">
        <f>Variety!H24</f>
        <v>0.32466506547833829</v>
      </c>
      <c r="I65" s="686">
        <f>Variety!I24</f>
        <v>-1.1826421762973771E-2</v>
      </c>
      <c r="J65" s="694">
        <f>Variety!J24</f>
        <v>13.682175833765504</v>
      </c>
      <c r="K65" s="650">
        <f>Variety!K24</f>
        <v>-9.2600189840288394E-2</v>
      </c>
      <c r="L65" s="657">
        <f>Variety!L24</f>
        <v>-6.7224461349933914E-3</v>
      </c>
      <c r="M65" s="727">
        <f>Variety!M24</f>
        <v>19469356.197832946</v>
      </c>
      <c r="N65" s="733">
        <f>Variety!N24</f>
        <v>-1086743.417710226</v>
      </c>
      <c r="O65" s="636">
        <f>Variety!O24</f>
        <v>-5.2867199421844702E-2</v>
      </c>
      <c r="P65" s="866">
        <f>Variety!P24</f>
        <v>3950946.6416251212</v>
      </c>
      <c r="Q65" s="889">
        <f>Variety!Q24</f>
        <v>-208466.8826101413</v>
      </c>
      <c r="R65" s="657">
        <f>Variety!R24</f>
        <v>-5.011929720271547E-2</v>
      </c>
    </row>
    <row r="66" spans="2:18">
      <c r="B66" s="1020"/>
      <c r="C66" s="1021"/>
      <c r="D66" s="103" t="s">
        <v>103</v>
      </c>
      <c r="E66" s="866">
        <f>Variety!E25</f>
        <v>160756.25183843283</v>
      </c>
      <c r="F66" s="889">
        <f>Variety!F25</f>
        <v>-24126.650418743055</v>
      </c>
      <c r="G66" s="657">
        <f>Variety!G25</f>
        <v>-0.13049692602284224</v>
      </c>
      <c r="H66" s="662">
        <f>Variety!H25</f>
        <v>3.6678115066889165E-2</v>
      </c>
      <c r="I66" s="686">
        <f>Variety!I25</f>
        <v>-5.0102308713518562E-3</v>
      </c>
      <c r="J66" s="694">
        <f>Variety!J25</f>
        <v>13.68115422914873</v>
      </c>
      <c r="K66" s="650">
        <f>Variety!K25</f>
        <v>0.39438801061695372</v>
      </c>
      <c r="L66" s="657">
        <f>Variety!L25</f>
        <v>2.9682768864170976E-2</v>
      </c>
      <c r="M66" s="727">
        <f>Variety!M25</f>
        <v>2199331.0747014736</v>
      </c>
      <c r="N66" s="733">
        <f>Variety!N25</f>
        <v>-257164.82539328327</v>
      </c>
      <c r="O66" s="636">
        <f>Variety!O25</f>
        <v>-0.10468766725129214</v>
      </c>
      <c r="P66" s="866">
        <f>Variety!P25</f>
        <v>460562.83886129467</v>
      </c>
      <c r="Q66" s="889">
        <f>Variety!Q25</f>
        <v>-42722.855619909009</v>
      </c>
      <c r="R66" s="657">
        <f>Variety!R25</f>
        <v>-8.4887879962391E-2</v>
      </c>
    </row>
    <row r="67" spans="2:18">
      <c r="B67" s="1020"/>
      <c r="C67" s="1021"/>
      <c r="D67" s="103" t="s">
        <v>93</v>
      </c>
      <c r="E67" s="866">
        <f>Variety!E26</f>
        <v>3811802.7022267934</v>
      </c>
      <c r="F67" s="889">
        <f>Variety!F26</f>
        <v>186410.03494440438</v>
      </c>
      <c r="G67" s="657">
        <f>Variety!G26</f>
        <v>5.141788822674985E-2</v>
      </c>
      <c r="H67" s="662">
        <f>Variety!H26</f>
        <v>0.8697001611176427</v>
      </c>
      <c r="I67" s="686">
        <f>Variety!I26</f>
        <v>5.2228010743259112E-2</v>
      </c>
      <c r="J67" s="694">
        <f>Variety!J26</f>
        <v>7.9040027570740019</v>
      </c>
      <c r="K67" s="650">
        <f>Variety!K26</f>
        <v>-0.44996316290296612</v>
      </c>
      <c r="L67" s="657">
        <f>Variety!L26</f>
        <v>-5.3862221514090959E-2</v>
      </c>
      <c r="M67" s="727">
        <f>Variety!M26</f>
        <v>30128499.067822706</v>
      </c>
      <c r="N67" s="733">
        <f>Variety!N26</f>
        <v>-157907.72118877247</v>
      </c>
      <c r="O67" s="636">
        <f>Variety!O26</f>
        <v>-5.2138149727971221E-3</v>
      </c>
      <c r="P67" s="866">
        <f>Variety!P26</f>
        <v>7044089.9076898601</v>
      </c>
      <c r="Q67" s="889">
        <f>Variety!Q26</f>
        <v>448378.43115485832</v>
      </c>
      <c r="R67" s="657">
        <f>Variety!R26</f>
        <v>6.7980297917823715E-2</v>
      </c>
    </row>
    <row r="68" spans="2:18">
      <c r="B68" s="1020"/>
      <c r="C68" s="1021"/>
      <c r="D68" s="103" t="s">
        <v>101</v>
      </c>
      <c r="E68" s="866">
        <f>Variety!E27</f>
        <v>682237.18150729395</v>
      </c>
      <c r="F68" s="889">
        <f>Variety!F27</f>
        <v>-34836.546120826621</v>
      </c>
      <c r="G68" s="657">
        <f>Variety!G27</f>
        <v>-4.8581540193999545E-2</v>
      </c>
      <c r="H68" s="662">
        <f>Variety!H27</f>
        <v>0.15565910227481589</v>
      </c>
      <c r="I68" s="686">
        <f>Variety!I27</f>
        <v>-6.0303630874407044E-3</v>
      </c>
      <c r="J68" s="694">
        <f>Variety!J27</f>
        <v>18.126563120704812</v>
      </c>
      <c r="K68" s="650">
        <f>Variety!K27</f>
        <v>1.7722172446430946</v>
      </c>
      <c r="L68" s="657">
        <f>Variety!L27</f>
        <v>0.10836368865337104</v>
      </c>
      <c r="M68" s="727">
        <f>Variety!M27</f>
        <v>12366615.33388371</v>
      </c>
      <c r="N68" s="733">
        <f>Variety!N27</f>
        <v>639343.5736165531</v>
      </c>
      <c r="O68" s="636">
        <f>Variety!O27</f>
        <v>5.4517673563487738E-2</v>
      </c>
      <c r="P68" s="866">
        <f>Variety!P27</f>
        <v>1409395.7352309118</v>
      </c>
      <c r="Q68" s="889">
        <f>Variety!Q27</f>
        <v>-4223.0508723361418</v>
      </c>
      <c r="R68" s="657">
        <f>Variety!R27</f>
        <v>-2.9874043227575632E-3</v>
      </c>
    </row>
    <row r="69" spans="2:18">
      <c r="B69" s="1020"/>
      <c r="C69" s="1021"/>
      <c r="D69" s="103" t="s">
        <v>94</v>
      </c>
      <c r="E69" s="866">
        <f>Variety!E28</f>
        <v>2294702.4314970034</v>
      </c>
      <c r="F69" s="889">
        <f>Variety!F28</f>
        <v>-132818.66285744635</v>
      </c>
      <c r="G69" s="657">
        <f>Variety!G28</f>
        <v>-5.4713700806281476E-2</v>
      </c>
      <c r="H69" s="662">
        <f>Variety!H28</f>
        <v>0.52355885923060319</v>
      </c>
      <c r="I69" s="686">
        <f>Variety!I28</f>
        <v>-2.3811059341182217E-2</v>
      </c>
      <c r="J69" s="694">
        <f>Variety!J28</f>
        <v>7.1239981562970129</v>
      </c>
      <c r="K69" s="650">
        <f>Variety!K28</f>
        <v>-0.21299999156402993</v>
      </c>
      <c r="L69" s="657">
        <f>Variety!L28</f>
        <v>-2.9030945254651028E-2</v>
      </c>
      <c r="M69" s="727">
        <f>Variety!M28</f>
        <v>16347455.891234925</v>
      </c>
      <c r="N69" s="733">
        <f>Variety!N28</f>
        <v>-1463261.8819372859</v>
      </c>
      <c r="O69" s="636">
        <f>Variety!O28</f>
        <v>-8.2156255608146045E-2</v>
      </c>
      <c r="P69" s="866">
        <f>Variety!P28</f>
        <v>3648561.0086314525</v>
      </c>
      <c r="Q69" s="889">
        <f>Variety!Q28</f>
        <v>-165795.24161075288</v>
      </c>
      <c r="R69" s="657">
        <f>Variety!R28</f>
        <v>-4.346611347595683E-2</v>
      </c>
    </row>
    <row r="70" spans="2:18">
      <c r="B70" s="1020"/>
      <c r="C70" s="1021"/>
      <c r="D70" s="103" t="s">
        <v>107</v>
      </c>
      <c r="E70" s="866">
        <f>Variety!E29</f>
        <v>842870.46494843857</v>
      </c>
      <c r="F70" s="889">
        <f>Variety!F29</f>
        <v>246769.17091331631</v>
      </c>
      <c r="G70" s="657">
        <f>Variety!G29</f>
        <v>0.41397187589191287</v>
      </c>
      <c r="H70" s="662">
        <f>Variety!H29</f>
        <v>0.19230916089616251</v>
      </c>
      <c r="I70" s="686">
        <f>Variety!I29</f>
        <v>5.7897180899214029E-2</v>
      </c>
      <c r="J70" s="694">
        <f>Variety!J29</f>
        <v>7.918891253315989</v>
      </c>
      <c r="K70" s="650">
        <f>Variety!K29</f>
        <v>-0.80797361607898921</v>
      </c>
      <c r="L70" s="657">
        <f>Variety!L29</f>
        <v>-9.2584636999771139E-2</v>
      </c>
      <c r="M70" s="727">
        <f>Variety!M29</f>
        <v>6674599.5525585711</v>
      </c>
      <c r="N70" s="733">
        <f>Variety!N29</f>
        <v>1472504.1110425768</v>
      </c>
      <c r="O70" s="636">
        <f>Variety!O29</f>
        <v>0.28305980303457484</v>
      </c>
      <c r="P70" s="866">
        <f>Variety!P29</f>
        <v>665679.60205723019</v>
      </c>
      <c r="Q70" s="889">
        <f>Variety!Q29</f>
        <v>84243.696629356709</v>
      </c>
      <c r="R70" s="657">
        <f>Variety!R29</f>
        <v>0.1448890511282796</v>
      </c>
    </row>
    <row r="71" spans="2:18">
      <c r="B71" s="1020"/>
      <c r="C71" s="1021"/>
      <c r="D71" s="103" t="s">
        <v>325</v>
      </c>
      <c r="E71" s="866">
        <f>Variety!E30</f>
        <v>408195.28917416977</v>
      </c>
      <c r="F71" s="889">
        <f>Variety!F30</f>
        <v>-36162.170660734992</v>
      </c>
      <c r="G71" s="657">
        <f>Variety!G30</f>
        <v>-8.1380811462399158E-2</v>
      </c>
      <c r="H71" s="662">
        <f>Variety!H30</f>
        <v>9.3133757566950817E-2</v>
      </c>
      <c r="I71" s="686">
        <f>Variety!I30</f>
        <v>-7.0622436839791053E-3</v>
      </c>
      <c r="J71" s="694">
        <f>Variety!J30</f>
        <v>15.178395541738796</v>
      </c>
      <c r="K71" s="650">
        <f>Variety!K30</f>
        <v>0.35690081257653539</v>
      </c>
      <c r="L71" s="657">
        <f>Variety!L30</f>
        <v>2.4079947339879944E-2</v>
      </c>
      <c r="M71" s="727">
        <f>Variety!M30</f>
        <v>6195749.5573599972</v>
      </c>
      <c r="N71" s="733">
        <f>Variety!N30</f>
        <v>-390292.19144697487</v>
      </c>
      <c r="O71" s="636">
        <f>Variety!O30</f>
        <v>-5.9260509777010494E-2</v>
      </c>
      <c r="P71" s="866">
        <f>Variety!P30</f>
        <v>471819.99916013773</v>
      </c>
      <c r="Q71" s="889">
        <f>Variety!Q30</f>
        <v>-72798.663550294004</v>
      </c>
      <c r="R71" s="657">
        <f>Variety!R30</f>
        <v>-0.13366905788353478</v>
      </c>
    </row>
    <row r="72" spans="2:18">
      <c r="B72" s="1020"/>
      <c r="C72" s="1021"/>
      <c r="D72" s="103" t="s">
        <v>326</v>
      </c>
      <c r="E72" s="866">
        <f>Variety!E31</f>
        <v>31865.046158465513</v>
      </c>
      <c r="F72" s="889">
        <f>Variety!F31</f>
        <v>-3847.4721409078775</v>
      </c>
      <c r="G72" s="657">
        <f>Variety!G31</f>
        <v>-0.10773455147170019</v>
      </c>
      <c r="H72" s="662">
        <f>Variety!H31</f>
        <v>7.2703227168208562E-3</v>
      </c>
      <c r="I72" s="686">
        <f>Variety!I31</f>
        <v>-7.8231924743766331E-4</v>
      </c>
      <c r="J72" s="694">
        <f>Variety!J31</f>
        <v>5.8711819482708005</v>
      </c>
      <c r="K72" s="650">
        <f>Variety!K31</f>
        <v>-5.6861868037572094E-4</v>
      </c>
      <c r="L72" s="657">
        <f>Variety!L31</f>
        <v>-9.683971992546138E-5</v>
      </c>
      <c r="M72" s="727">
        <f>Variety!M31</f>
        <v>187085.48378639854</v>
      </c>
      <c r="N72" s="733">
        <f>Variety!N31</f>
        <v>-22609.515785201424</v>
      </c>
      <c r="O72" s="636">
        <f>Variety!O31</f>
        <v>-0.10782095820783483</v>
      </c>
      <c r="P72" s="866">
        <f>Variety!P31</f>
        <v>33842.716310891235</v>
      </c>
      <c r="Q72" s="889">
        <f>Variety!Q31</f>
        <v>-4498.5954941186064</v>
      </c>
      <c r="R72" s="657">
        <f>Variety!R31</f>
        <v>-0.11733024464569312</v>
      </c>
    </row>
    <row r="73" spans="2:18">
      <c r="B73" s="1020"/>
      <c r="C73" s="1021"/>
      <c r="D73" s="103" t="s">
        <v>327</v>
      </c>
      <c r="E73" s="866">
        <f>Variety!E32</f>
        <v>3056.6298840939999</v>
      </c>
      <c r="F73" s="889">
        <f>Variety!F32</f>
        <v>-465.95760609209538</v>
      </c>
      <c r="G73" s="657">
        <f>Variety!G32</f>
        <v>-0.13227708534997359</v>
      </c>
      <c r="H73" s="662">
        <f>Variety!H32</f>
        <v>6.974000782151153E-4</v>
      </c>
      <c r="I73" s="686">
        <f>Variety!I32</f>
        <v>-9.6891033054468875E-5</v>
      </c>
      <c r="J73" s="694">
        <f>Variety!J32</f>
        <v>8.7850846254471797</v>
      </c>
      <c r="K73" s="650">
        <f>Variety!K32</f>
        <v>0.19546551640857857</v>
      </c>
      <c r="L73" s="657">
        <f>Variety!L32</f>
        <v>2.2756016760149003E-2</v>
      </c>
      <c r="M73" s="727">
        <f>Variety!M32</f>
        <v>26852.752200436593</v>
      </c>
      <c r="N73" s="733">
        <f>Variety!N32</f>
        <v>-3404.932618526218</v>
      </c>
      <c r="O73" s="636">
        <f>Variety!O32</f>
        <v>-0.11253116816103229</v>
      </c>
      <c r="P73" s="866">
        <f>Variety!P32</f>
        <v>4210.9826203584671</v>
      </c>
      <c r="Q73" s="889">
        <f>Variety!Q32</f>
        <v>-794.85214865207672</v>
      </c>
      <c r="R73" s="657">
        <f>Variety!R32</f>
        <v>-0.15878513481362624</v>
      </c>
    </row>
    <row r="74" spans="2:18">
      <c r="B74" s="1020"/>
      <c r="C74" s="1021"/>
      <c r="D74" s="103" t="s">
        <v>85</v>
      </c>
      <c r="E74" s="866">
        <f>Variety!E33</f>
        <v>6466327.7514357995</v>
      </c>
      <c r="F74" s="889">
        <f>Variety!F33</f>
        <v>-225399.87219269387</v>
      </c>
      <c r="G74" s="657">
        <f>Variety!G33</f>
        <v>-3.3683360242698288E-2</v>
      </c>
      <c r="H74" s="662">
        <f>Variety!H33</f>
        <v>1.475356078628594</v>
      </c>
      <c r="I74" s="686">
        <f>Variety!I33</f>
        <v>-3.3529019411782324E-2</v>
      </c>
      <c r="J74" s="694">
        <f>Variety!J33</f>
        <v>4.5792256057147247</v>
      </c>
      <c r="K74" s="650">
        <f>Variety!K33</f>
        <v>-0.19639254743904555</v>
      </c>
      <c r="L74" s="657">
        <f>Variety!L33</f>
        <v>-4.112400555085207E-2</v>
      </c>
      <c r="M74" s="727">
        <f>Variety!M33</f>
        <v>29610773.614318535</v>
      </c>
      <c r="N74" s="733">
        <f>Variety!N33</f>
        <v>-2346362.3010422364</v>
      </c>
      <c r="O74" s="636">
        <f>Variety!O33</f>
        <v>-7.3422171099958161E-2</v>
      </c>
      <c r="P74" s="866">
        <f>Variety!P33</f>
        <v>8079329.7902048919</v>
      </c>
      <c r="Q74" s="889">
        <f>Variety!Q33</f>
        <v>-328956.82863187976</v>
      </c>
      <c r="R74" s="657">
        <f>Variety!R33</f>
        <v>-3.9122932357578064E-2</v>
      </c>
    </row>
    <row r="75" spans="2:18">
      <c r="B75" s="1020"/>
      <c r="C75" s="1021"/>
      <c r="D75" s="103" t="s">
        <v>84</v>
      </c>
      <c r="E75" s="866">
        <f>Variety!E34</f>
        <v>66943669.464789607</v>
      </c>
      <c r="F75" s="889">
        <f>Variety!F34</f>
        <v>6295.7842158377171</v>
      </c>
      <c r="G75" s="657">
        <f>Variety!G34</f>
        <v>9.4054843649547728E-5</v>
      </c>
      <c r="H75" s="662">
        <f>Variety!H34</f>
        <v>15.273854568947661</v>
      </c>
      <c r="I75" s="686">
        <f>Variety!I34</f>
        <v>0.18047191363097248</v>
      </c>
      <c r="J75" s="694">
        <f>Variety!J34</f>
        <v>4.7085262498770843</v>
      </c>
      <c r="K75" s="650">
        <f>Variety!K34</f>
        <v>-0.20829658289856479</v>
      </c>
      <c r="L75" s="657">
        <f>Variety!L34</f>
        <v>-4.2364061098572679E-2</v>
      </c>
      <c r="M75" s="727">
        <f>Variety!M34</f>
        <v>315206024.93805689</v>
      </c>
      <c r="N75" s="733">
        <f>Variety!N34</f>
        <v>-13913182.340624034</v>
      </c>
      <c r="O75" s="636">
        <f>Variety!O34</f>
        <v>-4.2273990800066191E-2</v>
      </c>
      <c r="P75" s="866">
        <f>Variety!P34</f>
        <v>69676922.388771519</v>
      </c>
      <c r="Q75" s="889">
        <f>Variety!Q34</f>
        <v>-874208.47295029461</v>
      </c>
      <c r="R75" s="657">
        <f>Variety!R34</f>
        <v>-1.2391133384718072E-2</v>
      </c>
    </row>
    <row r="76" spans="2:18">
      <c r="B76" s="1020"/>
      <c r="C76" s="1021"/>
      <c r="D76" s="103" t="s">
        <v>89</v>
      </c>
      <c r="E76" s="866">
        <f>Variety!E35</f>
        <v>3698399.368876955</v>
      </c>
      <c r="F76" s="889">
        <f>Variety!F35</f>
        <v>-89364.231843428221</v>
      </c>
      <c r="G76" s="657">
        <f>Variety!G35</f>
        <v>-2.359287465205915E-2</v>
      </c>
      <c r="H76" s="662">
        <f>Variety!H35</f>
        <v>0.84382607869779036</v>
      </c>
      <c r="I76" s="686">
        <f>Variety!I35</f>
        <v>-1.0258303315311412E-2</v>
      </c>
      <c r="J76" s="694">
        <f>Variety!J35</f>
        <v>5.7107400542034021</v>
      </c>
      <c r="K76" s="650">
        <f>Variety!K35</f>
        <v>-0.41912699809594756</v>
      </c>
      <c r="L76" s="657">
        <f>Variety!L35</f>
        <v>-6.8374565797268069E-2</v>
      </c>
      <c r="M76" s="727">
        <f>Variety!M35</f>
        <v>21120597.412286211</v>
      </c>
      <c r="N76" s="733">
        <f>Variety!N35</f>
        <v>-2097889.8856684156</v>
      </c>
      <c r="O76" s="636">
        <f>Variety!O35</f>
        <v>-9.0354287889083271E-2</v>
      </c>
      <c r="P76" s="866">
        <f>Variety!P35</f>
        <v>6075665.7828761023</v>
      </c>
      <c r="Q76" s="889">
        <f>Variety!Q35</f>
        <v>-66634.145979335532</v>
      </c>
      <c r="R76" s="657">
        <f>Variety!R35</f>
        <v>-1.0848403163495828E-2</v>
      </c>
    </row>
    <row r="77" spans="2:18">
      <c r="B77" s="1020"/>
      <c r="C77" s="1021"/>
      <c r="D77" s="103" t="s">
        <v>105</v>
      </c>
      <c r="E77" s="866">
        <f>Variety!E36</f>
        <v>439480.02752349747</v>
      </c>
      <c r="F77" s="889">
        <f>Variety!F36</f>
        <v>-33214.911570390803</v>
      </c>
      <c r="G77" s="657">
        <f>Variety!G36</f>
        <v>-7.0267119072737833E-2</v>
      </c>
      <c r="H77" s="662">
        <f>Variety!H36</f>
        <v>0.10027167736721723</v>
      </c>
      <c r="I77" s="686">
        <f>Variety!I36</f>
        <v>-6.3140041837490973E-3</v>
      </c>
      <c r="J77" s="694">
        <f>Variety!J36</f>
        <v>6.5580434049198102</v>
      </c>
      <c r="K77" s="650">
        <f>Variety!K36</f>
        <v>1.0580545010568061</v>
      </c>
      <c r="L77" s="657">
        <f>Variety!L36</f>
        <v>0.19237393375715081</v>
      </c>
      <c r="M77" s="727">
        <f>Variety!M36</f>
        <v>2882129.0960944491</v>
      </c>
      <c r="N77" s="733">
        <f>Variety!N36</f>
        <v>282312.1761658648</v>
      </c>
      <c r="O77" s="636">
        <f>Variety!O36</f>
        <v>0.10858925257460814</v>
      </c>
      <c r="P77" s="866">
        <f>Variety!P36</f>
        <v>497210.78349887626</v>
      </c>
      <c r="Q77" s="889">
        <f>Variety!Q36</f>
        <v>33243.491722054256</v>
      </c>
      <c r="R77" s="657">
        <f>Variety!R36</f>
        <v>7.1650507075065692E-2</v>
      </c>
    </row>
    <row r="78" spans="2:18">
      <c r="B78" s="1020"/>
      <c r="C78" s="1021"/>
      <c r="D78" s="103" t="s">
        <v>100</v>
      </c>
      <c r="E78" s="866">
        <f>Variety!E37</f>
        <v>1642652.7151830844</v>
      </c>
      <c r="F78" s="889">
        <f>Variety!F37</f>
        <v>136956.23165743728</v>
      </c>
      <c r="G78" s="657">
        <f>Variety!G37</f>
        <v>9.0958724521125883E-2</v>
      </c>
      <c r="H78" s="662">
        <f>Variety!H37</f>
        <v>0.37478732312679452</v>
      </c>
      <c r="I78" s="686">
        <f>Variety!I37</f>
        <v>3.52751501953254E-2</v>
      </c>
      <c r="J78" s="694">
        <f>Variety!J37</f>
        <v>4.0919376834278847</v>
      </c>
      <c r="K78" s="650">
        <f>Variety!K37</f>
        <v>2.9833693618543933E-2</v>
      </c>
      <c r="L78" s="657">
        <f>Variety!L37</f>
        <v>7.3443943565669797E-3</v>
      </c>
      <c r="M78" s="727">
        <f>Variety!M37</f>
        <v>6721632.5460427944</v>
      </c>
      <c r="N78" s="733">
        <f>Variety!N37</f>
        <v>605336.85287136864</v>
      </c>
      <c r="O78" s="636">
        <f>Variety!O37</f>
        <v>9.8971155620746154E-2</v>
      </c>
      <c r="P78" s="866">
        <f>Variety!P37</f>
        <v>1212045.7135980006</v>
      </c>
      <c r="Q78" s="889">
        <f>Variety!Q37</f>
        <v>130130.16776225972</v>
      </c>
      <c r="R78" s="657">
        <f>Variety!R37</f>
        <v>0.12027756534521264</v>
      </c>
    </row>
    <row r="79" spans="2:18">
      <c r="B79" s="1020"/>
      <c r="C79" s="1021"/>
      <c r="D79" s="103" t="s">
        <v>86</v>
      </c>
      <c r="E79" s="866">
        <f>Variety!E38</f>
        <v>15127288.663470041</v>
      </c>
      <c r="F79" s="889">
        <f>Variety!F38</f>
        <v>-460464.63353335485</v>
      </c>
      <c r="G79" s="657">
        <f>Variety!G38</f>
        <v>-2.9540154040151187E-2</v>
      </c>
      <c r="H79" s="662">
        <f>Variety!H38</f>
        <v>3.4514392311562569</v>
      </c>
      <c r="I79" s="686">
        <f>Variety!I38</f>
        <v>-6.3367405433161661E-2</v>
      </c>
      <c r="J79" s="694">
        <f>Variety!J38</f>
        <v>9.3686722247822267</v>
      </c>
      <c r="K79" s="650">
        <f>Variety!K38</f>
        <v>0.36241143492698846</v>
      </c>
      <c r="L79" s="657">
        <f>Variety!L38</f>
        <v>4.0239944565586321E-2</v>
      </c>
      <c r="M79" s="727">
        <f>Variety!M38</f>
        <v>141722609.13771483</v>
      </c>
      <c r="N79" s="733">
        <f>Variety!N38</f>
        <v>1335237.816976428</v>
      </c>
      <c r="O79" s="636">
        <f>Variety!O38</f>
        <v>9.5110963644005706E-3</v>
      </c>
      <c r="P79" s="866">
        <f>Variety!P38</f>
        <v>30408161.104554474</v>
      </c>
      <c r="Q79" s="889">
        <f>Variety!Q38</f>
        <v>-405882.08924336359</v>
      </c>
      <c r="R79" s="657">
        <f>Variety!R38</f>
        <v>-1.3171984172627446E-2</v>
      </c>
    </row>
    <row r="80" spans="2:18">
      <c r="B80" s="1020"/>
      <c r="C80" s="1021"/>
      <c r="D80" s="103" t="s">
        <v>328</v>
      </c>
      <c r="E80" s="866">
        <f>Variety!E39</f>
        <v>138150.96955799576</v>
      </c>
      <c r="F80" s="889">
        <f>Variety!F39</f>
        <v>-5158.95492830695</v>
      </c>
      <c r="G80" s="657">
        <f>Variety!G39</f>
        <v>-3.5998588002884843E-2</v>
      </c>
      <c r="H80" s="662">
        <f>Variety!H39</f>
        <v>3.152049827053164E-2</v>
      </c>
      <c r="I80" s="686">
        <f>Variety!I39</f>
        <v>-7.9375921585148751E-4</v>
      </c>
      <c r="J80" s="694">
        <f>Variety!J39</f>
        <v>23.977640041733373</v>
      </c>
      <c r="K80" s="650">
        <f>Variety!K39</f>
        <v>2.7242731653506134</v>
      </c>
      <c r="L80" s="657">
        <f>Variety!L39</f>
        <v>0.12818078101206118</v>
      </c>
      <c r="M80" s="727">
        <f>Variety!M39</f>
        <v>3312534.2194780875</v>
      </c>
      <c r="N80" s="733">
        <f>Variety!N39</f>
        <v>266715.81734398659</v>
      </c>
      <c r="O80" s="636">
        <f>Variety!O39</f>
        <v>8.7567865883635063E-2</v>
      </c>
      <c r="P80" s="866">
        <f>Variety!P39</f>
        <v>336009.19878989743</v>
      </c>
      <c r="Q80" s="889">
        <f>Variety!Q39</f>
        <v>-11670.345276629378</v>
      </c>
      <c r="R80" s="657">
        <f>Variety!R39</f>
        <v>-3.3566384550930937E-2</v>
      </c>
    </row>
    <row r="81" spans="2:18">
      <c r="B81" s="1020"/>
      <c r="C81" s="1021"/>
      <c r="D81" s="103" t="s">
        <v>97</v>
      </c>
      <c r="E81" s="866">
        <f>Variety!E40</f>
        <v>450938.33142720332</v>
      </c>
      <c r="F81" s="889">
        <f>Variety!F40</f>
        <v>-82143.922735196946</v>
      </c>
      <c r="G81" s="657">
        <f>Variety!G40</f>
        <v>-0.15409239773750244</v>
      </c>
      <c r="H81" s="662">
        <f>Variety!H40</f>
        <v>0.10288600175115409</v>
      </c>
      <c r="I81" s="686">
        <f>Variety!I40</f>
        <v>-1.7316121613105848E-2</v>
      </c>
      <c r="J81" s="694">
        <f>Variety!J40</f>
        <v>14.812956143126568</v>
      </c>
      <c r="K81" s="650">
        <f>Variety!K40</f>
        <v>1.3303162540755711</v>
      </c>
      <c r="L81" s="657">
        <f>Variety!L40</f>
        <v>9.8668826359138789E-2</v>
      </c>
      <c r="M81" s="727">
        <f>Variety!M40</f>
        <v>6679729.726685836</v>
      </c>
      <c r="N81" s="733">
        <f>Variety!N40</f>
        <v>-507626.33742936328</v>
      </c>
      <c r="O81" s="636">
        <f>Variety!O40</f>
        <v>-7.0627687413988546E-2</v>
      </c>
      <c r="P81" s="866">
        <f>Variety!P40</f>
        <v>547604.58129261399</v>
      </c>
      <c r="Q81" s="889">
        <f>Variety!Q40</f>
        <v>-86533.631053528166</v>
      </c>
      <c r="R81" s="657">
        <f>Variety!R40</f>
        <v>-0.13645862900041431</v>
      </c>
    </row>
    <row r="82" spans="2:18">
      <c r="B82" s="1020"/>
      <c r="C82" s="1021"/>
      <c r="D82" s="103" t="s">
        <v>88</v>
      </c>
      <c r="E82" s="866">
        <f>Variety!E41</f>
        <v>6933809.0335544143</v>
      </c>
      <c r="F82" s="889">
        <f>Variety!F41</f>
        <v>147553.62375755887</v>
      </c>
      <c r="G82" s="657">
        <f>Variety!G41</f>
        <v>2.174301066602146E-2</v>
      </c>
      <c r="H82" s="662">
        <f>Variety!H41</f>
        <v>1.5820165167831004</v>
      </c>
      <c r="I82" s="686">
        <f>Variety!I41</f>
        <v>5.1816808238172696E-2</v>
      </c>
      <c r="J82" s="694">
        <f>Variety!J41</f>
        <v>5.950517491541861</v>
      </c>
      <c r="K82" s="650">
        <f>Variety!K41</f>
        <v>-0.41423124295981228</v>
      </c>
      <c r="L82" s="657">
        <f>Variety!L41</f>
        <v>-6.5082104610724181E-2</v>
      </c>
      <c r="M82" s="727">
        <f>Variety!M41</f>
        <v>41259751.937176511</v>
      </c>
      <c r="N82" s="733">
        <f>Variety!N41</f>
        <v>-1933058.5943331569</v>
      </c>
      <c r="O82" s="636">
        <f>Variety!O41</f>
        <v>-4.4754174839420735E-2</v>
      </c>
      <c r="P82" s="866">
        <f>Variety!P41</f>
        <v>12313895.279030453</v>
      </c>
      <c r="Q82" s="889">
        <f>Variety!Q41</f>
        <v>418035.60880581476</v>
      </c>
      <c r="R82" s="657">
        <f>Variety!R41</f>
        <v>3.5141269348709515E-2</v>
      </c>
    </row>
    <row r="83" spans="2:18">
      <c r="B83" s="1020"/>
      <c r="C83" s="1021"/>
      <c r="D83" s="103" t="s">
        <v>329</v>
      </c>
      <c r="E83" s="866">
        <f>Variety!E42</f>
        <v>42964.003233259544</v>
      </c>
      <c r="F83" s="889">
        <f>Variety!F42</f>
        <v>-5931.2833636856813</v>
      </c>
      <c r="G83" s="657">
        <f>Variety!G42</f>
        <v>-0.1213058308171619</v>
      </c>
      <c r="H83" s="662">
        <f>Variety!H42</f>
        <v>9.8026585983572168E-3</v>
      </c>
      <c r="I83" s="686">
        <f>Variety!I42</f>
        <v>-1.2225016382961806E-3</v>
      </c>
      <c r="J83" s="694">
        <f>Variety!J42</f>
        <v>5.5649707301146973</v>
      </c>
      <c r="K83" s="650">
        <f>Variety!K42</f>
        <v>-0.73136714895612265</v>
      </c>
      <c r="L83" s="657">
        <f>Variety!L42</f>
        <v>-0.11615754475108536</v>
      </c>
      <c r="M83" s="727">
        <f>Variety!M42</f>
        <v>239093.42044164258</v>
      </c>
      <c r="N83" s="733">
        <f>Variety!N42</f>
        <v>-68767.824666727392</v>
      </c>
      <c r="O83" s="636">
        <f>Variety!O42</f>
        <v>-0.22337278809653516</v>
      </c>
      <c r="P83" s="866">
        <f>Variety!P42</f>
        <v>42468.995568221013</v>
      </c>
      <c r="Q83" s="889">
        <f>Variety!Q42</f>
        <v>-11838.746909298228</v>
      </c>
      <c r="R83" s="657">
        <f>Variety!R42</f>
        <v>-0.21799372187490379</v>
      </c>
    </row>
    <row r="84" spans="2:18">
      <c r="B84" s="1020"/>
      <c r="C84" s="1021"/>
      <c r="D84" s="103" t="s">
        <v>99</v>
      </c>
      <c r="E84" s="866">
        <f>Variety!E43</f>
        <v>1366716.9748514325</v>
      </c>
      <c r="F84" s="889">
        <f>Variety!F43</f>
        <v>-73026.363038466079</v>
      </c>
      <c r="G84" s="657">
        <f>Variety!G43</f>
        <v>-5.0721792639439614E-2</v>
      </c>
      <c r="H84" s="662">
        <f>Variety!H43</f>
        <v>0.31182987842894583</v>
      </c>
      <c r="I84" s="686">
        <f>Variety!I43</f>
        <v>-1.2810840639506216E-2</v>
      </c>
      <c r="J84" s="694">
        <f>Variety!J43</f>
        <v>5.0466940109266352</v>
      </c>
      <c r="K84" s="650">
        <f>Variety!K43</f>
        <v>1.1291752644015496E-2</v>
      </c>
      <c r="L84" s="657">
        <f>Variety!L43</f>
        <v>2.2424728084915056E-3</v>
      </c>
      <c r="M84" s="727">
        <f>Variety!M43</f>
        <v>6897402.3716144934</v>
      </c>
      <c r="N84" s="733">
        <f>Variety!N43</f>
        <v>-352284.48334365897</v>
      </c>
      <c r="O84" s="636">
        <f>Variety!O43</f>
        <v>-4.8593062071739988E-2</v>
      </c>
      <c r="P84" s="866">
        <f>Variety!P43</f>
        <v>1164086.9717787949</v>
      </c>
      <c r="Q84" s="889">
        <f>Variety!Q43</f>
        <v>-42749.964966046158</v>
      </c>
      <c r="R84" s="657">
        <f>Variety!R43</f>
        <v>-3.5423149279267291E-2</v>
      </c>
    </row>
    <row r="85" spans="2:18">
      <c r="B85" s="1020"/>
      <c r="C85" s="1021"/>
      <c r="D85" s="103" t="s">
        <v>104</v>
      </c>
      <c r="E85" s="866">
        <f>Variety!E44</f>
        <v>618690.7678604197</v>
      </c>
      <c r="F85" s="889">
        <f>Variety!F44</f>
        <v>37066.998240081128</v>
      </c>
      <c r="G85" s="657">
        <f>Variety!G44</f>
        <v>6.3730198413790795E-2</v>
      </c>
      <c r="H85" s="662">
        <f>Variety!H44</f>
        <v>0.14116036493071116</v>
      </c>
      <c r="I85" s="686">
        <f>Variety!I44</f>
        <v>1.0012851462383537E-2</v>
      </c>
      <c r="J85" s="694">
        <f>Variety!J44</f>
        <v>5.9403991322085332</v>
      </c>
      <c r="K85" s="650">
        <f>Variety!K44</f>
        <v>0.10816101329763494</v>
      </c>
      <c r="L85" s="657">
        <f>Variety!L44</f>
        <v>1.8545369906438722E-2</v>
      </c>
      <c r="M85" s="727">
        <f>Variety!M44</f>
        <v>3675270.1005034684</v>
      </c>
      <c r="N85" s="733">
        <f>Variety!N44</f>
        <v>283101.78045907943</v>
      </c>
      <c r="O85" s="636">
        <f>Variety!O44</f>
        <v>8.3457468424024087E-2</v>
      </c>
      <c r="P85" s="866">
        <f>Variety!P44</f>
        <v>536009.99954911997</v>
      </c>
      <c r="Q85" s="889">
        <f>Variety!Q44</f>
        <v>58017.960218502732</v>
      </c>
      <c r="R85" s="657">
        <f>Variety!R44</f>
        <v>0.12137850726499842</v>
      </c>
    </row>
    <row r="86" spans="2:18">
      <c r="B86" s="1020"/>
      <c r="C86" s="1021"/>
      <c r="D86" s="103" t="s">
        <v>330</v>
      </c>
      <c r="E86" s="866">
        <f>Variety!E45</f>
        <v>0</v>
      </c>
      <c r="F86" s="889">
        <f>Variety!F45</f>
        <v>0</v>
      </c>
      <c r="G86" s="657">
        <f>Variety!G45</f>
        <v>0</v>
      </c>
      <c r="H86" s="662">
        <f>Variety!H45</f>
        <v>0</v>
      </c>
      <c r="I86" s="686">
        <f>Variety!I45</f>
        <v>0</v>
      </c>
      <c r="J86" s="694">
        <f>Variety!J45</f>
        <v>0</v>
      </c>
      <c r="K86" s="650">
        <f>Variety!K45</f>
        <v>0</v>
      </c>
      <c r="L86" s="657">
        <f>Variety!L45</f>
        <v>0</v>
      </c>
      <c r="M86" s="727">
        <f>Variety!M45</f>
        <v>0</v>
      </c>
      <c r="N86" s="733">
        <f>Variety!N45</f>
        <v>0</v>
      </c>
      <c r="O86" s="636">
        <f>Variety!O45</f>
        <v>0</v>
      </c>
      <c r="P86" s="866">
        <f>Variety!P45</f>
        <v>0</v>
      </c>
      <c r="Q86" s="889">
        <f>Variety!Q45</f>
        <v>0</v>
      </c>
      <c r="R86" s="657">
        <f>Variety!R45</f>
        <v>0</v>
      </c>
    </row>
    <row r="87" spans="2:18">
      <c r="B87" s="1020"/>
      <c r="C87" s="1021"/>
      <c r="D87" s="103" t="s">
        <v>87</v>
      </c>
      <c r="E87" s="866">
        <f>Variety!E46</f>
        <v>7136294.8847301314</v>
      </c>
      <c r="F87" s="889">
        <f>Variety!F46</f>
        <v>105809.37723608501</v>
      </c>
      <c r="G87" s="657">
        <f>Variety!G46</f>
        <v>1.5050081125023158E-2</v>
      </c>
      <c r="H87" s="662">
        <f>Variety!H46</f>
        <v>1.628215649096189</v>
      </c>
      <c r="I87" s="686">
        <f>Variety!I46</f>
        <v>4.2945684313244303E-2</v>
      </c>
      <c r="J87" s="694">
        <f>Variety!J46</f>
        <v>4.9928293047929095</v>
      </c>
      <c r="K87" s="650">
        <f>Variety!K46</f>
        <v>-0.15283897063792118</v>
      </c>
      <c r="L87" s="657">
        <f>Variety!L46</f>
        <v>-2.9702453103649485E-2</v>
      </c>
      <c r="M87" s="727">
        <f>Variety!M46</f>
        <v>35630302.228124335</v>
      </c>
      <c r="N87" s="733">
        <f>Variety!N46</f>
        <v>-546244.0086640045</v>
      </c>
      <c r="O87" s="636">
        <f>Variety!O46</f>
        <v>-1.5099396307448575E-2</v>
      </c>
      <c r="P87" s="866">
        <f>Variety!P46</f>
        <v>7761058.1185846832</v>
      </c>
      <c r="Q87" s="889">
        <f>Variety!Q46</f>
        <v>226402.94566393644</v>
      </c>
      <c r="R87" s="657">
        <f>Variety!R46</f>
        <v>3.0048215939280098E-2</v>
      </c>
    </row>
    <row r="88" spans="2:18">
      <c r="B88" s="1020"/>
      <c r="C88" s="1021"/>
      <c r="D88" s="103" t="s">
        <v>109</v>
      </c>
      <c r="E88" s="866">
        <f>Variety!E47</f>
        <v>8188317.6025903309</v>
      </c>
      <c r="F88" s="889">
        <f>Variety!F47</f>
        <v>-495788.56057605986</v>
      </c>
      <c r="G88" s="657">
        <f>Variety!G47</f>
        <v>-5.7091490046372935E-2</v>
      </c>
      <c r="H88" s="662">
        <f>Variety!H47</f>
        <v>1.8682449472253759</v>
      </c>
      <c r="I88" s="686">
        <f>Variety!I47</f>
        <v>-8.9891892226148018E-2</v>
      </c>
      <c r="J88" s="694">
        <f>Variety!J47</f>
        <v>3.1585006358429513</v>
      </c>
      <c r="K88" s="650">
        <f>Variety!K47</f>
        <v>4.2070936640500101E-2</v>
      </c>
      <c r="L88" s="657">
        <f>Variety!L47</f>
        <v>1.3499722663811987E-2</v>
      </c>
      <c r="M88" s="727">
        <f>Variety!M47</f>
        <v>25862806.354265589</v>
      </c>
      <c r="N88" s="733">
        <f>Variety!N47</f>
        <v>-1200600.0036531985</v>
      </c>
      <c r="O88" s="636">
        <f>Variety!O47</f>
        <v>-4.436248666465082E-2</v>
      </c>
      <c r="P88" s="866">
        <f>Variety!P47</f>
        <v>6084040.7755482551</v>
      </c>
      <c r="Q88" s="889">
        <f>Variety!Q47</f>
        <v>-322278.8205876397</v>
      </c>
      <c r="R88" s="657">
        <f>Variety!R47</f>
        <v>-5.0306391329903194E-2</v>
      </c>
    </row>
    <row r="89" spans="2:18">
      <c r="B89" s="1020"/>
      <c r="C89" s="1021"/>
      <c r="D89" s="103" t="s">
        <v>110</v>
      </c>
      <c r="E89" s="866">
        <f>Variety!E48</f>
        <v>159956.32011679778</v>
      </c>
      <c r="F89" s="889">
        <f>Variety!F48</f>
        <v>660.41075125717907</v>
      </c>
      <c r="G89" s="657">
        <f>Variety!G48</f>
        <v>4.1458111127117316E-3</v>
      </c>
      <c r="H89" s="662">
        <f>Variety!H48</f>
        <v>3.6495602801292971E-2</v>
      </c>
      <c r="I89" s="686">
        <f>Variety!I48</f>
        <v>5.7674337674824133E-4</v>
      </c>
      <c r="J89" s="694">
        <f>Variety!J48</f>
        <v>12.647231910695373</v>
      </c>
      <c r="K89" s="650">
        <f>Variety!K48</f>
        <v>-7.5468826286975599E-2</v>
      </c>
      <c r="L89" s="657">
        <f>Variety!L48</f>
        <v>-5.9318243702457607E-3</v>
      </c>
      <c r="M89" s="727">
        <f>Variety!M48</f>
        <v>2023004.6760985691</v>
      </c>
      <c r="N89" s="733">
        <f>Variety!N48</f>
        <v>-3669.5073846676387</v>
      </c>
      <c r="O89" s="636">
        <f>Variety!O48</f>
        <v>-1.8106054809268212E-3</v>
      </c>
      <c r="P89" s="866">
        <f>Variety!P48</f>
        <v>368042.78180014365</v>
      </c>
      <c r="Q89" s="889">
        <f>Variety!Q48</f>
        <v>-12592.996712611057</v>
      </c>
      <c r="R89" s="657">
        <f>Variety!R48</f>
        <v>-3.3084111960823143E-2</v>
      </c>
    </row>
    <row r="90" spans="2:18">
      <c r="B90" s="1020"/>
      <c r="C90" s="1021"/>
      <c r="D90" s="103" t="s">
        <v>331</v>
      </c>
      <c r="E90" s="866">
        <f>Variety!E49</f>
        <v>10263.581417584206</v>
      </c>
      <c r="F90" s="889">
        <f>Variety!F49</f>
        <v>-13519.66538562781</v>
      </c>
      <c r="G90" s="657">
        <f>Variety!G49</f>
        <v>-0.56845331074821659</v>
      </c>
      <c r="H90" s="662">
        <f>Variety!H49</f>
        <v>2.3417367345121153E-3</v>
      </c>
      <c r="I90" s="686">
        <f>Variety!I49</f>
        <v>-3.0210318512367859E-3</v>
      </c>
      <c r="J90" s="694">
        <f>Variety!J49</f>
        <v>28.24229094772755</v>
      </c>
      <c r="K90" s="650">
        <f>Variety!K49</f>
        <v>8.1088710542352374</v>
      </c>
      <c r="L90" s="657">
        <f>Variety!L49</f>
        <v>0.40275676448074538</v>
      </c>
      <c r="M90" s="727">
        <f>Variety!M49</f>
        <v>289867.05256110313</v>
      </c>
      <c r="N90" s="733">
        <f>Variety!N49</f>
        <v>-188971.04175852309</v>
      </c>
      <c r="O90" s="636">
        <f>Variety!O49</f>
        <v>-0.39464496246279063</v>
      </c>
      <c r="P90" s="866">
        <f>Variety!P49</f>
        <v>36557.753353724496</v>
      </c>
      <c r="Q90" s="889">
        <f>Variety!Q49</f>
        <v>-18205.705415991164</v>
      </c>
      <c r="R90" s="657">
        <f>Variety!R49</f>
        <v>-0.33244257804364558</v>
      </c>
    </row>
    <row r="91" spans="2:18">
      <c r="B91" s="1020"/>
      <c r="C91" s="1021"/>
      <c r="D91" s="103" t="s">
        <v>332</v>
      </c>
      <c r="E91" s="866">
        <f>Variety!E50</f>
        <v>16042.65690467529</v>
      </c>
      <c r="F91" s="889">
        <f>Variety!F50</f>
        <v>-4173.1624793865576</v>
      </c>
      <c r="G91" s="657">
        <f>Variety!G50</f>
        <v>-0.20643053838701581</v>
      </c>
      <c r="H91" s="662">
        <f>Variety!H50</f>
        <v>3.6602894705438076E-3</v>
      </c>
      <c r="I91" s="686">
        <f>Variety!I50</f>
        <v>-8.9807726655699149E-4</v>
      </c>
      <c r="J91" s="694">
        <f>Variety!J50</f>
        <v>23.486439611928457</v>
      </c>
      <c r="K91" s="650">
        <f>Variety!K50</f>
        <v>1.7798883396613476</v>
      </c>
      <c r="L91" s="657">
        <f>Variety!L50</f>
        <v>8.1997748851766347E-2</v>
      </c>
      <c r="M91" s="727">
        <f>Variety!M50</f>
        <v>376784.89260654332</v>
      </c>
      <c r="N91" s="733">
        <f>Variety!N50</f>
        <v>-62030.827364486468</v>
      </c>
      <c r="O91" s="636">
        <f>Variety!O50</f>
        <v>-0.14135962897724286</v>
      </c>
      <c r="P91" s="866">
        <f>Variety!P50</f>
        <v>40950.348312555048</v>
      </c>
      <c r="Q91" s="889">
        <f>Variety!Q50</f>
        <v>-10147.574585222959</v>
      </c>
      <c r="R91" s="657">
        <f>Variety!R50</f>
        <v>-0.19859074517614544</v>
      </c>
    </row>
    <row r="92" spans="2:18">
      <c r="B92" s="1020"/>
      <c r="C92" s="1021"/>
      <c r="D92" s="103" t="s">
        <v>333</v>
      </c>
      <c r="E92" s="866">
        <f>Variety!E51</f>
        <v>5085.9829365595106</v>
      </c>
      <c r="F92" s="889">
        <f>Variety!F51</f>
        <v>1409.8122673857511</v>
      </c>
      <c r="G92" s="657">
        <f>Variety!G51</f>
        <v>0.3835002219041736</v>
      </c>
      <c r="H92" s="662">
        <f>Variety!H51</f>
        <v>1.1604168748774377E-3</v>
      </c>
      <c r="I92" s="686">
        <f>Variety!I51</f>
        <v>3.3149503995647802E-4</v>
      </c>
      <c r="J92" s="694">
        <f>Variety!J51</f>
        <v>7.2760934197540656</v>
      </c>
      <c r="K92" s="650">
        <f>Variety!K51</f>
        <v>0.11957754883785565</v>
      </c>
      <c r="L92" s="657">
        <f>Variety!L51</f>
        <v>1.6708905701420151E-2</v>
      </c>
      <c r="M92" s="727">
        <f>Variety!M51</f>
        <v>37006.086977682113</v>
      </c>
      <c r="N92" s="733">
        <f>Variety!N51</f>
        <v>10697.513239543438</v>
      </c>
      <c r="O92" s="636">
        <f>Variety!O51</f>
        <v>0.40661699664986417</v>
      </c>
      <c r="P92" s="866">
        <f>Variety!P51</f>
        <v>3735.9655424356461</v>
      </c>
      <c r="Q92" s="889">
        <f>Variety!Q51</f>
        <v>998.28904581069946</v>
      </c>
      <c r="R92" s="657">
        <f>Variety!R51</f>
        <v>0.36464828734929305</v>
      </c>
    </row>
    <row r="93" spans="2:18">
      <c r="B93" s="1020"/>
      <c r="C93" s="1021"/>
      <c r="D93" s="103" t="s">
        <v>334</v>
      </c>
      <c r="E93" s="866">
        <f>Variety!E52</f>
        <v>30567.702088411574</v>
      </c>
      <c r="F93" s="889">
        <f>Variety!F52</f>
        <v>-32747.366389500454</v>
      </c>
      <c r="G93" s="657">
        <f>Variety!G52</f>
        <v>-0.51721284011442925</v>
      </c>
      <c r="H93" s="662">
        <f>Variety!H52</f>
        <v>6.9743209468205889E-3</v>
      </c>
      <c r="I93" s="686">
        <f>Variety!I52</f>
        <v>-7.3022857354945606E-3</v>
      </c>
      <c r="J93" s="694">
        <f>Variety!J52</f>
        <v>20.911471081388324</v>
      </c>
      <c r="K93" s="650">
        <f>Variety!K52</f>
        <v>5.7994508721452043</v>
      </c>
      <c r="L93" s="657">
        <f>Variety!L52</f>
        <v>0.38376410247241638</v>
      </c>
      <c r="M93" s="727">
        <f>Variety!M52</f>
        <v>639215.61824631214</v>
      </c>
      <c r="N93" s="733">
        <f>Variety!N52</f>
        <v>-317602.97614150646</v>
      </c>
      <c r="O93" s="636">
        <f>Variety!O52</f>
        <v>-0.33193645901573621</v>
      </c>
      <c r="P93" s="866">
        <f>Variety!P52</f>
        <v>82570.582754627743</v>
      </c>
      <c r="Q93" s="889">
        <f>Variety!Q52</f>
        <v>-68091.273620088759</v>
      </c>
      <c r="R93" s="657">
        <f>Variety!R52</f>
        <v>-0.45194766119658392</v>
      </c>
    </row>
    <row r="94" spans="2:18">
      <c r="B94" s="1020"/>
      <c r="C94" s="1021"/>
      <c r="D94" s="103" t="s">
        <v>335</v>
      </c>
      <c r="E94" s="866">
        <f>Variety!E53</f>
        <v>12515.806645465082</v>
      </c>
      <c r="F94" s="889">
        <f>Variety!F53</f>
        <v>-2513.512810641696</v>
      </c>
      <c r="G94" s="657">
        <f>Variety!G53</f>
        <v>-0.16724062709442208</v>
      </c>
      <c r="H94" s="662">
        <f>Variety!H53</f>
        <v>2.8556040032500646E-3</v>
      </c>
      <c r="I94" s="686">
        <f>Variety!I53</f>
        <v>-5.3328410405028203E-4</v>
      </c>
      <c r="J94" s="694">
        <f>Variety!J53</f>
        <v>9.1147099277653041</v>
      </c>
      <c r="K94" s="650">
        <f>Variety!K53</f>
        <v>-0.79553466862679834</v>
      </c>
      <c r="L94" s="657">
        <f>Variety!L53</f>
        <v>-8.0273969112368684E-2</v>
      </c>
      <c r="M94" s="727">
        <f>Variety!M53</f>
        <v>114077.94708541155</v>
      </c>
      <c r="N94" s="733">
        <f>Variety!N53</f>
        <v>-34866.284841921326</v>
      </c>
      <c r="O94" s="636">
        <f>Variety!O53</f>
        <v>-0.23408952727307988</v>
      </c>
      <c r="P94" s="866">
        <f>Variety!P53</f>
        <v>19260.482278864842</v>
      </c>
      <c r="Q94" s="889">
        <f>Variety!Q53</f>
        <v>-6434.4449918001483</v>
      </c>
      <c r="R94" s="657">
        <f>Variety!R53</f>
        <v>-0.2504169373207813</v>
      </c>
    </row>
    <row r="95" spans="2:18">
      <c r="B95" s="1020"/>
      <c r="C95" s="1021"/>
      <c r="D95" s="103" t="s">
        <v>336</v>
      </c>
      <c r="E95" s="866">
        <f>Variety!E54</f>
        <v>53913773.277557142</v>
      </c>
      <c r="F95" s="889">
        <f>Variety!F54</f>
        <v>-259452.69810350239</v>
      </c>
      <c r="G95" s="657">
        <f>Variety!G54</f>
        <v>-4.7893160030763396E-3</v>
      </c>
      <c r="H95" s="662">
        <f>Variety!H54</f>
        <v>12.300955996111714</v>
      </c>
      <c r="I95" s="686">
        <f>Variety!I54</f>
        <v>8.5698892875763377E-2</v>
      </c>
      <c r="J95" s="694">
        <f>Variety!J54</f>
        <v>6.0512522632396015</v>
      </c>
      <c r="K95" s="650">
        <f>Variety!K54</f>
        <v>-0.12976380916413888</v>
      </c>
      <c r="L95" s="657">
        <f>Variety!L54</f>
        <v>-2.0993928448672504E-2</v>
      </c>
      <c r="M95" s="727">
        <f>Variety!M54</f>
        <v>326245842.56560439</v>
      </c>
      <c r="N95" s="733">
        <f>Variety!N54</f>
        <v>-8599737.8839138746</v>
      </c>
      <c r="O95" s="636">
        <f>Variety!O54</f>
        <v>-2.5682697894262283E-2</v>
      </c>
      <c r="P95" s="866">
        <f>Variety!P54</f>
        <v>77450730.479661539</v>
      </c>
      <c r="Q95" s="889">
        <f>Variety!Q54</f>
        <v>-651866.22428373992</v>
      </c>
      <c r="R95" s="657">
        <f>Variety!R54</f>
        <v>-8.3462810686653066E-3</v>
      </c>
    </row>
    <row r="96" spans="2:18" ht="15" customHeight="1">
      <c r="B96" s="1020"/>
      <c r="C96" s="1021"/>
      <c r="D96" s="103" t="s">
        <v>337</v>
      </c>
      <c r="E96" s="866">
        <f>Variety!E55</f>
        <v>8271702.4920463953</v>
      </c>
      <c r="F96" s="889">
        <f>Variety!F55</f>
        <v>367318.04210312665</v>
      </c>
      <c r="G96" s="657">
        <f>Variety!G55</f>
        <v>4.6470164049999235E-2</v>
      </c>
      <c r="H96" s="662">
        <f>Variety!H55</f>
        <v>1.8872700273409737</v>
      </c>
      <c r="I96" s="686">
        <f>Variety!I55</f>
        <v>0.10494884266096527</v>
      </c>
      <c r="J96" s="694">
        <f>Variety!J55</f>
        <v>5.0170381706738638</v>
      </c>
      <c r="K96" s="650">
        <f>Variety!K55</f>
        <v>-0.53723466224708627</v>
      </c>
      <c r="L96" s="657">
        <f>Variety!L55</f>
        <v>-9.672457194807238E-2</v>
      </c>
      <c r="M96" s="727">
        <f>Variety!M55</f>
        <v>41499447.139054887</v>
      </c>
      <c r="N96" s="733">
        <f>Variety!N55</f>
        <v>-2403660.6722278148</v>
      </c>
      <c r="O96" s="636">
        <f>Variety!O55</f>
        <v>-5.4749214624165987E-2</v>
      </c>
      <c r="P96" s="866">
        <f>Variety!P55</f>
        <v>14787705.562823853</v>
      </c>
      <c r="Q96" s="889">
        <f>Variety!Q55</f>
        <v>776680.21021170914</v>
      </c>
      <c r="R96" s="657">
        <f>Variety!R55</f>
        <v>5.5433502592792672E-2</v>
      </c>
    </row>
    <row r="97" spans="2:18" ht="15" thickBot="1">
      <c r="B97" s="1022"/>
      <c r="C97" s="1023"/>
      <c r="D97" s="104" t="s">
        <v>338</v>
      </c>
      <c r="E97" s="867">
        <f>Variety!E56</f>
        <v>8433285.6180356722</v>
      </c>
      <c r="F97" s="890">
        <f>Variety!F56</f>
        <v>-101624.02127129398</v>
      </c>
      <c r="G97" s="658">
        <f>Variety!G56</f>
        <v>-1.1906865516568707E-2</v>
      </c>
      <c r="H97" s="662">
        <f>Variety!H56</f>
        <v>1.9241368018528524</v>
      </c>
      <c r="I97" s="686">
        <f>Variety!I56</f>
        <v>-3.5843946547631234E-4</v>
      </c>
      <c r="J97" s="695">
        <f>Variety!J56</f>
        <v>6.4711484972922682</v>
      </c>
      <c r="K97" s="651">
        <f>Variety!K56</f>
        <v>-0.39321996272060211</v>
      </c>
      <c r="L97" s="658">
        <f>Variety!L56</f>
        <v>-5.7284215585342406E-2</v>
      </c>
      <c r="M97" s="727">
        <f>Variety!M56</f>
        <v>54573043.554388039</v>
      </c>
      <c r="N97" s="733">
        <f>Variety!N56</f>
        <v>-4013720.9827305228</v>
      </c>
      <c r="O97" s="636">
        <f>Variety!O56</f>
        <v>-6.8509005650714286E-2</v>
      </c>
      <c r="P97" s="867">
        <f>Variety!P56</f>
        <v>16013691.175224818</v>
      </c>
      <c r="Q97" s="890">
        <f>Variety!Q56</f>
        <v>13360.978414421901</v>
      </c>
      <c r="R97" s="658">
        <f>Variety!R56</f>
        <v>8.3504391784898035E-4</v>
      </c>
    </row>
    <row r="98" spans="2:18">
      <c r="B98" s="137"/>
      <c r="C98" s="137"/>
      <c r="D98" s="137"/>
      <c r="E98" s="868"/>
      <c r="F98" s="868"/>
      <c r="G98" s="637"/>
      <c r="H98" s="627"/>
      <c r="I98" s="627"/>
      <c r="J98" s="652"/>
      <c r="K98" s="652"/>
      <c r="L98" s="637"/>
      <c r="M98" s="728"/>
      <c r="N98" s="728"/>
      <c r="O98" s="637"/>
      <c r="P98" s="868"/>
      <c r="Q98" s="868"/>
      <c r="R98" s="637"/>
    </row>
    <row r="99" spans="2:18">
      <c r="B99" s="137"/>
      <c r="C99" s="137"/>
      <c r="D99" s="137"/>
      <c r="E99" s="868"/>
      <c r="F99" s="868"/>
      <c r="G99" s="637"/>
      <c r="H99" s="627"/>
      <c r="I99" s="627"/>
      <c r="J99" s="652"/>
      <c r="K99" s="652"/>
      <c r="L99" s="637"/>
      <c r="M99" s="728"/>
      <c r="N99" s="728"/>
      <c r="O99" s="637"/>
      <c r="P99" s="868"/>
      <c r="Q99" s="868"/>
      <c r="R99" s="637"/>
    </row>
    <row r="100" spans="2:18">
      <c r="B100" s="137"/>
      <c r="C100" s="137"/>
      <c r="D100" s="137"/>
      <c r="E100" s="868"/>
      <c r="F100" s="868"/>
      <c r="G100" s="637"/>
      <c r="H100" s="627"/>
      <c r="I100" s="627"/>
      <c r="J100" s="652"/>
      <c r="K100" s="652"/>
      <c r="L100" s="637"/>
      <c r="M100" s="728"/>
      <c r="N100" s="728"/>
      <c r="O100" s="637"/>
      <c r="P100" s="868"/>
      <c r="Q100" s="868"/>
      <c r="R100" s="637"/>
    </row>
    <row r="101" spans="2:18">
      <c r="B101" s="137"/>
      <c r="C101" s="96"/>
      <c r="D101" s="95"/>
      <c r="E101" s="868"/>
      <c r="F101" s="868"/>
      <c r="G101" s="638"/>
      <c r="H101" s="628"/>
      <c r="I101" s="628"/>
      <c r="J101" s="653"/>
      <c r="K101" s="653"/>
      <c r="L101" s="638"/>
      <c r="M101" s="729"/>
      <c r="N101" s="729"/>
      <c r="O101" s="638"/>
      <c r="P101" s="868"/>
      <c r="Q101" s="868"/>
      <c r="R101" s="638"/>
    </row>
    <row r="102" spans="2:18" ht="23.4">
      <c r="B102" s="137"/>
      <c r="C102" s="980" t="s">
        <v>111</v>
      </c>
      <c r="D102" s="980"/>
      <c r="E102" s="981"/>
      <c r="F102" s="981"/>
      <c r="G102" s="982"/>
      <c r="H102" s="980"/>
      <c r="I102" s="980"/>
      <c r="J102" s="983"/>
      <c r="K102" s="980"/>
      <c r="L102" s="982"/>
      <c r="M102" s="983"/>
      <c r="N102" s="983"/>
      <c r="O102" s="982"/>
      <c r="P102" s="981"/>
      <c r="Q102" s="981"/>
      <c r="R102" s="982"/>
    </row>
    <row r="103" spans="2:18">
      <c r="C103" s="984" t="s">
        <v>252</v>
      </c>
      <c r="D103" s="984"/>
      <c r="E103" s="985"/>
      <c r="F103" s="985"/>
      <c r="G103" s="986"/>
      <c r="H103" s="984"/>
      <c r="I103" s="984"/>
      <c r="J103" s="987"/>
      <c r="K103" s="984"/>
      <c r="L103" s="986"/>
      <c r="M103" s="987"/>
      <c r="N103" s="987"/>
      <c r="O103" s="986"/>
      <c r="P103" s="985"/>
      <c r="Q103" s="985"/>
      <c r="R103" s="986"/>
    </row>
    <row r="104" spans="2:18">
      <c r="C104" s="988" t="str">
        <f>'HOME PAGE'!H6</f>
        <v>LATEST 52 WEEKS ENDING 04-19-2026</v>
      </c>
      <c r="D104" s="988"/>
      <c r="E104" s="989"/>
      <c r="F104" s="989"/>
      <c r="G104" s="990"/>
      <c r="H104" s="988"/>
      <c r="I104" s="988"/>
      <c r="J104" s="991"/>
      <c r="K104" s="988"/>
      <c r="L104" s="990"/>
      <c r="M104" s="991"/>
      <c r="N104" s="991"/>
      <c r="O104" s="990"/>
      <c r="P104" s="989"/>
      <c r="Q104" s="989"/>
      <c r="R104" s="990"/>
    </row>
    <row r="105" spans="2:18">
      <c r="D105" s="1"/>
    </row>
    <row r="106" spans="2:18" ht="15" thickBot="1">
      <c r="D106" s="1"/>
    </row>
    <row r="107" spans="2:18" ht="15" thickBot="1">
      <c r="E107" s="1024" t="s">
        <v>48</v>
      </c>
      <c r="F107" s="1025"/>
      <c r="G107" s="1026"/>
      <c r="H107" s="1027" t="s">
        <v>17</v>
      </c>
      <c r="I107" s="1027"/>
      <c r="J107" s="1028" t="s">
        <v>18</v>
      </c>
      <c r="K107" s="1029"/>
      <c r="L107" s="1026"/>
      <c r="M107" s="1029" t="s">
        <v>19</v>
      </c>
      <c r="N107" s="1029"/>
      <c r="O107" s="1030"/>
      <c r="P107" s="1024" t="s">
        <v>20</v>
      </c>
      <c r="Q107" s="1025"/>
      <c r="R107" s="1026"/>
    </row>
    <row r="108" spans="2:18" ht="29.4" thickBot="1">
      <c r="B108" s="2"/>
      <c r="C108" s="2"/>
      <c r="D108" s="27"/>
      <c r="E108" s="869" t="s">
        <v>16</v>
      </c>
      <c r="F108" s="891" t="s">
        <v>22</v>
      </c>
      <c r="G108" s="643" t="s">
        <v>23</v>
      </c>
      <c r="H108" s="824" t="s">
        <v>16</v>
      </c>
      <c r="I108" s="825" t="s">
        <v>22</v>
      </c>
      <c r="J108" s="848" t="s">
        <v>16</v>
      </c>
      <c r="K108" s="845" t="s">
        <v>22</v>
      </c>
      <c r="L108" s="643" t="s">
        <v>23</v>
      </c>
      <c r="M108" s="826" t="s">
        <v>16</v>
      </c>
      <c r="N108" s="827" t="s">
        <v>22</v>
      </c>
      <c r="O108" s="639" t="s">
        <v>23</v>
      </c>
      <c r="P108" s="869" t="s">
        <v>16</v>
      </c>
      <c r="Q108" s="891" t="s">
        <v>22</v>
      </c>
      <c r="R108" s="643" t="s">
        <v>23</v>
      </c>
    </row>
    <row r="109" spans="2:18" ht="15" thickBot="1">
      <c r="B109" s="2"/>
      <c r="C109" s="2"/>
      <c r="D109" s="540" t="s">
        <v>437</v>
      </c>
      <c r="E109" s="870">
        <f>SUM(E110:E113)</f>
        <v>5889975458.0230398</v>
      </c>
      <c r="F109" s="892">
        <f t="shared" ref="F109:R109" si="2">SUM(F110:F113)</f>
        <v>36696101.453474179</v>
      </c>
      <c r="G109" s="640">
        <f t="shared" si="2"/>
        <v>-0.432298914753938</v>
      </c>
      <c r="H109" s="820">
        <f t="shared" si="2"/>
        <v>100.00209514239438</v>
      </c>
      <c r="I109" s="820">
        <f t="shared" si="2"/>
        <v>2.0898877912368108E-3</v>
      </c>
      <c r="J109" s="846">
        <f t="shared" si="2"/>
        <v>73.51223370901549</v>
      </c>
      <c r="K109" s="846">
        <f t="shared" si="2"/>
        <v>0.48381877403940177</v>
      </c>
      <c r="L109" s="640">
        <f t="shared" si="2"/>
        <v>2.6869873419903371E-2</v>
      </c>
      <c r="M109" s="829">
        <f t="shared" si="2"/>
        <v>34044813695.097935</v>
      </c>
      <c r="N109" s="829">
        <f t="shared" si="2"/>
        <v>-28517590.820888162</v>
      </c>
      <c r="O109" s="640">
        <f t="shared" si="2"/>
        <v>-0.41001073301325763</v>
      </c>
      <c r="P109" s="892">
        <f t="shared" si="2"/>
        <v>8506594253.2870083</v>
      </c>
      <c r="Q109" s="892">
        <f t="shared" si="2"/>
        <v>81241572.212319672</v>
      </c>
      <c r="R109" s="640">
        <f t="shared" si="2"/>
        <v>-0.33725219998840716</v>
      </c>
    </row>
    <row r="110" spans="2:18">
      <c r="B110" s="1001" t="s">
        <v>46</v>
      </c>
      <c r="C110" s="1004" t="s">
        <v>355</v>
      </c>
      <c r="D110" s="131" t="s">
        <v>281</v>
      </c>
      <c r="E110" s="871">
        <f>'Segment Data'!E9</f>
        <v>58505445.848892786</v>
      </c>
      <c r="F110" s="893">
        <f>'Segment Data'!F9</f>
        <v>4191908.4130173549</v>
      </c>
      <c r="G110" s="285">
        <f>'Segment Data'!G9</f>
        <v>7.7179808403503025E-2</v>
      </c>
      <c r="H110" s="113">
        <f>'Segment Data'!H9</f>
        <v>0.99332623774513062</v>
      </c>
      <c r="I110" s="253">
        <f>'Segment Data'!I9</f>
        <v>6.5409817202581322E-2</v>
      </c>
      <c r="J110" s="400">
        <f>'Segment Data'!J9</f>
        <v>10.283748098894868</v>
      </c>
      <c r="K110" s="427">
        <f>'Segment Data'!K9</f>
        <v>0.20918332410822771</v>
      </c>
      <c r="L110" s="285">
        <f>'Segment Data'!L9</f>
        <v>2.0763509767860695E-2</v>
      </c>
      <c r="M110" s="478">
        <f>'Segment Data'!M9</f>
        <v>601655267.52354789</v>
      </c>
      <c r="N110" s="463">
        <f>'Segment Data'!N9</f>
        <v>54470016.478021741</v>
      </c>
      <c r="O110" s="298">
        <f>'Segment Data'!O9</f>
        <v>9.9545841877031513E-2</v>
      </c>
      <c r="P110" s="871">
        <f>'Segment Data'!P9</f>
        <v>100291193.27886465</v>
      </c>
      <c r="Q110" s="893">
        <f>'Segment Data'!Q9</f>
        <v>11975390.305618852</v>
      </c>
      <c r="R110" s="285">
        <f>'Segment Data'!R9</f>
        <v>0.13559736652393514</v>
      </c>
    </row>
    <row r="111" spans="2:18">
      <c r="B111" s="1002"/>
      <c r="C111" s="1005"/>
      <c r="D111" s="132" t="s">
        <v>283</v>
      </c>
      <c r="E111" s="855">
        <f>'Segment Data'!E10</f>
        <v>274229063.55652863</v>
      </c>
      <c r="F111" s="878">
        <f>'Segment Data'!F10</f>
        <v>4288913.1813485622</v>
      </c>
      <c r="G111" s="286">
        <f>'Segment Data'!G10</f>
        <v>1.5888385538007432E-2</v>
      </c>
      <c r="H111" s="114">
        <f>'Segment Data'!H10</f>
        <v>4.6559584331093857</v>
      </c>
      <c r="I111" s="254">
        <f>'Segment Data'!I10</f>
        <v>4.4181886744996568E-2</v>
      </c>
      <c r="J111" s="401">
        <f>'Segment Data'!J10</f>
        <v>8.2246236782305804</v>
      </c>
      <c r="K111" s="428">
        <f>'Segment Data'!K10</f>
        <v>9.4128150770037777E-2</v>
      </c>
      <c r="L111" s="286">
        <f>'Segment Data'!L10</f>
        <v>1.1577172689182638E-2</v>
      </c>
      <c r="M111" s="479">
        <f>'Segment Data'!M10</f>
        <v>2255430849.386024</v>
      </c>
      <c r="N111" s="464">
        <f>'Segment Data'!N10</f>
        <v>60683664.078596115</v>
      </c>
      <c r="O111" s="299">
        <f>'Segment Data'!O10</f>
        <v>2.7649500810315829E-2</v>
      </c>
      <c r="P111" s="855">
        <f>'Segment Data'!P10</f>
        <v>955869957.45173395</v>
      </c>
      <c r="Q111" s="878">
        <f>'Segment Data'!Q10</f>
        <v>39384955.544435143</v>
      </c>
      <c r="R111" s="286">
        <f>'Segment Data'!R10</f>
        <v>4.2973922609176401E-2</v>
      </c>
    </row>
    <row r="112" spans="2:18" ht="15" thickBot="1">
      <c r="B112" s="1002"/>
      <c r="C112" s="1006"/>
      <c r="D112" s="133" t="s">
        <v>286</v>
      </c>
      <c r="E112" s="858">
        <f>'Segment Data'!E11</f>
        <v>25286020.087217897</v>
      </c>
      <c r="F112" s="881">
        <f>'Segment Data'!F11</f>
        <v>-1544520.9678293504</v>
      </c>
      <c r="G112" s="287">
        <f>'Segment Data'!G11</f>
        <v>-5.7565777919294014E-2</v>
      </c>
      <c r="H112" s="115">
        <f>'Segment Data'!H11</f>
        <v>0.42931502933344962</v>
      </c>
      <c r="I112" s="255">
        <f>'Segment Data'!I11</f>
        <v>-2.9069763710330376E-2</v>
      </c>
      <c r="J112" s="402">
        <f>'Segment Data'!J11</f>
        <v>12.154659362269463</v>
      </c>
      <c r="K112" s="429">
        <f>'Segment Data'!K11</f>
        <v>-0.28346097822621807</v>
      </c>
      <c r="L112" s="287">
        <f>'Segment Data'!L11</f>
        <v>-2.2789695747140654E-2</v>
      </c>
      <c r="M112" s="480">
        <f>'Segment Data'!M11</f>
        <v>307342960.7876367</v>
      </c>
      <c r="N112" s="465">
        <f>'Segment Data'!N11</f>
        <v>-26378537.655650914</v>
      </c>
      <c r="O112" s="300">
        <f>'Segment Data'!O11</f>
        <v>-7.9043567102206516E-2</v>
      </c>
      <c r="P112" s="858">
        <f>'Segment Data'!P11</f>
        <v>86646944.378427878</v>
      </c>
      <c r="Q112" s="881">
        <f>'Segment Data'!Q11</f>
        <v>-4300506.5241805166</v>
      </c>
      <c r="R112" s="287">
        <f>'Segment Data'!R11</f>
        <v>-4.7285619129509619E-2</v>
      </c>
    </row>
    <row r="113" spans="2:18" ht="15" thickBot="1">
      <c r="B113" s="1002"/>
      <c r="C113" s="395"/>
      <c r="D113" s="546" t="s">
        <v>438</v>
      </c>
      <c r="E113" s="857">
        <f>SUM(E114:E117)</f>
        <v>5531954928.5304003</v>
      </c>
      <c r="F113" s="880">
        <f t="shared" ref="F113:R113" si="3">SUM(F114:F117)</f>
        <v>29759800.826937616</v>
      </c>
      <c r="G113" s="578">
        <f t="shared" si="3"/>
        <v>-0.46780133077615443</v>
      </c>
      <c r="H113" s="577">
        <f t="shared" si="3"/>
        <v>93.923495442206416</v>
      </c>
      <c r="I113" s="577">
        <f t="shared" si="3"/>
        <v>-7.8432052446010703E-2</v>
      </c>
      <c r="J113" s="562">
        <f t="shared" si="3"/>
        <v>42.84920256962058</v>
      </c>
      <c r="K113" s="562">
        <f t="shared" si="3"/>
        <v>0.46396827738735436</v>
      </c>
      <c r="L113" s="578">
        <f t="shared" si="3"/>
        <v>1.7318886710000696E-2</v>
      </c>
      <c r="M113" s="575">
        <f t="shared" si="3"/>
        <v>30880384617.400726</v>
      </c>
      <c r="N113" s="575">
        <f t="shared" si="3"/>
        <v>-117292733.7218551</v>
      </c>
      <c r="O113" s="578">
        <f t="shared" si="3"/>
        <v>-0.45816250859839847</v>
      </c>
      <c r="P113" s="880">
        <f t="shared" si="3"/>
        <v>7363786158.1779823</v>
      </c>
      <c r="Q113" s="880">
        <f t="shared" si="3"/>
        <v>34181732.886446193</v>
      </c>
      <c r="R113" s="558">
        <f t="shared" si="3"/>
        <v>-0.46853786999200908</v>
      </c>
    </row>
    <row r="114" spans="2:18">
      <c r="B114" s="1002"/>
      <c r="C114" s="1007" t="s">
        <v>354</v>
      </c>
      <c r="D114" s="249" t="s">
        <v>280</v>
      </c>
      <c r="E114" s="854">
        <f>'Segment Data'!E12</f>
        <v>1432294.8735118115</v>
      </c>
      <c r="F114" s="877">
        <f>'Segment Data'!F12</f>
        <v>-778848.50125285634</v>
      </c>
      <c r="G114" s="288">
        <f>'Segment Data'!G12</f>
        <v>-0.35223790105232289</v>
      </c>
      <c r="H114" s="241">
        <f>'Segment Data'!H12</f>
        <v>2.4318011039891094E-2</v>
      </c>
      <c r="I114" s="262">
        <f>'Segment Data'!I12</f>
        <v>-1.3458137273784521E-2</v>
      </c>
      <c r="J114" s="403">
        <f>'Segment Data'!J12</f>
        <v>24.286056559530369</v>
      </c>
      <c r="K114" s="430">
        <f>'Segment Data'!K12</f>
        <v>0.4523059591142804</v>
      </c>
      <c r="L114" s="288">
        <f>'Segment Data'!L12</f>
        <v>1.8977540157124245E-2</v>
      </c>
      <c r="M114" s="481">
        <f>'Segment Data'!M12</f>
        <v>34784794.30803325</v>
      </c>
      <c r="N114" s="466">
        <f>'Segment Data'!N12</f>
        <v>-17915045.427870207</v>
      </c>
      <c r="O114" s="301">
        <f>'Segment Data'!O12</f>
        <v>-0.33994496980728023</v>
      </c>
      <c r="P114" s="854">
        <f>'Segment Data'!P12</f>
        <v>7076196.5044170367</v>
      </c>
      <c r="Q114" s="877">
        <f>'Segment Data'!Q12</f>
        <v>-4075040.957721862</v>
      </c>
      <c r="R114" s="288">
        <f>'Segment Data'!R12</f>
        <v>-0.36543396834275965</v>
      </c>
    </row>
    <row r="115" spans="2:18">
      <c r="B115" s="1002"/>
      <c r="C115" s="1008"/>
      <c r="D115" s="132" t="s">
        <v>282</v>
      </c>
      <c r="E115" s="855">
        <f>'Segment Data'!E13</f>
        <v>21360148.928906385</v>
      </c>
      <c r="F115" s="878">
        <f>'Segment Data'!F13</f>
        <v>-2278928.9538277127</v>
      </c>
      <c r="G115" s="286">
        <f>'Segment Data'!G13</f>
        <v>-9.640515442830512E-2</v>
      </c>
      <c r="H115" s="114">
        <f>'Segment Data'!H13</f>
        <v>0.36266019454029685</v>
      </c>
      <c r="I115" s="254">
        <f>'Segment Data'!I13</f>
        <v>-4.1200234542793979E-2</v>
      </c>
      <c r="J115" s="401">
        <f>'Segment Data'!J13</f>
        <v>8.0519880175963312</v>
      </c>
      <c r="K115" s="428">
        <f>'Segment Data'!K13</f>
        <v>7.3693647539297302E-2</v>
      </c>
      <c r="L115" s="286">
        <f>'Segment Data'!L13</f>
        <v>9.236767173679817E-3</v>
      </c>
      <c r="M115" s="479">
        <f>'Segment Data'!M13</f>
        <v>171991663.22962731</v>
      </c>
      <c r="N115" s="464">
        <f>'Segment Data'!N13</f>
        <v>-16607858.755529881</v>
      </c>
      <c r="O115" s="299">
        <f>'Segment Data'!O13</f>
        <v>-8.8058859220422211E-2</v>
      </c>
      <c r="P115" s="855">
        <f>'Segment Data'!P13</f>
        <v>42631202.832059018</v>
      </c>
      <c r="Q115" s="878">
        <f>'Segment Data'!Q13</f>
        <v>-4081129.9742951542</v>
      </c>
      <c r="R115" s="286">
        <f>'Segment Data'!R13</f>
        <v>-8.7367291015275683E-2</v>
      </c>
    </row>
    <row r="116" spans="2:18">
      <c r="B116" s="1002"/>
      <c r="C116" s="1008"/>
      <c r="D116" s="132" t="s">
        <v>284</v>
      </c>
      <c r="E116" s="855">
        <f>'Segment Data'!E14</f>
        <v>4824221761.2579365</v>
      </c>
      <c r="F116" s="878">
        <f>'Segment Data'!F14</f>
        <v>54413746.302675247</v>
      </c>
      <c r="G116" s="286">
        <f>'Segment Data'!G14</f>
        <v>1.1407953136073051E-2</v>
      </c>
      <c r="H116" s="114">
        <f>'Segment Data'!H14</f>
        <v>81.907350377866109</v>
      </c>
      <c r="I116" s="254">
        <f>'Segment Data'!I14</f>
        <v>0.4178472288965196</v>
      </c>
      <c r="J116" s="401">
        <f>'Segment Data'!J14</f>
        <v>5.6710544139620325</v>
      </c>
      <c r="K116" s="428">
        <f>'Segment Data'!K14</f>
        <v>-5.980354882327088E-2</v>
      </c>
      <c r="L116" s="286">
        <f>'Segment Data'!L14</f>
        <v>-1.0435357011396815E-2</v>
      </c>
      <c r="M116" s="479">
        <f>'Segment Data'!M14</f>
        <v>27358424113.11351</v>
      </c>
      <c r="N116" s="464">
        <f>'Segment Data'!N14</f>
        <v>23331869.649990082</v>
      </c>
      <c r="O116" s="299">
        <f>'Segment Data'!O14</f>
        <v>8.5355006093199828E-4</v>
      </c>
      <c r="P116" s="855">
        <f>'Segment Data'!P14</f>
        <v>6614758268.9555073</v>
      </c>
      <c r="Q116" s="878">
        <f>'Segment Data'!Q14</f>
        <v>60212551.99951458</v>
      </c>
      <c r="R116" s="286">
        <f>'Segment Data'!R14</f>
        <v>9.1863806585024462E-3</v>
      </c>
    </row>
    <row r="117" spans="2:18" ht="15" thickBot="1">
      <c r="B117" s="1003"/>
      <c r="C117" s="1009"/>
      <c r="D117" s="279" t="s">
        <v>285</v>
      </c>
      <c r="E117" s="858">
        <f>'Segment Data'!E15</f>
        <v>684940723.4700458</v>
      </c>
      <c r="F117" s="881">
        <f>'Segment Data'!F15</f>
        <v>-21596168.020657063</v>
      </c>
      <c r="G117" s="287">
        <f>'Segment Data'!G15</f>
        <v>-3.0566228431599514E-2</v>
      </c>
      <c r="H117" s="264">
        <f>'Segment Data'!H15</f>
        <v>11.629166858760113</v>
      </c>
      <c r="I117" s="263">
        <f>'Segment Data'!I15</f>
        <v>-0.44162090952595179</v>
      </c>
      <c r="J117" s="402">
        <f>'Segment Data'!J15</f>
        <v>4.8401035785318429</v>
      </c>
      <c r="K117" s="429">
        <f>'Segment Data'!K15</f>
        <v>-2.227780442952465E-3</v>
      </c>
      <c r="L117" s="287">
        <f>'Segment Data'!L15</f>
        <v>-4.6006360940654923E-4</v>
      </c>
      <c r="M117" s="482">
        <f>'Segment Data'!M15</f>
        <v>3315184046.749558</v>
      </c>
      <c r="N117" s="467">
        <f>'Segment Data'!N15</f>
        <v>-106101699.18844509</v>
      </c>
      <c r="O117" s="302">
        <f>'Segment Data'!O15</f>
        <v>-3.1012229631628013E-2</v>
      </c>
      <c r="P117" s="858">
        <f>'Segment Data'!P15</f>
        <v>699320489.88599861</v>
      </c>
      <c r="Q117" s="881">
        <f>'Segment Data'!Q15</f>
        <v>-17874648.181051373</v>
      </c>
      <c r="R117" s="287">
        <f>'Segment Data'!R15</f>
        <v>-2.4922991292476229E-2</v>
      </c>
    </row>
    <row r="118" spans="2:18">
      <c r="B118" s="1010" t="s">
        <v>47</v>
      </c>
      <c r="C118" s="1011"/>
      <c r="D118" s="102" t="str">
        <f>_xlfn.XLOOKUP('TOTAL U.S. MULO+ WITH C'!E118,'Form Data'!E:E,'Form Data'!D:D,"NOT FOUND",0)</f>
        <v>SHREDDED</v>
      </c>
      <c r="E118" s="859">
        <f>'Form Data'!E17</f>
        <v>1628484682.8400853</v>
      </c>
      <c r="F118" s="882">
        <f>'Form Data'!F17</f>
        <v>-8031801.5858311653</v>
      </c>
      <c r="G118" s="290">
        <f>'Form Data'!G17</f>
        <v>-4.9078647616853611E-3</v>
      </c>
      <c r="H118" s="116">
        <f>'Form Data'!H17</f>
        <v>27.648991299187376</v>
      </c>
      <c r="I118" s="256">
        <f>'Form Data'!I17</f>
        <v>-0.3099778653644627</v>
      </c>
      <c r="J118" s="405">
        <f>'Form Data'!J17</f>
        <v>4.4245183577547333</v>
      </c>
      <c r="K118" s="432">
        <f>'Form Data'!K17</f>
        <v>-0.15003719134568527</v>
      </c>
      <c r="L118" s="290">
        <f>'Form Data'!L17</f>
        <v>-3.2798200772791997E-2</v>
      </c>
      <c r="M118" s="483">
        <f>'Form Data'!M17</f>
        <v>7205260374.5483513</v>
      </c>
      <c r="N118" s="468">
        <f>'Form Data'!N17</f>
        <v>-281075190.47653389</v>
      </c>
      <c r="O118" s="303">
        <f>'Form Data'!O17</f>
        <v>-3.7545096400658014E-2</v>
      </c>
      <c r="P118" s="859">
        <f>'Form Data'!P17</f>
        <v>1972029407.1874759</v>
      </c>
      <c r="Q118" s="882">
        <f>'Form Data'!Q17</f>
        <v>-16465449.435636044</v>
      </c>
      <c r="R118" s="290">
        <f>'Form Data'!R17</f>
        <v>-8.2803580712287519E-3</v>
      </c>
    </row>
    <row r="119" spans="2:18">
      <c r="B119" s="1012"/>
      <c r="C119" s="1013"/>
      <c r="D119" s="103" t="str">
        <f>_xlfn.XLOOKUP('TOTAL U.S. MULO+ WITH C'!E119,'Form Data'!E:E,'Form Data'!D:D,"NOT FOUND",0)</f>
        <v>CHUNK</v>
      </c>
      <c r="E119" s="860">
        <f>'Form Data'!E18</f>
        <v>823570351.54491615</v>
      </c>
      <c r="F119" s="883">
        <f>'Form Data'!F18</f>
        <v>38638329.286212683</v>
      </c>
      <c r="G119" s="291">
        <f>'Form Data'!G18</f>
        <v>4.9225064324714206E-2</v>
      </c>
      <c r="H119" s="117">
        <f>'Form Data'!H18</f>
        <v>13.9828699183228</v>
      </c>
      <c r="I119" s="257">
        <f>'Form Data'!I18</f>
        <v>0.57274517136741565</v>
      </c>
      <c r="J119" s="406">
        <f>'Form Data'!J18</f>
        <v>5.8703851182947906</v>
      </c>
      <c r="K119" s="399">
        <f>'Form Data'!K18</f>
        <v>-3.9595086700267679E-2</v>
      </c>
      <c r="L119" s="291">
        <f>'Form Data'!L18</f>
        <v>-6.699698700649165E-3</v>
      </c>
      <c r="M119" s="484">
        <f>'Form Data'!M18</f>
        <v>4834675135.5780849</v>
      </c>
      <c r="N119" s="469">
        <f>'Form Data'!N18</f>
        <v>195742421.7624073</v>
      </c>
      <c r="O119" s="304">
        <f>'Form Data'!O18</f>
        <v>4.2195572524569472E-2</v>
      </c>
      <c r="P119" s="860">
        <f>'Form Data'!P18</f>
        <v>1102878380.2536321</v>
      </c>
      <c r="Q119" s="883">
        <f>'Form Data'!Q18</f>
        <v>36041292.998178959</v>
      </c>
      <c r="R119" s="291">
        <f>'Form Data'!R18</f>
        <v>3.3783314649192459E-2</v>
      </c>
    </row>
    <row r="120" spans="2:18">
      <c r="B120" s="1012"/>
      <c r="C120" s="1013"/>
      <c r="D120" s="103" t="str">
        <f>_xlfn.XLOOKUP('TOTAL U.S. MULO+ WITH C'!E120,'Form Data'!E:E,'Form Data'!D:D,"NOT FOUND",0)</f>
        <v>SLICED</v>
      </c>
      <c r="E120" s="860">
        <f>'Form Data'!E19</f>
        <v>669163141.6352818</v>
      </c>
      <c r="F120" s="883">
        <f>'Form Data'!F19</f>
        <v>5838808.2173955441</v>
      </c>
      <c r="G120" s="291">
        <f>'Form Data'!G19</f>
        <v>8.8023428709604803E-3</v>
      </c>
      <c r="H120" s="117">
        <f>'Form Data'!H19</f>
        <v>11.361289470984627</v>
      </c>
      <c r="I120" s="257">
        <f>'Form Data'!I19</f>
        <v>2.8764097350274298E-2</v>
      </c>
      <c r="J120" s="406">
        <f>'Form Data'!J19</f>
        <v>5.6827250122518089</v>
      </c>
      <c r="K120" s="399">
        <f>'Form Data'!K19</f>
        <v>-0.13842774396658974</v>
      </c>
      <c r="L120" s="291">
        <f>'Form Data'!L19</f>
        <v>-2.3780125649290933E-2</v>
      </c>
      <c r="M120" s="484">
        <f>'Form Data'!M19</f>
        <v>3802670122.2478156</v>
      </c>
      <c r="N120" s="469">
        <f>'Form Data'!N19</f>
        <v>-58642149.494445324</v>
      </c>
      <c r="O120" s="304">
        <f>'Form Data'!O19</f>
        <v>-1.5187103597810137E-2</v>
      </c>
      <c r="P120" s="860">
        <f>'Form Data'!P19</f>
        <v>1101578033.7713735</v>
      </c>
      <c r="Q120" s="883">
        <f>'Form Data'!Q19</f>
        <v>15861024.591570377</v>
      </c>
      <c r="R120" s="291">
        <f>'Form Data'!R19</f>
        <v>1.4608801794081194E-2</v>
      </c>
    </row>
    <row r="121" spans="2:18">
      <c r="B121" s="1012"/>
      <c r="C121" s="1013"/>
      <c r="D121" s="103" t="str">
        <f>_xlfn.XLOOKUP('TOTAL U.S. MULO+ WITH C'!E121,'Form Data'!E:E,'Form Data'!D:D,"NOT FOUND",0)</f>
        <v>STRING AND STICK</v>
      </c>
      <c r="E121" s="860">
        <f>'Form Data'!E20</f>
        <v>326581671.6601367</v>
      </c>
      <c r="F121" s="883">
        <f>'Form Data'!F20</f>
        <v>8068581.3230828643</v>
      </c>
      <c r="G121" s="291">
        <f>'Form Data'!G20</f>
        <v>2.5332024233429805E-2</v>
      </c>
      <c r="H121" s="117">
        <f>'Form Data'!H20</f>
        <v>5.544819606443844</v>
      </c>
      <c r="I121" s="257">
        <f>'Form Data'!I20</f>
        <v>0.10320153782796559</v>
      </c>
      <c r="J121" s="406">
        <f>'Form Data'!J20</f>
        <v>5.76901953901538</v>
      </c>
      <c r="K121" s="399">
        <f>'Form Data'!K20</f>
        <v>8.0407686929124367E-2</v>
      </c>
      <c r="L121" s="291">
        <f>'Form Data'!L20</f>
        <v>1.4134852055275217E-2</v>
      </c>
      <c r="M121" s="484">
        <f>'Form Data'!M20</f>
        <v>1884056044.891634</v>
      </c>
      <c r="N121" s="469">
        <f>'Form Data'!N20</f>
        <v>72158704.155649424</v>
      </c>
      <c r="O121" s="304">
        <f>'Form Data'!O20</f>
        <v>3.9824940703505243E-2</v>
      </c>
      <c r="P121" s="860">
        <f>'Form Data'!P20</f>
        <v>397891979.79785103</v>
      </c>
      <c r="Q121" s="883">
        <f>'Form Data'!Q20</f>
        <v>5926017.2508151531</v>
      </c>
      <c r="R121" s="291">
        <f>'Form Data'!R20</f>
        <v>1.5118703706585317E-2</v>
      </c>
    </row>
    <row r="122" spans="2:18">
      <c r="B122" s="1012"/>
      <c r="C122" s="1013"/>
      <c r="D122" s="103" t="str">
        <f>_xlfn.XLOOKUP('TOTAL U.S. MULO+ WITH C'!E122,'Form Data'!E:E,'Form Data'!D:D,"NOT FOUND",0)</f>
        <v>UNKNOWN</v>
      </c>
      <c r="E122" s="860">
        <f>'Form Data'!E21</f>
        <v>151412581.78314564</v>
      </c>
      <c r="F122" s="883">
        <f>'Form Data'!F21</f>
        <v>-2803839.5995160043</v>
      </c>
      <c r="G122" s="291">
        <f>'Form Data'!G21</f>
        <v>-1.8181199993992574E-2</v>
      </c>
      <c r="H122" s="117">
        <f>'Form Data'!H21</f>
        <v>2.5707365874688977</v>
      </c>
      <c r="I122" s="257">
        <f>'Form Data'!I21</f>
        <v>-6.396474987687828E-2</v>
      </c>
      <c r="J122" s="406">
        <f>'Form Data'!J21</f>
        <v>10.237663198523503</v>
      </c>
      <c r="K122" s="399">
        <f>'Form Data'!K21</f>
        <v>0.35070723898646605</v>
      </c>
      <c r="L122" s="291">
        <f>'Form Data'!L21</f>
        <v>3.5471710445738464E-2</v>
      </c>
      <c r="M122" s="484">
        <f>'Form Data'!M21</f>
        <v>1550111016.3147402</v>
      </c>
      <c r="N122" s="469">
        <f>'Form Data'!N21</f>
        <v>25380049.866958857</v>
      </c>
      <c r="O122" s="304">
        <f>'Form Data'!O21</f>
        <v>1.6645592190002962E-2</v>
      </c>
      <c r="P122" s="860">
        <f>'Form Data'!P21</f>
        <v>217014660.25633219</v>
      </c>
      <c r="Q122" s="883">
        <f>'Form Data'!Q21</f>
        <v>-4682815.1176123917</v>
      </c>
      <c r="R122" s="291">
        <f>'Form Data'!R21</f>
        <v>-2.112254598169749E-2</v>
      </c>
    </row>
    <row r="123" spans="2:18">
      <c r="B123" s="1012"/>
      <c r="C123" s="1013"/>
      <c r="D123" s="103" t="str">
        <f>_xlfn.XLOOKUP('TOTAL U.S. MULO+ WITH C'!E123,'Form Data'!E:E,'Form Data'!D:D,"NOT FOUND",0)</f>
        <v>GRATED</v>
      </c>
      <c r="E123" s="860">
        <f>'Form Data'!E22</f>
        <v>111480164.50996539</v>
      </c>
      <c r="F123" s="883">
        <f>'Form Data'!F22</f>
        <v>-1926805.8898055851</v>
      </c>
      <c r="G123" s="291">
        <f>'Form Data'!G22</f>
        <v>-1.6990189253917997E-2</v>
      </c>
      <c r="H123" s="117">
        <f>'Form Data'!H22</f>
        <v>1.8927498250658641</v>
      </c>
      <c r="I123" s="257">
        <f>'Form Data'!I22</f>
        <v>-4.4744858689016453E-2</v>
      </c>
      <c r="J123" s="406">
        <f>'Form Data'!J22</f>
        <v>8.1278223054792296</v>
      </c>
      <c r="K123" s="399">
        <f>'Form Data'!K22</f>
        <v>0.16537801225010451</v>
      </c>
      <c r="L123" s="291">
        <f>'Form Data'!L22</f>
        <v>2.0769754381921884E-2</v>
      </c>
      <c r="M123" s="484">
        <f>'Form Data'!M22</f>
        <v>906090967.72259068</v>
      </c>
      <c r="N123" s="469">
        <f>'Form Data'!N22</f>
        <v>3094283.450529933</v>
      </c>
      <c r="O123" s="304">
        <f>'Form Data'!O22</f>
        <v>3.4266830702975948E-3</v>
      </c>
      <c r="P123" s="860">
        <f>'Form Data'!P22</f>
        <v>195325244.37394863</v>
      </c>
      <c r="Q123" s="883">
        <f>'Form Data'!Q22</f>
        <v>-2164915.6852504313</v>
      </c>
      <c r="R123" s="291">
        <f>'Form Data'!R22</f>
        <v>-1.0962144567615332E-2</v>
      </c>
    </row>
    <row r="124" spans="2:18">
      <c r="B124" s="1012"/>
      <c r="C124" s="1013"/>
      <c r="D124" s="103" t="str">
        <f>_xlfn.XLOOKUP('TOTAL U.S. MULO+ WITH C'!E124,'Form Data'!E:E,'Form Data'!D:D,"NOT FOUND",0)</f>
        <v>RICOTTA</v>
      </c>
      <c r="E124" s="860">
        <f>'Form Data'!E23</f>
        <v>103579957.32421561</v>
      </c>
      <c r="F124" s="883">
        <f>'Form Data'!F23</f>
        <v>574581.17296417058</v>
      </c>
      <c r="G124" s="291">
        <f>'Form Data'!G23</f>
        <v>5.57816683393753E-3</v>
      </c>
      <c r="H124" s="117">
        <f>'Form Data'!H23</f>
        <v>1.7586173017192979</v>
      </c>
      <c r="I124" s="257">
        <f>'Form Data'!I23</f>
        <v>-1.1719598023594013E-3</v>
      </c>
      <c r="J124" s="406">
        <f>'Form Data'!J23</f>
        <v>3.2536199677228272</v>
      </c>
      <c r="K124" s="399">
        <f>'Form Data'!K23</f>
        <v>8.2767039256214758E-2</v>
      </c>
      <c r="L124" s="291">
        <f>'Form Data'!L23</f>
        <v>2.6102452912011891E-2</v>
      </c>
      <c r="M124" s="484">
        <f>'Form Data'!M23</f>
        <v>337009817.4059462</v>
      </c>
      <c r="N124" s="469">
        <f>'Form Data'!N23</f>
        <v>10394918.788945615</v>
      </c>
      <c r="O124" s="304">
        <f>'Form Data'!O23</f>
        <v>3.1826223583067595E-2</v>
      </c>
      <c r="P124" s="860">
        <f>'Form Data'!P23</f>
        <v>79104783.836662799</v>
      </c>
      <c r="Q124" s="883">
        <f>'Form Data'!Q23</f>
        <v>1116486.8821438402</v>
      </c>
      <c r="R124" s="291">
        <f>'Form Data'!R23</f>
        <v>1.4316082357779277E-2</v>
      </c>
    </row>
    <row r="125" spans="2:18">
      <c r="B125" s="1012"/>
      <c r="C125" s="1013"/>
      <c r="D125" s="103" t="str">
        <f>_xlfn.XLOOKUP('TOTAL U.S. MULO+ WITH C'!E125,'Form Data'!E:E,'Form Data'!D:D,"NOT FOUND",0)</f>
        <v>ROUND</v>
      </c>
      <c r="E125" s="860">
        <f>'Form Data'!E24</f>
        <v>92151537.877409652</v>
      </c>
      <c r="F125" s="883">
        <f>'Form Data'!F24</f>
        <v>4786347.7634025514</v>
      </c>
      <c r="G125" s="291">
        <f>'Form Data'!G24</f>
        <v>5.4785524499593174E-2</v>
      </c>
      <c r="H125" s="117">
        <f>'Form Data'!H24</f>
        <v>1.5645815375651495</v>
      </c>
      <c r="I125" s="257">
        <f>'Form Data'!I24</f>
        <v>7.1996110104819211E-2</v>
      </c>
      <c r="J125" s="406">
        <f>'Form Data'!J24</f>
        <v>8.2122687765750904</v>
      </c>
      <c r="K125" s="399">
        <f>'Form Data'!K24</f>
        <v>5.0543964386422502E-2</v>
      </c>
      <c r="L125" s="291">
        <f>'Form Data'!L24</f>
        <v>6.1928042845723575E-3</v>
      </c>
      <c r="M125" s="484">
        <f>'Form Data'!M24</f>
        <v>756773197.22402799</v>
      </c>
      <c r="N125" s="469">
        <f>'Form Data'!N24</f>
        <v>43722557.348956108</v>
      </c>
      <c r="O125" s="304">
        <f>'Form Data'!O24</f>
        <v>6.1317604815019029E-2</v>
      </c>
      <c r="P125" s="860">
        <f>'Form Data'!P24</f>
        <v>124509597.96191587</v>
      </c>
      <c r="Q125" s="883">
        <f>'Form Data'!Q24</f>
        <v>7391974.9606395811</v>
      </c>
      <c r="R125" s="291">
        <f>'Form Data'!R24</f>
        <v>6.3115821267641564E-2</v>
      </c>
    </row>
    <row r="126" spans="2:18">
      <c r="B126" s="1012"/>
      <c r="C126" s="1013"/>
      <c r="D126" s="103" t="str">
        <f>_xlfn.XLOOKUP('TOTAL U.S. MULO+ WITH C'!E126,'Form Data'!E:E,'Form Data'!D:D,"NOT FOUND",0)</f>
        <v>CRUMBLED</v>
      </c>
      <c r="E126" s="860">
        <f>'Form Data'!E25</f>
        <v>74707047.564862028</v>
      </c>
      <c r="F126" s="883">
        <f>'Form Data'!F25</f>
        <v>1041089.1851000488</v>
      </c>
      <c r="G126" s="291">
        <f>'Form Data'!G25</f>
        <v>1.413256825809605E-2</v>
      </c>
      <c r="H126" s="117">
        <f>'Form Data'!H25</f>
        <v>1.2684027856537625</v>
      </c>
      <c r="I126" s="257">
        <f>'Form Data'!I25</f>
        <v>9.8610731702291066E-3</v>
      </c>
      <c r="J126" s="406">
        <f>'Form Data'!J25</f>
        <v>8.698109208120691</v>
      </c>
      <c r="K126" s="399">
        <f>'Form Data'!K25</f>
        <v>-9.7788052556765592E-2</v>
      </c>
      <c r="L126" s="291">
        <f>'Form Data'!L25</f>
        <v>-1.1117461886910898E-2</v>
      </c>
      <c r="M126" s="484">
        <f>'Form Data'!M25</f>
        <v>649810058.33543682</v>
      </c>
      <c r="N126" s="469">
        <f>'Form Data'!N25</f>
        <v>1851856.8177088499</v>
      </c>
      <c r="O126" s="304">
        <f>'Form Data'!O25</f>
        <v>2.8579880822114782E-3</v>
      </c>
      <c r="P126" s="860">
        <f>'Form Data'!P25</f>
        <v>136128332.60716707</v>
      </c>
      <c r="Q126" s="883">
        <f>'Form Data'!Q25</f>
        <v>130741.53073489666</v>
      </c>
      <c r="R126" s="291">
        <f>'Form Data'!R25</f>
        <v>9.6135181292599848E-4</v>
      </c>
    </row>
    <row r="127" spans="2:18">
      <c r="B127" s="1012"/>
      <c r="C127" s="1013"/>
      <c r="D127" s="103" t="str">
        <f>_xlfn.XLOOKUP('TOTAL U.S. MULO+ WITH C'!E127,'Form Data'!E:E,'Form Data'!D:D,"NOT FOUND",0)</f>
        <v>SPREAD/COLD PACK</v>
      </c>
      <c r="E127" s="860">
        <f>'Form Data'!E26</f>
        <v>58495211.398942955</v>
      </c>
      <c r="F127" s="883">
        <f>'Form Data'!F26</f>
        <v>-1211369.5676294118</v>
      </c>
      <c r="G127" s="291">
        <f>'Form Data'!G26</f>
        <v>-2.0288711026806499E-2</v>
      </c>
      <c r="H127" s="117">
        <f>'Form Data'!H26</f>
        <v>0.99315247361913317</v>
      </c>
      <c r="I127" s="257">
        <f>'Form Data'!I26</f>
        <v>-2.6901080409569844E-2</v>
      </c>
      <c r="J127" s="406">
        <f>'Form Data'!J26</f>
        <v>9.6097651750582642</v>
      </c>
      <c r="K127" s="399">
        <f>'Form Data'!K26</f>
        <v>0.55948416848071147</v>
      </c>
      <c r="L127" s="291">
        <f>'Form Data'!L26</f>
        <v>6.1819535556309271E-2</v>
      </c>
      <c r="M127" s="484">
        <f>'Form Data'!M26</f>
        <v>562125245.40923321</v>
      </c>
      <c r="N127" s="469">
        <f>'Form Data'!N26</f>
        <v>21763909.719778538</v>
      </c>
      <c r="O127" s="304">
        <f>'Form Data'!O26</f>
        <v>4.0276585836789482E-2</v>
      </c>
      <c r="P127" s="860">
        <f>'Form Data'!P26</f>
        <v>104088737.50183877</v>
      </c>
      <c r="Q127" s="883">
        <f>'Form Data'!Q26</f>
        <v>1103653.1706378758</v>
      </c>
      <c r="R127" s="291">
        <f>'Form Data'!R26</f>
        <v>1.0716631226795115E-2</v>
      </c>
    </row>
    <row r="128" spans="2:18">
      <c r="B128" s="1012"/>
      <c r="C128" s="1013"/>
      <c r="D128" s="103" t="str">
        <f>_xlfn.XLOOKUP('TOTAL U.S. MULO+ WITH C'!E128,'Form Data'!E:E,'Form Data'!D:D,"NOT FOUND",0)</f>
        <v>GRAB AND GO</v>
      </c>
      <c r="E128" s="860">
        <f>'Form Data'!E27</f>
        <v>52116185.364790648</v>
      </c>
      <c r="F128" s="883">
        <f>'Form Data'!F27</f>
        <v>5038129.1145965979</v>
      </c>
      <c r="G128" s="291">
        <f>'Form Data'!G27</f>
        <v>0.10701650654015332</v>
      </c>
      <c r="H128" s="117">
        <f>'Form Data'!H27</f>
        <v>0.88484710410962664</v>
      </c>
      <c r="I128" s="257">
        <f>'Form Data'!I27</f>
        <v>8.0544834286815026E-2</v>
      </c>
      <c r="J128" s="406">
        <f>'Form Data'!J27</f>
        <v>9.2332031115176605</v>
      </c>
      <c r="K128" s="399">
        <f>'Form Data'!K27</f>
        <v>-5.4897465457333539E-2</v>
      </c>
      <c r="L128" s="291">
        <f>'Form Data'!L27</f>
        <v>-5.910515826392234E-3</v>
      </c>
      <c r="M128" s="484">
        <f>'Form Data'!M27</f>
        <v>481199324.87061614</v>
      </c>
      <c r="N128" s="469">
        <f>'Form Data'!N27</f>
        <v>43933603.450327516</v>
      </c>
      <c r="O128" s="304">
        <f>'Form Data'!O27</f>
        <v>0.10047346795817014</v>
      </c>
      <c r="P128" s="860">
        <f>'Form Data'!P27</f>
        <v>92511059.746863306</v>
      </c>
      <c r="Q128" s="883">
        <f>'Form Data'!Q27</f>
        <v>9562331.8417536914</v>
      </c>
      <c r="R128" s="291">
        <f>'Form Data'!R27</f>
        <v>0.11528003000471156</v>
      </c>
    </row>
    <row r="129" spans="2:18">
      <c r="B129" s="1012"/>
      <c r="C129" s="1013"/>
      <c r="D129" s="103" t="str">
        <f>_xlfn.XLOOKUP('TOTAL U.S. MULO+ WITH C'!E129,'Form Data'!E:E,'Form Data'!D:D,"NOT FOUND",0)</f>
        <v>BALL</v>
      </c>
      <c r="E129" s="860">
        <f>'Form Data'!E28</f>
        <v>36724335.618997872</v>
      </c>
      <c r="F129" s="883">
        <f>'Form Data'!F28</f>
        <v>2593986.3161971569</v>
      </c>
      <c r="G129" s="291">
        <f>'Form Data'!G28</f>
        <v>7.6002337192145178E-2</v>
      </c>
      <c r="H129" s="117">
        <f>'Form Data'!H28</f>
        <v>0.62351881273286691</v>
      </c>
      <c r="I129" s="257">
        <f>'Form Data'!I28</f>
        <v>4.0420877078930939E-2</v>
      </c>
      <c r="J129" s="406">
        <f>'Form Data'!J28</f>
        <v>8.8464635117291959</v>
      </c>
      <c r="K129" s="399">
        <f>'Form Data'!K28</f>
        <v>-0.13078758458294892</v>
      </c>
      <c r="L129" s="291">
        <f>'Form Data'!L28</f>
        <v>-1.4568778702945769E-2</v>
      </c>
      <c r="M129" s="484">
        <f>'Form Data'!M28</f>
        <v>324880495.0459615</v>
      </c>
      <c r="N129" s="469">
        <f>'Form Data'!N28</f>
        <v>18483779.349877357</v>
      </c>
      <c r="O129" s="304">
        <f>'Form Data'!O28</f>
        <v>6.0326297257740441E-2</v>
      </c>
      <c r="P129" s="860">
        <f>'Form Data'!P28</f>
        <v>61429618.491513178</v>
      </c>
      <c r="Q129" s="883">
        <f>'Form Data'!Q28</f>
        <v>2754648.4840014875</v>
      </c>
      <c r="R129" s="291">
        <f>'Form Data'!R28</f>
        <v>4.694759083215265E-2</v>
      </c>
    </row>
    <row r="130" spans="2:18">
      <c r="B130" s="1012"/>
      <c r="C130" s="1013"/>
      <c r="D130" s="103" t="str">
        <f>_xlfn.XLOOKUP('TOTAL U.S. MULO+ WITH C'!E130,'Form Data'!E:E,'Form Data'!D:D,"NOT FOUND",0)</f>
        <v>CUBE</v>
      </c>
      <c r="E130" s="860">
        <f>'Form Data'!E29</f>
        <v>31943037.43604188</v>
      </c>
      <c r="F130" s="883">
        <f>'Form Data'!F29</f>
        <v>1902837.2468376234</v>
      </c>
      <c r="G130" s="291">
        <f>'Form Data'!G29</f>
        <v>6.3343028170679716E-2</v>
      </c>
      <c r="H130" s="117">
        <f>'Form Data'!H29</f>
        <v>0.54234023411165655</v>
      </c>
      <c r="I130" s="257">
        <f>'Form Data'!I29</f>
        <v>2.9120209272397224E-2</v>
      </c>
      <c r="J130" s="406">
        <f>'Form Data'!J29</f>
        <v>6.725588595347948</v>
      </c>
      <c r="K130" s="399">
        <f>'Form Data'!K29</f>
        <v>7.3920116978398731E-2</v>
      </c>
      <c r="L130" s="291">
        <f>'Form Data'!L29</f>
        <v>1.1113018819079504E-2</v>
      </c>
      <c r="M130" s="484">
        <f>'Form Data'!M29</f>
        <v>214835728.28061584</v>
      </c>
      <c r="N130" s="469">
        <f>'Form Data'!N29</f>
        <v>15018275.5981749</v>
      </c>
      <c r="O130" s="304">
        <f>'Form Data'!O29</f>
        <v>7.5159979253877449E-2</v>
      </c>
      <c r="P130" s="860">
        <f>'Form Data'!P29</f>
        <v>59715857.303027131</v>
      </c>
      <c r="Q130" s="883">
        <f>'Form Data'!Q29</f>
        <v>4581447.2922498137</v>
      </c>
      <c r="R130" s="291">
        <f>'Form Data'!R29</f>
        <v>8.3095970218131684E-2</v>
      </c>
    </row>
    <row r="131" spans="2:18" ht="15.75" customHeight="1">
      <c r="B131" s="1012"/>
      <c r="C131" s="1013"/>
      <c r="D131" s="103" t="str">
        <f>_xlfn.XLOOKUP('TOTAL U.S. MULO+ WITH C'!E131,'Form Data'!E:E,'Form Data'!D:D,"NOT FOUND",0)</f>
        <v>LOAF</v>
      </c>
      <c r="E131" s="860">
        <f>'Form Data'!E30</f>
        <v>27251981.627672069</v>
      </c>
      <c r="F131" s="883">
        <f>'Form Data'!F30</f>
        <v>261569.30649179965</v>
      </c>
      <c r="G131" s="291">
        <f>'Form Data'!G30</f>
        <v>9.6911934274726726E-3</v>
      </c>
      <c r="H131" s="117">
        <f>'Form Data'!H30</f>
        <v>0.46269382257561636</v>
      </c>
      <c r="I131" s="257">
        <f>'Form Data'!I30</f>
        <v>1.5777183335388134E-3</v>
      </c>
      <c r="J131" s="406">
        <f>'Form Data'!J30</f>
        <v>5.6270273074313728</v>
      </c>
      <c r="K131" s="399">
        <f>'Form Data'!K30</f>
        <v>0.14089455779170557</v>
      </c>
      <c r="L131" s="291">
        <f>'Form Data'!L30</f>
        <v>2.568194468151716E-2</v>
      </c>
      <c r="M131" s="484">
        <f>'Form Data'!M30</f>
        <v>153347644.80052879</v>
      </c>
      <c r="N131" s="469">
        <f>'Form Data'!N30</f>
        <v>5274659.8390237391</v>
      </c>
      <c r="O131" s="304">
        <f>'Form Data'!O30</f>
        <v>3.5622026802492074E-2</v>
      </c>
      <c r="P131" s="860">
        <f>'Form Data'!P30</f>
        <v>18100279.345989089</v>
      </c>
      <c r="Q131" s="883">
        <f>'Form Data'!Q30</f>
        <v>697417.12965546921</v>
      </c>
      <c r="R131" s="291">
        <f>'Form Data'!R30</f>
        <v>4.0074852112596843E-2</v>
      </c>
    </row>
    <row r="132" spans="2:18" ht="15" thickBot="1">
      <c r="B132" s="1014"/>
      <c r="C132" s="1015"/>
      <c r="D132" s="104" t="str">
        <f>_xlfn.XLOOKUP('TOTAL U.S. MULO+ WITH C'!E132,'Form Data'!E:E,'Form Data'!D:D,"NOT FOUND",0)</f>
        <v>LOG/ROLL</v>
      </c>
      <c r="E132" s="861">
        <f>'Form Data'!E31</f>
        <v>23614707.184728719</v>
      </c>
      <c r="F132" s="884">
        <f>'Form Data'!F31</f>
        <v>-596687.10709272325</v>
      </c>
      <c r="G132" s="292">
        <f>'Form Data'!G31</f>
        <v>-2.4644888266277292E-2</v>
      </c>
      <c r="H132" s="118">
        <f>'Form Data'!H31</f>
        <v>0.40093888531068123</v>
      </c>
      <c r="I132" s="258">
        <f>'Form Data'!I31</f>
        <v>-1.2699249641136834E-2</v>
      </c>
      <c r="J132" s="407">
        <f>'Form Data'!J31</f>
        <v>10.704373234442782</v>
      </c>
      <c r="K132" s="433">
        <f>'Form Data'!K31</f>
        <v>7.9548259351279071E-2</v>
      </c>
      <c r="L132" s="292">
        <f>'Form Data'!L31</f>
        <v>7.4870183309155161E-3</v>
      </c>
      <c r="M132" s="485">
        <f>'Form Data'!M31</f>
        <v>252780639.52741376</v>
      </c>
      <c r="N132" s="470">
        <f>'Form Data'!N31</f>
        <v>-4461187.2261185646</v>
      </c>
      <c r="O132" s="305">
        <f>'Form Data'!O31</f>
        <v>-1.7342386665574812E-2</v>
      </c>
      <c r="P132" s="861">
        <f>'Form Data'!P31</f>
        <v>51068420.544353575</v>
      </c>
      <c r="Q132" s="884">
        <f>'Form Data'!Q31</f>
        <v>-452267.98059325665</v>
      </c>
      <c r="R132" s="292">
        <f>'Form Data'!R31</f>
        <v>-8.7783760959301623E-3</v>
      </c>
    </row>
    <row r="133" spans="2:18">
      <c r="B133" s="1031" t="s">
        <v>65</v>
      </c>
      <c r="C133" s="1017"/>
      <c r="D133" s="250" t="s">
        <v>12</v>
      </c>
      <c r="E133" s="854">
        <f>'NB &amp; PL'!D5</f>
        <v>2509674909.6154017</v>
      </c>
      <c r="F133" s="877">
        <f>'NB &amp; PL'!E5</f>
        <v>-18154384.097907543</v>
      </c>
      <c r="G133" s="288">
        <f>'NB &amp; PL'!F5</f>
        <v>-7.1818077838789775E-3</v>
      </c>
      <c r="H133" s="241">
        <f>'NB &amp; PL'!G5</f>
        <v>42.610151922785448</v>
      </c>
      <c r="I133" s="262">
        <f>'NB &amp; PL'!H5</f>
        <v>-0.57639825790150923</v>
      </c>
      <c r="J133" s="403">
        <f>'NB &amp; PL'!I5</f>
        <v>6.958582147737574</v>
      </c>
      <c r="K133" s="430">
        <f>'NB &amp; PL'!J5</f>
        <v>8.0941709478238977E-2</v>
      </c>
      <c r="L133" s="288">
        <f>'NB &amp; PL'!K5</f>
        <v>1.1768819583526316E-2</v>
      </c>
      <c r="M133" s="481">
        <f>'NB &amp; PL'!L5</f>
        <v>17463779022.674644</v>
      </c>
      <c r="N133" s="466">
        <f>'NB &amp; PL'!M5</f>
        <v>78278051.215454102</v>
      </c>
      <c r="O133" s="301">
        <f>'NB &amp; PL'!N5</f>
        <v>4.502490399555286E-3</v>
      </c>
      <c r="P133" s="854">
        <f>'NB &amp; PL'!O5</f>
        <v>3424875422.015729</v>
      </c>
      <c r="Q133" s="877">
        <f>'NB &amp; PL'!P5</f>
        <v>-45341953.352476597</v>
      </c>
      <c r="R133" s="288">
        <f>'NB &amp; PL'!Q5</f>
        <v>-1.3066026835758556E-2</v>
      </c>
    </row>
    <row r="134" spans="2:18" ht="15" thickBot="1">
      <c r="B134" s="1032"/>
      <c r="C134" s="1019"/>
      <c r="D134" s="251" t="s">
        <v>11</v>
      </c>
      <c r="E134" s="856">
        <f>'NB &amp; PL'!D6</f>
        <v>3020160687.6850204</v>
      </c>
      <c r="F134" s="879">
        <f>'NB &amp; PL'!E6</f>
        <v>48907530.760172844</v>
      </c>
      <c r="G134" s="289">
        <f>'NB &amp; PL'!F6</f>
        <v>1.6460236868806755E-2</v>
      </c>
      <c r="H134" s="264">
        <f>'NB &amp; PL'!G6</f>
        <v>51.277360761121088</v>
      </c>
      <c r="I134" s="263">
        <f>'NB &amp; PL'!H6</f>
        <v>0.51516179452721644</v>
      </c>
      <c r="J134" s="404">
        <f>'NB &amp; PL'!I6</f>
        <v>4.4304854927410471</v>
      </c>
      <c r="K134" s="431">
        <f>'NB &amp; PL'!J6</f>
        <v>-0.14271893907883459</v>
      </c>
      <c r="L134" s="289">
        <f>'NB &amp; PL'!K6</f>
        <v>-3.1207644706589328E-2</v>
      </c>
      <c r="M134" s="482">
        <f>'NB &amp; PL'!L6</f>
        <v>13380778112.535307</v>
      </c>
      <c r="N134" s="467">
        <f>'NB &amp; PL'!M6</f>
        <v>-207369992.77222061</v>
      </c>
      <c r="O134" s="302">
        <f>'NB &amp; PL'!N6</f>
        <v>-1.5261093061770642E-2</v>
      </c>
      <c r="P134" s="856">
        <f>'NB &amp; PL'!O6</f>
        <v>3930209782.5927939</v>
      </c>
      <c r="Q134" s="879">
        <f>'NB &amp; PL'!P6</f>
        <v>73915103.528402805</v>
      </c>
      <c r="R134" s="289">
        <f>'NB &amp; PL'!Q6</f>
        <v>1.9167389859930512E-2</v>
      </c>
    </row>
    <row r="135" spans="2:18">
      <c r="B135" s="971" t="s">
        <v>339</v>
      </c>
      <c r="C135" s="972"/>
      <c r="D135" s="102" t="s">
        <v>83</v>
      </c>
      <c r="E135" s="862">
        <f>'Store location'!D10</f>
        <v>557548072.60759163</v>
      </c>
      <c r="F135" s="885">
        <f>'Store location'!E10</f>
        <v>1470660.3121466637</v>
      </c>
      <c r="G135" s="293">
        <f>'Store location'!F10</f>
        <v>2.6447042797079108E-3</v>
      </c>
      <c r="H135" s="144">
        <f>'Store location'!G10</f>
        <v>9.466249189105687</v>
      </c>
      <c r="I135" s="259">
        <f>'Store location'!H10</f>
        <v>-3.4022498610353225E-2</v>
      </c>
      <c r="J135" s="408">
        <f>'Store location'!I10</f>
        <v>5.2839625255738234</v>
      </c>
      <c r="K135" s="434">
        <f>'Store location'!J10</f>
        <v>-0.18615263545508753</v>
      </c>
      <c r="L135" s="293">
        <f>'Store location'!K10</f>
        <v>-3.4030843953945719E-2</v>
      </c>
      <c r="M135" s="486">
        <f>'Store location'!L10</f>
        <v>2946063121.8644276</v>
      </c>
      <c r="N135" s="471">
        <f>'Store location'!M10</f>
        <v>-95744361.838610649</v>
      </c>
      <c r="O135" s="306">
        <f>'Store location'!N10</f>
        <v>-3.147614119288486E-2</v>
      </c>
      <c r="P135" s="862">
        <f>'Store location'!O10</f>
        <v>806901266.80088043</v>
      </c>
      <c r="Q135" s="885">
        <f>'Store location'!P10</f>
        <v>-1652022.2347478867</v>
      </c>
      <c r="R135" s="293">
        <f>'Store location'!Q10</f>
        <v>-2.0431828763176198E-3</v>
      </c>
    </row>
    <row r="136" spans="2:18">
      <c r="B136" s="973"/>
      <c r="C136" s="974"/>
      <c r="D136" s="103" t="s">
        <v>305</v>
      </c>
      <c r="E136" s="863">
        <f>'Store location'!D11</f>
        <v>3213338918.8179212</v>
      </c>
      <c r="F136" s="886">
        <f>'Store location'!E11</f>
        <v>22430628.203641415</v>
      </c>
      <c r="G136" s="294">
        <f>'Store location'!F11</f>
        <v>7.0295433653228901E-3</v>
      </c>
      <c r="H136" s="145">
        <f>'Store location'!G11</f>
        <v>54.557209376258747</v>
      </c>
      <c r="I136" s="260">
        <f>'Store location'!H11</f>
        <v>4.2325259161962947E-2</v>
      </c>
      <c r="J136" s="409">
        <f>'Store location'!I11</f>
        <v>4.8701957244798919</v>
      </c>
      <c r="K136" s="435">
        <f>'Store location'!J11</f>
        <v>-9.4266494953329172E-2</v>
      </c>
      <c r="L136" s="294">
        <f>'Store location'!K11</f>
        <v>-1.8988259107769242E-2</v>
      </c>
      <c r="M136" s="487">
        <f>'Store location'!L11</f>
        <v>15649589463.731878</v>
      </c>
      <c r="N136" s="472">
        <f>'Store location'!M11</f>
        <v>-191554190.69895363</v>
      </c>
      <c r="O136" s="307">
        <f>'Store location'!N11</f>
        <v>-1.2092194533276337E-2</v>
      </c>
      <c r="P136" s="863">
        <f>'Store location'!O11</f>
        <v>4294911957.4730878</v>
      </c>
      <c r="Q136" s="886">
        <f>'Store location'!P11</f>
        <v>23057152.352910995</v>
      </c>
      <c r="R136" s="294">
        <f>'Store location'!Q11</f>
        <v>5.3974569372711506E-3</v>
      </c>
    </row>
    <row r="137" spans="2:18">
      <c r="B137" s="973"/>
      <c r="C137" s="974"/>
      <c r="D137" s="103" t="s">
        <v>306</v>
      </c>
      <c r="E137" s="863">
        <f>'Store location'!D12</f>
        <v>51507753.505111426</v>
      </c>
      <c r="F137" s="886">
        <f>'Store location'!E12</f>
        <v>4945199.6950264126</v>
      </c>
      <c r="G137" s="294">
        <f>'Store location'!F12</f>
        <v>0.10620550829742781</v>
      </c>
      <c r="H137" s="145">
        <f>'Store location'!G12</f>
        <v>0.87451693191231672</v>
      </c>
      <c r="I137" s="260">
        <f>'Store location'!H12</f>
        <v>7.9021733062771937E-2</v>
      </c>
      <c r="J137" s="409">
        <f>'Store location'!I12</f>
        <v>9.199962480149825</v>
      </c>
      <c r="K137" s="435">
        <f>'Store location'!J12</f>
        <v>-7.0398821771847864E-2</v>
      </c>
      <c r="L137" s="294">
        <f>'Store location'!K12</f>
        <v>-7.5939674279205003E-3</v>
      </c>
      <c r="M137" s="487">
        <f>'Store location'!L12</f>
        <v>473869399.68383074</v>
      </c>
      <c r="N137" s="472">
        <f>'Store location'!M12</f>
        <v>42217702.724173069</v>
      </c>
      <c r="O137" s="307">
        <f>'Store location'!N12</f>
        <v>9.780501969883082E-2</v>
      </c>
      <c r="P137" s="863">
        <f>'Store location'!O12</f>
        <v>91347082.988743007</v>
      </c>
      <c r="Q137" s="886">
        <f>'Store location'!P12</f>
        <v>9372800.0175137371</v>
      </c>
      <c r="R137" s="294">
        <f>'Store location'!Q12</f>
        <v>0.11433829827829459</v>
      </c>
    </row>
    <row r="138" spans="2:18">
      <c r="B138" s="973"/>
      <c r="C138" s="974"/>
      <c r="D138" s="103" t="s">
        <v>307</v>
      </c>
      <c r="E138" s="863">
        <f>'Store location'!D13</f>
        <v>81280308.856801778</v>
      </c>
      <c r="F138" s="886">
        <f>'Store location'!E13</f>
        <v>1092794.6198720336</v>
      </c>
      <c r="G138" s="294">
        <f>'Store location'!F13</f>
        <v>1.3627989722229792E-2</v>
      </c>
      <c r="H138" s="145">
        <f>'Store location'!G13</f>
        <v>1.3800059503523483</v>
      </c>
      <c r="I138" s="260">
        <f>'Store location'!H13</f>
        <v>1.004710223304528E-2</v>
      </c>
      <c r="J138" s="409">
        <f>'Store location'!I13</f>
        <v>6.2223794372744656</v>
      </c>
      <c r="K138" s="435">
        <f>'Store location'!J13</f>
        <v>-0.15677762053929545</v>
      </c>
      <c r="L138" s="294">
        <f>'Store location'!K13</f>
        <v>-2.4576541871979812E-2</v>
      </c>
      <c r="M138" s="487">
        <f>'Store location'!L13</f>
        <v>505756922.48588103</v>
      </c>
      <c r="N138" s="472">
        <f>'Store location'!M13</f>
        <v>-5771824.9071708322</v>
      </c>
      <c r="O138" s="307">
        <f>'Store location'!N13</f>
        <v>-1.1283481009789346E-2</v>
      </c>
      <c r="P138" s="863">
        <f>'Store location'!O13</f>
        <v>69518599.137089863</v>
      </c>
      <c r="Q138" s="886">
        <f>'Store location'!P13</f>
        <v>1028405.0091354102</v>
      </c>
      <c r="R138" s="294">
        <f>'Store location'!Q13</f>
        <v>1.5015361282435961E-2</v>
      </c>
    </row>
    <row r="139" spans="2:18">
      <c r="B139" s="973"/>
      <c r="C139" s="974"/>
      <c r="D139" s="103" t="s">
        <v>308</v>
      </c>
      <c r="E139" s="863">
        <f>'Store location'!D14</f>
        <v>59470243.654401571</v>
      </c>
      <c r="F139" s="886">
        <f>'Store location'!E14</f>
        <v>-2294534.2321637571</v>
      </c>
      <c r="G139" s="294">
        <f>'Store location'!F14</f>
        <v>-3.7149558545775153E-2</v>
      </c>
      <c r="H139" s="145">
        <f>'Store location'!G14</f>
        <v>1.0097069175335738</v>
      </c>
      <c r="I139" s="260">
        <f>'Store location'!H14</f>
        <v>-4.5509780140972067E-2</v>
      </c>
      <c r="J139" s="409">
        <f>'Store location'!I14</f>
        <v>9.3076339717931162</v>
      </c>
      <c r="K139" s="435">
        <f>'Store location'!J14</f>
        <v>0.25646526513304302</v>
      </c>
      <c r="L139" s="294">
        <f>'Store location'!K14</f>
        <v>2.8335044174387064E-2</v>
      </c>
      <c r="M139" s="487">
        <f>'Store location'!L14</f>
        <v>553527260.14852202</v>
      </c>
      <c r="N139" s="472">
        <f>'Store location'!M14</f>
        <v>-5516164.6321681738</v>
      </c>
      <c r="O139" s="307">
        <f>'Store location'!N14</f>
        <v>-9.8671487538416827E-3</v>
      </c>
      <c r="P139" s="863">
        <f>'Store location'!O14</f>
        <v>105458901.64109927</v>
      </c>
      <c r="Q139" s="886">
        <f>'Store location'!P14</f>
        <v>-2814434.6006942838</v>
      </c>
      <c r="R139" s="294">
        <f>'Store location'!Q14</f>
        <v>-2.5993792178058986E-2</v>
      </c>
    </row>
    <row r="140" spans="2:18" s="24" customFormat="1">
      <c r="B140" s="973"/>
      <c r="C140" s="974"/>
      <c r="D140" s="103" t="s">
        <v>309</v>
      </c>
      <c r="E140" s="863">
        <f>'Store location'!D15</f>
        <v>757908573.46446228</v>
      </c>
      <c r="F140" s="886">
        <f>'Store location'!E15</f>
        <v>32145920.27778554</v>
      </c>
      <c r="G140" s="294">
        <f>'Store location'!F15</f>
        <v>4.4292607420124634E-2</v>
      </c>
      <c r="H140" s="145">
        <f>'Store location'!G15</f>
        <v>12.868040930389407</v>
      </c>
      <c r="I140" s="260">
        <f>'Store location'!H15</f>
        <v>0.46879177259810589</v>
      </c>
      <c r="J140" s="409">
        <f>'Store location'!I15</f>
        <v>8.5894963344626376</v>
      </c>
      <c r="K140" s="435">
        <f>'Store location'!J15</f>
        <v>4.7744694582551261E-2</v>
      </c>
      <c r="L140" s="294">
        <f>'Store location'!K15</f>
        <v>5.5895671749151355E-3</v>
      </c>
      <c r="M140" s="487">
        <f>'Store location'!L15</f>
        <v>6510052913.630806</v>
      </c>
      <c r="N140" s="472">
        <f>'Store location'!M15</f>
        <v>310768580.60978699</v>
      </c>
      <c r="O140" s="307">
        <f>'Store location'!N15</f>
        <v>5.0129751099566688E-2</v>
      </c>
      <c r="P140" s="863">
        <f>'Store location'!O15</f>
        <v>1076096548.1607265</v>
      </c>
      <c r="Q140" s="886">
        <f>'Store location'!P15</f>
        <v>36901326.893668771</v>
      </c>
      <c r="R140" s="294">
        <f>'Store location'!Q15</f>
        <v>3.5509523271937446E-2</v>
      </c>
    </row>
    <row r="141" spans="2:18" s="24" customFormat="1">
      <c r="B141" s="973"/>
      <c r="C141" s="974"/>
      <c r="D141" s="103" t="s">
        <v>310</v>
      </c>
      <c r="E141" s="863">
        <f>'Store location'!D16</f>
        <v>354215.54215935868</v>
      </c>
      <c r="F141" s="886">
        <f>'Store location'!E16</f>
        <v>-26030.988151609024</v>
      </c>
      <c r="G141" s="294">
        <f>'Store location'!F16</f>
        <v>-6.8458187193242079E-2</v>
      </c>
      <c r="H141" s="145">
        <f>'Store location'!G16</f>
        <v>6.0139972739079008E-3</v>
      </c>
      <c r="I141" s="260">
        <f>'Store location'!H16</f>
        <v>-4.8230210166581335E-4</v>
      </c>
      <c r="J141" s="409">
        <f>'Store location'!I16</f>
        <v>10.50609339874423</v>
      </c>
      <c r="K141" s="435">
        <f>'Store location'!J16</f>
        <v>1.171821859532681</v>
      </c>
      <c r="L141" s="294">
        <f>'Store location'!K16</f>
        <v>0.12553972258146487</v>
      </c>
      <c r="M141" s="487">
        <f>'Store location'!L16</f>
        <v>3721421.5692130472</v>
      </c>
      <c r="N141" s="472">
        <f>'Store location'!M16</f>
        <v>172097.20344743971</v>
      </c>
      <c r="O141" s="307">
        <f>'Store location'!N16</f>
        <v>4.8487313559553318E-2</v>
      </c>
      <c r="P141" s="863">
        <f>'Store location'!O16</f>
        <v>973637.16616451391</v>
      </c>
      <c r="Q141" s="886">
        <f>'Store location'!P16</f>
        <v>-19064.307792738662</v>
      </c>
      <c r="R141" s="294">
        <f>'Store location'!Q16</f>
        <v>-1.9204472132736659E-2</v>
      </c>
    </row>
    <row r="142" spans="2:18" s="24" customFormat="1" ht="15" thickBot="1">
      <c r="B142" s="975"/>
      <c r="C142" s="976"/>
      <c r="D142" s="104" t="s">
        <v>311</v>
      </c>
      <c r="E142" s="864">
        <f>'Store location'!D17</f>
        <v>87710457.195035115</v>
      </c>
      <c r="F142" s="887">
        <f>'Store location'!E17</f>
        <v>-3750177.0287807882</v>
      </c>
      <c r="G142" s="295">
        <f>'Store location'!F17</f>
        <v>-4.100318197667014E-2</v>
      </c>
      <c r="H142" s="146">
        <f>'Store location'!G17</f>
        <v>1.4891792924965532</v>
      </c>
      <c r="I142" s="261">
        <f>'Store location'!H17</f>
        <v>-7.3374507828323665E-2</v>
      </c>
      <c r="J142" s="410">
        <f>'Store location'!I17</f>
        <v>7.2823286090675445</v>
      </c>
      <c r="K142" s="436">
        <f>'Store location'!J17</f>
        <v>6.5085501871371854E-2</v>
      </c>
      <c r="L142" s="295">
        <f>'Store location'!K17</f>
        <v>9.018055912024963E-3</v>
      </c>
      <c r="M142" s="488">
        <f>'Store location'!L17</f>
        <v>638736371.74579847</v>
      </c>
      <c r="N142" s="473">
        <f>'Store location'!M17</f>
        <v>-21357260.185827255</v>
      </c>
      <c r="O142" s="308">
        <f>'Store location'!N17</f>
        <v>-3.2354895052281764E-2</v>
      </c>
      <c r="P142" s="864">
        <f>'Store location'!O17</f>
        <v>147080258.60601065</v>
      </c>
      <c r="Q142" s="887">
        <f>'Store location'!P17</f>
        <v>-5998586.9806964397</v>
      </c>
      <c r="R142" s="295">
        <f>'Store location'!Q17</f>
        <v>-3.9186256975649279E-2</v>
      </c>
    </row>
    <row r="143" spans="2:18" s="24" customFormat="1">
      <c r="B143" s="1033" t="s">
        <v>64</v>
      </c>
      <c r="C143" s="1034"/>
      <c r="D143" s="102" t="s">
        <v>312</v>
      </c>
      <c r="E143" s="872">
        <f>Variety!E57</f>
        <v>204658833.33303764</v>
      </c>
      <c r="F143" s="894">
        <f>Variety!F57</f>
        <v>16478240.002650172</v>
      </c>
      <c r="G143" s="656">
        <f>Variety!G57</f>
        <v>8.7566096540674793E-2</v>
      </c>
      <c r="H143" s="661">
        <f>Variety!H57</f>
        <v>3.474770356610509</v>
      </c>
      <c r="I143" s="689">
        <f>Variety!I57</f>
        <v>0.25981013081295012</v>
      </c>
      <c r="J143" s="697">
        <f>Variety!J57</f>
        <v>5.5344109621466551</v>
      </c>
      <c r="K143" s="649">
        <f>Variety!K57</f>
        <v>1.839840639741297E-4</v>
      </c>
      <c r="L143" s="656">
        <f>Variety!L57</f>
        <v>3.3244762945713248E-5</v>
      </c>
      <c r="M143" s="830">
        <f>Variety!M57</f>
        <v>1132666090.6985087</v>
      </c>
      <c r="N143" s="831">
        <f>Variety!N57</f>
        <v>91231974.337872505</v>
      </c>
      <c r="O143" s="641">
        <f>Variety!O57</f>
        <v>8.7602252417741958E-2</v>
      </c>
      <c r="P143" s="872">
        <f>Variety!P57</f>
        <v>210124907.73812687</v>
      </c>
      <c r="Q143" s="894">
        <f>Variety!Q57</f>
        <v>16081366.991541982</v>
      </c>
      <c r="R143" s="656">
        <f>Variety!R57</f>
        <v>8.2875044073452406E-2</v>
      </c>
    </row>
    <row r="144" spans="2:18" s="24" customFormat="1">
      <c r="B144" s="1020"/>
      <c r="C144" s="1021"/>
      <c r="D144" s="103" t="s">
        <v>313</v>
      </c>
      <c r="E144" s="866">
        <f>Variety!E58</f>
        <v>488542422.31120586</v>
      </c>
      <c r="F144" s="889">
        <f>Variety!F58</f>
        <v>-2929082.96127671</v>
      </c>
      <c r="G144" s="657">
        <f>Variety!G58</f>
        <v>-5.9598225529937125E-3</v>
      </c>
      <c r="H144" s="662">
        <f>Variety!H58</f>
        <v>8.2946467511189272</v>
      </c>
      <c r="I144" s="686">
        <f>Variety!I58</f>
        <v>-0.10186913609470949</v>
      </c>
      <c r="J144" s="694">
        <f>Variety!J58</f>
        <v>4.6464184120640821</v>
      </c>
      <c r="K144" s="650">
        <f>Variety!K58</f>
        <v>-0.14379860949721746</v>
      </c>
      <c r="L144" s="657">
        <f>Variety!L58</f>
        <v>-3.0019226446310037E-2</v>
      </c>
      <c r="M144" s="727">
        <f>Variety!M58</f>
        <v>2269972506.1011734</v>
      </c>
      <c r="N144" s="733">
        <f>Variety!N58</f>
        <v>-84282664.067426682</v>
      </c>
      <c r="O144" s="636">
        <f>Variety!O58</f>
        <v>-3.5800139736505615E-2</v>
      </c>
      <c r="P144" s="866">
        <f>Variety!P58</f>
        <v>626269078.23054767</v>
      </c>
      <c r="Q144" s="889">
        <f>Variety!Q58</f>
        <v>-1758842.3489803076</v>
      </c>
      <c r="R144" s="657">
        <f>Variety!R58</f>
        <v>-2.8005798649163452E-3</v>
      </c>
    </row>
    <row r="145" spans="2:18" s="24" customFormat="1">
      <c r="B145" s="1020"/>
      <c r="C145" s="1021"/>
      <c r="D145" s="103" t="s">
        <v>314</v>
      </c>
      <c r="E145" s="866">
        <f>Variety!E59</f>
        <v>35467955.281956367</v>
      </c>
      <c r="F145" s="889">
        <f>Variety!F59</f>
        <v>1047057.1596015617</v>
      </c>
      <c r="G145" s="657">
        <f>Variety!G59</f>
        <v>3.0419228338540816E-2</v>
      </c>
      <c r="H145" s="662">
        <f>Variety!H59</f>
        <v>0.60218754116895601</v>
      </c>
      <c r="I145" s="686">
        <f>Variety!I59</f>
        <v>1.412574137798428E-2</v>
      </c>
      <c r="J145" s="694">
        <f>Variety!J59</f>
        <v>6.7923616761706587</v>
      </c>
      <c r="K145" s="650">
        <f>Variety!K59</f>
        <v>-0.12995188912989608</v>
      </c>
      <c r="L145" s="657">
        <f>Variety!L59</f>
        <v>-1.8772898382024363E-2</v>
      </c>
      <c r="M145" s="727">
        <f>Variety!M59</f>
        <v>240911180.18929511</v>
      </c>
      <c r="N145" s="733">
        <f>Variety!N59</f>
        <v>2638930.1870900393</v>
      </c>
      <c r="O145" s="636">
        <f>Variety!O59</f>
        <v>1.1075272874057376E-2</v>
      </c>
      <c r="P145" s="866">
        <f>Variety!P59</f>
        <v>31247936.87414664</v>
      </c>
      <c r="Q145" s="889">
        <f>Variety!Q59</f>
        <v>-84412.209398102015</v>
      </c>
      <c r="R145" s="657">
        <f>Variety!R59</f>
        <v>-2.6940913103267439E-3</v>
      </c>
    </row>
    <row r="146" spans="2:18" s="24" customFormat="1">
      <c r="B146" s="1020"/>
      <c r="C146" s="1021"/>
      <c r="D146" s="103" t="s">
        <v>315</v>
      </c>
      <c r="E146" s="866">
        <f>Variety!E60</f>
        <v>1792282.622258723</v>
      </c>
      <c r="F146" s="889">
        <f>Variety!F60</f>
        <v>24311.146643884713</v>
      </c>
      <c r="G146" s="657">
        <f>Variety!G60</f>
        <v>1.3750870406679017E-2</v>
      </c>
      <c r="H146" s="662">
        <f>Variety!H60</f>
        <v>3.0430010887233107E-2</v>
      </c>
      <c r="I146" s="686">
        <f>Variety!I60</f>
        <v>2.2520669434252655E-4</v>
      </c>
      <c r="J146" s="694">
        <f>Variety!J60</f>
        <v>6.5034060465729846</v>
      </c>
      <c r="K146" s="650">
        <f>Variety!K60</f>
        <v>-0.27778006947134681</v>
      </c>
      <c r="L146" s="657">
        <f>Variety!L60</f>
        <v>-4.096334545576287E-2</v>
      </c>
      <c r="M146" s="727">
        <f>Variety!M60</f>
        <v>11655941.642765064</v>
      </c>
      <c r="N146" s="733">
        <f>Variety!N60</f>
        <v>-333001.98123668693</v>
      </c>
      <c r="O146" s="636">
        <f>Variety!O60</f>
        <v>-2.7775756703870069E-2</v>
      </c>
      <c r="P146" s="866">
        <f>Variety!P60</f>
        <v>2792344.9452375257</v>
      </c>
      <c r="Q146" s="889">
        <f>Variety!Q60</f>
        <v>135619.61005090782</v>
      </c>
      <c r="R146" s="657">
        <f>Variety!R60</f>
        <v>5.1047659407885845E-2</v>
      </c>
    </row>
    <row r="147" spans="2:18" s="24" customFormat="1">
      <c r="B147" s="1020"/>
      <c r="C147" s="1021"/>
      <c r="D147" s="103" t="s">
        <v>316</v>
      </c>
      <c r="E147" s="866">
        <f>Variety!E61</f>
        <v>2880259.2004045639</v>
      </c>
      <c r="F147" s="889">
        <f>Variety!F61</f>
        <v>-527398.00900641363</v>
      </c>
      <c r="G147" s="657">
        <f>Variety!G61</f>
        <v>-0.15476850416464741</v>
      </c>
      <c r="H147" s="662">
        <f>Variety!H61</f>
        <v>4.8902063624267023E-2</v>
      </c>
      <c r="I147" s="686">
        <f>Variety!I61</f>
        <v>-9.3158545867470383E-3</v>
      </c>
      <c r="J147" s="694">
        <f>Variety!J61</f>
        <v>16.067713259508036</v>
      </c>
      <c r="K147" s="650">
        <f>Variety!K61</f>
        <v>0.79454169752340142</v>
      </c>
      <c r="L147" s="657">
        <f>Variety!L61</f>
        <v>5.2022050187731712E-2</v>
      </c>
      <c r="M147" s="727">
        <f>Variety!M61</f>
        <v>46279178.945160426</v>
      </c>
      <c r="N147" s="733">
        <f>Variety!N61</f>
        <v>-5766554.2386072353</v>
      </c>
      <c r="O147" s="636">
        <f>Variety!O61</f>
        <v>-0.11079782886804913</v>
      </c>
      <c r="P147" s="866">
        <f>Variety!P61</f>
        <v>4413635.3017084375</v>
      </c>
      <c r="Q147" s="889">
        <f>Variety!Q61</f>
        <v>-899581.06289486121</v>
      </c>
      <c r="R147" s="657">
        <f>Variety!R61</f>
        <v>-0.16931007532233758</v>
      </c>
    </row>
    <row r="148" spans="2:18" s="24" customFormat="1">
      <c r="B148" s="1020"/>
      <c r="C148" s="1021"/>
      <c r="D148" s="103" t="s">
        <v>96</v>
      </c>
      <c r="E148" s="866">
        <f>Variety!E62</f>
        <v>4449203.7211957704</v>
      </c>
      <c r="F148" s="889">
        <f>Variety!F62</f>
        <v>27916.006533880718</v>
      </c>
      <c r="G148" s="657">
        <f>Variety!G62</f>
        <v>6.3139990734612361E-3</v>
      </c>
      <c r="H148" s="662">
        <f>Variety!H62</f>
        <v>7.5540160906587966E-2</v>
      </c>
      <c r="I148" s="686">
        <f>Variety!I62</f>
        <v>4.9322313894067937E-6</v>
      </c>
      <c r="J148" s="694">
        <f>Variety!J62</f>
        <v>11.083295948100698</v>
      </c>
      <c r="K148" s="650">
        <f>Variety!K62</f>
        <v>-3.0094182788594992E-2</v>
      </c>
      <c r="L148" s="657">
        <f>Variety!L62</f>
        <v>-2.7079210244720219E-3</v>
      </c>
      <c r="M148" s="727">
        <f>Variety!M62</f>
        <v>49311841.575403631</v>
      </c>
      <c r="N148" s="733">
        <f>Variety!N62</f>
        <v>176346.32145810872</v>
      </c>
      <c r="O148" s="636">
        <f>Variety!O62</f>
        <v>3.5889802381496973E-3</v>
      </c>
      <c r="P148" s="866">
        <f>Variety!P62</f>
        <v>9601391.7474751417</v>
      </c>
      <c r="Q148" s="889">
        <f>Variety!Q62</f>
        <v>104938.96261198819</v>
      </c>
      <c r="R148" s="657">
        <f>Variety!R62</f>
        <v>1.1050332686248426E-2</v>
      </c>
    </row>
    <row r="149" spans="2:18" s="24" customFormat="1">
      <c r="B149" s="1020"/>
      <c r="C149" s="1021"/>
      <c r="D149" s="103" t="s">
        <v>317</v>
      </c>
      <c r="E149" s="866">
        <f>Variety!E63</f>
        <v>8794773.1113762725</v>
      </c>
      <c r="F149" s="889">
        <f>Variety!F63</f>
        <v>616350.09325820114</v>
      </c>
      <c r="G149" s="657">
        <f>Variety!G63</f>
        <v>7.5362951010576218E-2</v>
      </c>
      <c r="H149" s="662">
        <f>Variety!H63</f>
        <v>0.14932078133561918</v>
      </c>
      <c r="I149" s="686">
        <f>Variety!I63</f>
        <v>9.5969966048853328E-3</v>
      </c>
      <c r="J149" s="694">
        <f>Variety!J63</f>
        <v>10.619788612163394</v>
      </c>
      <c r="K149" s="650">
        <f>Variety!K63</f>
        <v>0.24156498411454308</v>
      </c>
      <c r="L149" s="657">
        <f>Variety!L63</f>
        <v>2.3276139806977576E-2</v>
      </c>
      <c r="M149" s="727">
        <f>Variety!M63</f>
        <v>93398631.334754556</v>
      </c>
      <c r="N149" s="733">
        <f>Variety!N63</f>
        <v>8521128.3279429972</v>
      </c>
      <c r="O149" s="636">
        <f>Variety!O63</f>
        <v>0.10039324940154239</v>
      </c>
      <c r="P149" s="866">
        <f>Variety!P63</f>
        <v>15882195.891079256</v>
      </c>
      <c r="Q149" s="889">
        <f>Variety!Q63</f>
        <v>1080063.9626748879</v>
      </c>
      <c r="R149" s="657">
        <f>Variety!R63</f>
        <v>7.2966783967268425E-2</v>
      </c>
    </row>
    <row r="150" spans="2:18" s="24" customFormat="1">
      <c r="B150" s="1020"/>
      <c r="C150" s="1021"/>
      <c r="D150" s="103" t="s">
        <v>95</v>
      </c>
      <c r="E150" s="866">
        <f>Variety!E64</f>
        <v>8907558.0608445462</v>
      </c>
      <c r="F150" s="889">
        <f>Variety!F64</f>
        <v>-433288.93570885994</v>
      </c>
      <c r="G150" s="657">
        <f>Variety!G64</f>
        <v>-4.6386471790913097E-2</v>
      </c>
      <c r="H150" s="662">
        <f>Variety!H64</f>
        <v>0.15123568426309966</v>
      </c>
      <c r="I150" s="686">
        <f>Variety!I64</f>
        <v>-8.3474642311529845E-3</v>
      </c>
      <c r="J150" s="694">
        <f>Variety!J64</f>
        <v>13.230776328339319</v>
      </c>
      <c r="K150" s="650">
        <f>Variety!K64</f>
        <v>8.4802524410291014E-2</v>
      </c>
      <c r="L150" s="657">
        <f>Variety!L64</f>
        <v>6.4508362541347451E-3</v>
      </c>
      <c r="M150" s="727">
        <f>Variety!M64</f>
        <v>117853908.3347301</v>
      </c>
      <c r="N150" s="733">
        <f>Variety!N64</f>
        <v>-4940621.5884701163</v>
      </c>
      <c r="O150" s="636">
        <f>Variety!O64</f>
        <v>-4.0234867070708648E-2</v>
      </c>
      <c r="P150" s="866">
        <f>Variety!P64</f>
        <v>25437207.253271673</v>
      </c>
      <c r="Q150" s="889">
        <f>Variety!Q64</f>
        <v>-1685117.9083338492</v>
      </c>
      <c r="R150" s="657">
        <f>Variety!R64</f>
        <v>-6.2130289283579165E-2</v>
      </c>
    </row>
    <row r="151" spans="2:18" s="24" customFormat="1">
      <c r="B151" s="1020"/>
      <c r="C151" s="1021"/>
      <c r="D151" s="103" t="s">
        <v>92</v>
      </c>
      <c r="E151" s="866">
        <f>Variety!E65</f>
        <v>12727902.307014763</v>
      </c>
      <c r="F151" s="889">
        <f>Variety!F65</f>
        <v>-97079.527854530141</v>
      </c>
      <c r="G151" s="657">
        <f>Variety!G65</f>
        <v>-7.5695645502268684E-3</v>
      </c>
      <c r="H151" s="662">
        <f>Variety!H65</f>
        <v>0.2160988456641906</v>
      </c>
      <c r="I151" s="686">
        <f>Variety!I65</f>
        <v>-3.008798572484539E-3</v>
      </c>
      <c r="J151" s="694">
        <f>Variety!J65</f>
        <v>13.540747873790522</v>
      </c>
      <c r="K151" s="650">
        <f>Variety!K65</f>
        <v>0.34749822174190648</v>
      </c>
      <c r="L151" s="657">
        <f>Variety!L65</f>
        <v>2.6339092407604656E-2</v>
      </c>
      <c r="M151" s="727">
        <f>Variety!M65</f>
        <v>172345316.10152364</v>
      </c>
      <c r="N151" s="733">
        <f>Variety!N65</f>
        <v>3142128.9711045027</v>
      </c>
      <c r="O151" s="636">
        <f>Variety!O65</f>
        <v>1.8570152397203957E-2</v>
      </c>
      <c r="P151" s="866">
        <f>Variety!P65</f>
        <v>24455051.233911864</v>
      </c>
      <c r="Q151" s="889">
        <f>Variety!Q65</f>
        <v>-170197.47501073405</v>
      </c>
      <c r="R151" s="657">
        <f>Variety!R65</f>
        <v>-6.911502784094338E-3</v>
      </c>
    </row>
    <row r="152" spans="2:18" s="24" customFormat="1">
      <c r="B152" s="1020"/>
      <c r="C152" s="1021"/>
      <c r="D152" s="103" t="s">
        <v>318</v>
      </c>
      <c r="E152" s="866">
        <f>Variety!E66</f>
        <v>977198.44994213001</v>
      </c>
      <c r="F152" s="889">
        <f>Variety!F66</f>
        <v>-234967.30424877245</v>
      </c>
      <c r="G152" s="657">
        <f>Variety!G66</f>
        <v>-0.19384090289335773</v>
      </c>
      <c r="H152" s="662">
        <f>Variety!H66</f>
        <v>1.6591222333702794E-2</v>
      </c>
      <c r="I152" s="686">
        <f>Variety!I66</f>
        <v>-4.1179518581098591E-3</v>
      </c>
      <c r="J152" s="694">
        <f>Variety!J66</f>
        <v>13.648007447964389</v>
      </c>
      <c r="K152" s="650">
        <f>Variety!K66</f>
        <v>0.81141404540862361</v>
      </c>
      <c r="L152" s="657">
        <f>Variety!L66</f>
        <v>6.3211010893830369E-2</v>
      </c>
      <c r="M152" s="727">
        <f>Variety!M66</f>
        <v>13336811.722949447</v>
      </c>
      <c r="N152" s="733">
        <f>Variety!N66</f>
        <v>-2223267.2001015246</v>
      </c>
      <c r="O152" s="636">
        <f>Variety!O66</f>
        <v>-0.14288277142398922</v>
      </c>
      <c r="P152" s="866">
        <f>Variety!P66</f>
        <v>2106106.5158068892</v>
      </c>
      <c r="Q152" s="889">
        <f>Variety!Q66</f>
        <v>-499304.48682045471</v>
      </c>
      <c r="R152" s="657">
        <f>Variety!R66</f>
        <v>-0.19164135190837336</v>
      </c>
    </row>
    <row r="153" spans="2:18" s="24" customFormat="1">
      <c r="B153" s="1020"/>
      <c r="C153" s="1021"/>
      <c r="D153" s="103" t="s">
        <v>82</v>
      </c>
      <c r="E153" s="866">
        <f>Variety!E67</f>
        <v>77932616.503340051</v>
      </c>
      <c r="F153" s="889">
        <f>Variety!F67</f>
        <v>-850837.77049236</v>
      </c>
      <c r="G153" s="657">
        <f>Variety!G67</f>
        <v>-1.079970126132134E-2</v>
      </c>
      <c r="H153" s="662">
        <f>Variety!H67</f>
        <v>1.3231676406472832</v>
      </c>
      <c r="I153" s="686">
        <f>Variety!I67</f>
        <v>-2.280362800856528E-2</v>
      </c>
      <c r="J153" s="694">
        <f>Variety!J67</f>
        <v>9.0137792938148209</v>
      </c>
      <c r="K153" s="650">
        <f>Variety!K67</f>
        <v>0.32120667210246978</v>
      </c>
      <c r="L153" s="657">
        <f>Variety!L67</f>
        <v>3.6951853735470462E-2</v>
      </c>
      <c r="M153" s="727">
        <f>Variety!M67</f>
        <v>702467404.95061767</v>
      </c>
      <c r="N153" s="733">
        <f>Variety!N67</f>
        <v>17636507.285975099</v>
      </c>
      <c r="O153" s="636">
        <f>Variety!O67</f>
        <v>2.5753083492753837E-2</v>
      </c>
      <c r="P153" s="866">
        <f>Variety!P67</f>
        <v>115898566.69242713</v>
      </c>
      <c r="Q153" s="889">
        <f>Variety!Q67</f>
        <v>-2286888.5955340862</v>
      </c>
      <c r="R153" s="657">
        <f>Variety!R67</f>
        <v>-1.9350000302169473E-2</v>
      </c>
    </row>
    <row r="154" spans="2:18" s="24" customFormat="1">
      <c r="B154" s="1020"/>
      <c r="C154" s="1021"/>
      <c r="D154" s="103" t="s">
        <v>319</v>
      </c>
      <c r="E154" s="866">
        <f>Variety!E68</f>
        <v>994171633.77808332</v>
      </c>
      <c r="F154" s="889">
        <f>Variety!F68</f>
        <v>-12845006.938744545</v>
      </c>
      <c r="G154" s="657">
        <f>Variety!G68</f>
        <v>-1.275550613503372E-2</v>
      </c>
      <c r="H154" s="662">
        <f>Variety!H68</f>
        <v>16.879399076870765</v>
      </c>
      <c r="I154" s="686">
        <f>Variety!I68</f>
        <v>-0.32491720954237024</v>
      </c>
      <c r="J154" s="694">
        <f>Variety!J68</f>
        <v>4.7851811016388197</v>
      </c>
      <c r="K154" s="650">
        <f>Variety!K68</f>
        <v>-0.11870230504447399</v>
      </c>
      <c r="L154" s="657">
        <f>Variety!L68</f>
        <v>-2.4205776361383241E-2</v>
      </c>
      <c r="M154" s="727">
        <f>Variety!M68</f>
        <v>4757291313.7402744</v>
      </c>
      <c r="N154" s="733">
        <f>Variety!N68</f>
        <v>-181000880.92492962</v>
      </c>
      <c r="O154" s="636">
        <f>Variety!O68</f>
        <v>-3.6652525567535954E-2</v>
      </c>
      <c r="P154" s="866">
        <f>Variety!P68</f>
        <v>1362698113.7166173</v>
      </c>
      <c r="Q154" s="889">
        <f>Variety!Q68</f>
        <v>-23059276.79087925</v>
      </c>
      <c r="R154" s="657">
        <f>Variety!R68</f>
        <v>-1.6640197590744515E-2</v>
      </c>
    </row>
    <row r="155" spans="2:18" s="24" customFormat="1">
      <c r="B155" s="1020"/>
      <c r="C155" s="1021"/>
      <c r="D155" s="103" t="s">
        <v>91</v>
      </c>
      <c r="E155" s="866">
        <f>Variety!E69</f>
        <v>12132001.462389844</v>
      </c>
      <c r="F155" s="889">
        <f>Variety!F69</f>
        <v>-970803.52686394937</v>
      </c>
      <c r="G155" s="657">
        <f>Variety!G69</f>
        <v>-7.4091274933890075E-2</v>
      </c>
      <c r="H155" s="662">
        <f>Variety!H69</f>
        <v>0.20598142949084441</v>
      </c>
      <c r="I155" s="686">
        <f>Variety!I69</f>
        <v>-1.7872668008328457E-2</v>
      </c>
      <c r="J155" s="694">
        <f>Variety!J69</f>
        <v>5.4223162938422531</v>
      </c>
      <c r="K155" s="650">
        <f>Variety!K69</f>
        <v>-9.6236556655806105E-2</v>
      </c>
      <c r="L155" s="657">
        <f>Variety!L69</f>
        <v>-1.7438730635173781E-2</v>
      </c>
      <c r="M155" s="727">
        <f>Variety!M69</f>
        <v>65783549.206434496</v>
      </c>
      <c r="N155" s="733">
        <f>Variety!N69</f>
        <v>-6524972.616532214</v>
      </c>
      <c r="O155" s="636">
        <f>Variety!O69</f>
        <v>-9.0237947783075062E-2</v>
      </c>
      <c r="P155" s="866">
        <f>Variety!P69</f>
        <v>19631754.784689184</v>
      </c>
      <c r="Q155" s="889">
        <f>Variety!Q69</f>
        <v>-1754452.5507451817</v>
      </c>
      <c r="R155" s="657">
        <f>Variety!R69</f>
        <v>-8.2036638064303502E-2</v>
      </c>
    </row>
    <row r="156" spans="2:18" s="24" customFormat="1">
      <c r="B156" s="1020"/>
      <c r="C156" s="1021"/>
      <c r="D156" s="103" t="s">
        <v>320</v>
      </c>
      <c r="E156" s="866">
        <f>Variety!E70</f>
        <v>363717185.1828618</v>
      </c>
      <c r="F156" s="889">
        <f>Variety!F70</f>
        <v>13103843.448197365</v>
      </c>
      <c r="G156" s="657">
        <f>Variety!G70</f>
        <v>3.7374058224270403E-2</v>
      </c>
      <c r="H156" s="662">
        <f>Variety!H70</f>
        <v>6.1753195436554131</v>
      </c>
      <c r="I156" s="686">
        <f>Variety!I70</f>
        <v>0.18528662707361754</v>
      </c>
      <c r="J156" s="694">
        <f>Variety!J70</f>
        <v>4.792162761743854</v>
      </c>
      <c r="K156" s="650">
        <f>Variety!K70</f>
        <v>-0.17878023986824232</v>
      </c>
      <c r="L156" s="657">
        <f>Variety!L70</f>
        <v>-3.5965055284332005E-2</v>
      </c>
      <c r="M156" s="727">
        <f>Variety!M70</f>
        <v>1742991950.6396039</v>
      </c>
      <c r="N156" s="733">
        <f>Variety!N70</f>
        <v>113013.27184343338</v>
      </c>
      <c r="O156" s="636">
        <f>Variety!O70</f>
        <v>6.4842869702766239E-5</v>
      </c>
      <c r="P156" s="866">
        <f>Variety!P70</f>
        <v>519283581.46179056</v>
      </c>
      <c r="Q156" s="889">
        <f>Variety!Q70</f>
        <v>19398472.380463958</v>
      </c>
      <c r="R156" s="657">
        <f>Variety!R70</f>
        <v>3.8805861643116099E-2</v>
      </c>
    </row>
    <row r="157" spans="2:18" s="24" customFormat="1">
      <c r="B157" s="1020"/>
      <c r="C157" s="1021"/>
      <c r="D157" s="103" t="s">
        <v>98</v>
      </c>
      <c r="E157" s="866">
        <f>Variety!E71</f>
        <v>7536159.1347756712</v>
      </c>
      <c r="F157" s="889">
        <f>Variety!F71</f>
        <v>1492805.1102802996</v>
      </c>
      <c r="G157" s="657">
        <f>Variety!G71</f>
        <v>0.24701599546039352</v>
      </c>
      <c r="H157" s="662">
        <f>Variety!H71</f>
        <v>0.12795158624600048</v>
      </c>
      <c r="I157" s="686">
        <f>Variety!I71</f>
        <v>2.470426156010895E-2</v>
      </c>
      <c r="J157" s="694">
        <f>Variety!J71</f>
        <v>7.4773565366414312</v>
      </c>
      <c r="K157" s="650">
        <f>Variety!K71</f>
        <v>0.31669671551685763</v>
      </c>
      <c r="L157" s="657">
        <f>Variety!L71</f>
        <v>4.4227309134637925E-2</v>
      </c>
      <c r="M157" s="727">
        <f>Variety!M71</f>
        <v>56350548.767584898</v>
      </c>
      <c r="N157" s="733">
        <f>Variety!N71</f>
        <v>13076146.419549398</v>
      </c>
      <c r="O157" s="636">
        <f>Variety!O71</f>
        <v>0.30216815738745856</v>
      </c>
      <c r="P157" s="866">
        <f>Variety!P71</f>
        <v>9722376.7131152991</v>
      </c>
      <c r="Q157" s="889">
        <f>Variety!Q71</f>
        <v>2128806.9528800109</v>
      </c>
      <c r="R157" s="657">
        <f>Variety!R71</f>
        <v>0.28034337210251026</v>
      </c>
    </row>
    <row r="158" spans="2:18" s="24" customFormat="1">
      <c r="B158" s="1020"/>
      <c r="C158" s="1021"/>
      <c r="D158" s="103" t="s">
        <v>321</v>
      </c>
      <c r="E158" s="866">
        <f>Variety!E72</f>
        <v>180308.44289373606</v>
      </c>
      <c r="F158" s="889">
        <f>Variety!F72</f>
        <v>9935.2127985726984</v>
      </c>
      <c r="G158" s="657">
        <f>Variety!G72</f>
        <v>5.8314400642772948E-2</v>
      </c>
      <c r="H158" s="662">
        <f>Variety!H72</f>
        <v>3.0613407797268695E-3</v>
      </c>
      <c r="I158" s="686">
        <f>Variety!I72</f>
        <v>1.5060939875531122E-4</v>
      </c>
      <c r="J158" s="694">
        <f>Variety!J72</f>
        <v>7.9755949163552637</v>
      </c>
      <c r="K158" s="650">
        <f>Variety!K72</f>
        <v>-0.15271876476996216</v>
      </c>
      <c r="L158" s="657">
        <f>Variety!L72</f>
        <v>-1.8788493008653286E-2</v>
      </c>
      <c r="M158" s="727">
        <f>Variety!M72</f>
        <v>1438067.1005192148</v>
      </c>
      <c r="N158" s="733">
        <f>Variety!N72</f>
        <v>53220.043439202243</v>
      </c>
      <c r="O158" s="636">
        <f>Variety!O72</f>
        <v>3.8430267925339094E-2</v>
      </c>
      <c r="P158" s="866">
        <f>Variety!P72</f>
        <v>203242.2712957859</v>
      </c>
      <c r="Q158" s="889">
        <f>Variety!Q72</f>
        <v>9481.4541251655028</v>
      </c>
      <c r="R158" s="657">
        <f>Variety!R72</f>
        <v>4.8933805418545473E-2</v>
      </c>
    </row>
    <row r="159" spans="2:18" s="24" customFormat="1">
      <c r="B159" s="1020"/>
      <c r="C159" s="1021"/>
      <c r="D159" s="103" t="s">
        <v>112</v>
      </c>
      <c r="E159" s="866">
        <f>Variety!E73</f>
        <v>8404566.4234106615</v>
      </c>
      <c r="F159" s="889">
        <f>Variety!F73</f>
        <v>219608.69474225491</v>
      </c>
      <c r="G159" s="657">
        <f>Variety!G73</f>
        <v>2.6830767124558209E-2</v>
      </c>
      <c r="H159" s="662">
        <f>Variety!H73</f>
        <v>0.14269571360601049</v>
      </c>
      <c r="I159" s="686">
        <f>Variety!I73</f>
        <v>2.8602869990628499E-3</v>
      </c>
      <c r="J159" s="694">
        <f>Variety!J73</f>
        <v>8.8997142582868083</v>
      </c>
      <c r="K159" s="650">
        <f>Variety!K73</f>
        <v>0.4954888128785484</v>
      </c>
      <c r="L159" s="657">
        <f>Variety!L73</f>
        <v>5.8957106291010329E-2</v>
      </c>
      <c r="M159" s="727">
        <f>Variety!M73</f>
        <v>74798239.633146435</v>
      </c>
      <c r="N159" s="733">
        <f>Variety!N73</f>
        <v>6010009.6202804148</v>
      </c>
      <c r="O159" s="636">
        <f>Variety!O73</f>
        <v>8.7369737804800535E-2</v>
      </c>
      <c r="P159" s="866">
        <f>Variety!P73</f>
        <v>7697918.2404688159</v>
      </c>
      <c r="Q159" s="889">
        <f>Variety!Q73</f>
        <v>326566.88353301864</v>
      </c>
      <c r="R159" s="657">
        <f>Variety!R73</f>
        <v>4.430217306433884E-2</v>
      </c>
    </row>
    <row r="160" spans="2:18" s="24" customFormat="1">
      <c r="B160" s="1020"/>
      <c r="C160" s="1021"/>
      <c r="D160" s="103" t="s">
        <v>322</v>
      </c>
      <c r="E160" s="866">
        <f>Variety!E74</f>
        <v>861507.65373757598</v>
      </c>
      <c r="F160" s="889">
        <f>Variety!F74</f>
        <v>-84538.1549259444</v>
      </c>
      <c r="G160" s="657">
        <f>Variety!G74</f>
        <v>-8.9359473031619382E-2</v>
      </c>
      <c r="H160" s="662">
        <f>Variety!H74</f>
        <v>1.4626982908326581E-2</v>
      </c>
      <c r="I160" s="686">
        <f>Variety!I74</f>
        <v>-1.53568080108029E-3</v>
      </c>
      <c r="J160" s="694">
        <f>Variety!J74</f>
        <v>9.1700222425612647</v>
      </c>
      <c r="K160" s="650">
        <f>Variety!K74</f>
        <v>4.9512230439470173E-2</v>
      </c>
      <c r="L160" s="657">
        <f>Variety!L74</f>
        <v>5.4286690518035681E-3</v>
      </c>
      <c r="M160" s="727">
        <f>Variety!M74</f>
        <v>7900044.3469103407</v>
      </c>
      <c r="N160" s="733">
        <f>Variety!N74</f>
        <v>-728375.92293115705</v>
      </c>
      <c r="O160" s="636">
        <f>Variety!O74</f>
        <v>-8.4415906985548017E-2</v>
      </c>
      <c r="P160" s="866">
        <f>Variety!P74</f>
        <v>1586885.1146014498</v>
      </c>
      <c r="Q160" s="889">
        <f>Variety!Q74</f>
        <v>-118780.33261299273</v>
      </c>
      <c r="R160" s="657">
        <f>Variety!R74</f>
        <v>-6.9638704827476777E-2</v>
      </c>
    </row>
    <row r="161" spans="2:18" s="24" customFormat="1">
      <c r="B161" s="1020"/>
      <c r="C161" s="1021"/>
      <c r="D161" s="103" t="s">
        <v>323</v>
      </c>
      <c r="E161" s="866">
        <f>Variety!E75</f>
        <v>90588.804909918719</v>
      </c>
      <c r="F161" s="889">
        <f>Variety!F75</f>
        <v>-34780.085908085282</v>
      </c>
      <c r="G161" s="657">
        <f>Variety!G75</f>
        <v>-0.2774219798959135</v>
      </c>
      <c r="H161" s="662">
        <f>Variety!H75</f>
        <v>1.538048902240784E-3</v>
      </c>
      <c r="I161" s="686">
        <f>Variety!I75</f>
        <v>-6.0380850398280466E-4</v>
      </c>
      <c r="J161" s="694">
        <f>Variety!J75</f>
        <v>22.661356198258879</v>
      </c>
      <c r="K161" s="650">
        <f>Variety!K75</f>
        <v>4.139349819278209</v>
      </c>
      <c r="L161" s="657">
        <f>Variety!L75</f>
        <v>0.22348279849291422</v>
      </c>
      <c r="M161" s="727">
        <f>Variety!M75</f>
        <v>2052865.175638251</v>
      </c>
      <c r="N161" s="733">
        <f>Variety!N75</f>
        <v>-269218.21981855016</v>
      </c>
      <c r="O161" s="636">
        <f>Variety!O75</f>
        <v>-0.11593822183358296</v>
      </c>
      <c r="P161" s="866">
        <f>Variety!P75</f>
        <v>240336.44539585349</v>
      </c>
      <c r="Q161" s="889">
        <f>Variety!Q75</f>
        <v>-79875.641911451123</v>
      </c>
      <c r="R161" s="657">
        <f>Variety!R75</f>
        <v>-0.24944605490421479</v>
      </c>
    </row>
    <row r="162" spans="2:18" s="24" customFormat="1" ht="14.4" customHeight="1">
      <c r="B162" s="1020"/>
      <c r="C162" s="1021"/>
      <c r="D162" s="103" t="s">
        <v>102</v>
      </c>
      <c r="E162" s="866">
        <f>Variety!E76</f>
        <v>2993408.1233146596</v>
      </c>
      <c r="F162" s="889">
        <f>Variety!F76</f>
        <v>648534.83346369304</v>
      </c>
      <c r="G162" s="657">
        <f>Variety!G76</f>
        <v>0.27657564111061717</v>
      </c>
      <c r="H162" s="662">
        <f>Variety!H76</f>
        <v>5.0823146222107374E-2</v>
      </c>
      <c r="I162" s="686">
        <f>Variety!I76</f>
        <v>1.076229707721002E-2</v>
      </c>
      <c r="J162" s="694">
        <f>Variety!J76</f>
        <v>6.45816107113302</v>
      </c>
      <c r="K162" s="650">
        <f>Variety!K76</f>
        <v>-8.8470346588874982E-2</v>
      </c>
      <c r="L162" s="657">
        <f>Variety!L76</f>
        <v>-1.3513873157633947E-2</v>
      </c>
      <c r="M162" s="727">
        <f>Variety!M76</f>
        <v>19331911.812004086</v>
      </c>
      <c r="N162" s="733">
        <f>Variety!N76</f>
        <v>3980890.6620888487</v>
      </c>
      <c r="O162" s="636">
        <f>Variety!O76</f>
        <v>0.25932415982052304</v>
      </c>
      <c r="P162" s="866">
        <f>Variety!P76</f>
        <v>3660061.7437436809</v>
      </c>
      <c r="Q162" s="889">
        <f>Variety!Q76</f>
        <v>654250.0958973649</v>
      </c>
      <c r="R162" s="657">
        <f>Variety!R76</f>
        <v>0.21766170756778438</v>
      </c>
    </row>
    <row r="163" spans="2:18" s="24" customFormat="1">
      <c r="B163" s="1020"/>
      <c r="C163" s="1021"/>
      <c r="D163" s="103" t="s">
        <v>90</v>
      </c>
      <c r="E163" s="866">
        <f>Variety!E77</f>
        <v>62814505.372513443</v>
      </c>
      <c r="F163" s="889">
        <f>Variety!F77</f>
        <v>1512082.7325409874</v>
      </c>
      <c r="G163" s="657">
        <f>Variety!G77</f>
        <v>2.4665953928467235E-2</v>
      </c>
      <c r="H163" s="662">
        <f>Variety!H77</f>
        <v>1.0664869806932837</v>
      </c>
      <c r="I163" s="686">
        <f>Variety!I77</f>
        <v>1.9169363905230385E-2</v>
      </c>
      <c r="J163" s="694">
        <f>Variety!J77</f>
        <v>9.5416092228922729</v>
      </c>
      <c r="K163" s="650">
        <f>Variety!K77</f>
        <v>-8.8915108249798536E-2</v>
      </c>
      <c r="L163" s="657">
        <f>Variety!L77</f>
        <v>-9.2326341944098701E-3</v>
      </c>
      <c r="M163" s="727">
        <f>Variety!M77</f>
        <v>599351463.79379046</v>
      </c>
      <c r="N163" s="733">
        <f>Variety!N77</f>
        <v>8976991.001581192</v>
      </c>
      <c r="O163" s="636">
        <f>Variety!O77</f>
        <v>1.5205588004379674E-2</v>
      </c>
      <c r="P163" s="866">
        <f>Variety!P77</f>
        <v>114163213.78716955</v>
      </c>
      <c r="Q163" s="889">
        <f>Variety!Q77</f>
        <v>2151567.6329589039</v>
      </c>
      <c r="R163" s="657">
        <f>Variety!R77</f>
        <v>1.9208427934330686E-2</v>
      </c>
    </row>
    <row r="164" spans="2:18" s="24" customFormat="1">
      <c r="B164" s="1020"/>
      <c r="C164" s="1021"/>
      <c r="D164" s="103" t="s">
        <v>106</v>
      </c>
      <c r="E164" s="866">
        <f>Variety!E78</f>
        <v>1930797.7325566323</v>
      </c>
      <c r="F164" s="889">
        <f>Variety!F78</f>
        <v>-143934.47590432339</v>
      </c>
      <c r="G164" s="657">
        <f>Variety!G78</f>
        <v>-6.9374965750926734E-2</v>
      </c>
      <c r="H164" s="662">
        <f>Variety!H78</f>
        <v>3.278176962330772E-2</v>
      </c>
      <c r="I164" s="686">
        <f>Variety!I78</f>
        <v>-2.6638701811768362E-3</v>
      </c>
      <c r="J164" s="694">
        <f>Variety!J78</f>
        <v>13.267430208270856</v>
      </c>
      <c r="K164" s="650">
        <f>Variety!K78</f>
        <v>0.48030346315934302</v>
      </c>
      <c r="L164" s="657">
        <f>Variety!L78</f>
        <v>3.7561484509642626E-2</v>
      </c>
      <c r="M164" s="727">
        <f>Variety!M78</f>
        <v>25616724.162982736</v>
      </c>
      <c r="N164" s="733">
        <f>Variety!N78</f>
        <v>-913139.54877262563</v>
      </c>
      <c r="O164" s="636">
        <f>Variety!O78</f>
        <v>-3.4419307942694564E-2</v>
      </c>
      <c r="P164" s="866">
        <f>Variety!P78</f>
        <v>4025146.6216389826</v>
      </c>
      <c r="Q164" s="889">
        <f>Variety!Q78</f>
        <v>-197645.1167436922</v>
      </c>
      <c r="R164" s="657">
        <f>Variety!R78</f>
        <v>-4.6804372317776226E-2</v>
      </c>
    </row>
    <row r="165" spans="2:18" s="24" customFormat="1">
      <c r="B165" s="1020"/>
      <c r="C165" s="1021"/>
      <c r="D165" s="103" t="s">
        <v>324</v>
      </c>
      <c r="E165" s="866">
        <f>Variety!E79</f>
        <v>21555658.745093588</v>
      </c>
      <c r="F165" s="889">
        <f>Variety!F79</f>
        <v>189945.42448847368</v>
      </c>
      <c r="G165" s="657">
        <f>Variety!G79</f>
        <v>8.8901981243607788E-3</v>
      </c>
      <c r="H165" s="662">
        <f>Variety!H79</f>
        <v>0.3659796296345455</v>
      </c>
      <c r="I165" s="686">
        <f>Variety!I79</f>
        <v>9.5836306355495671E-4</v>
      </c>
      <c r="J165" s="694">
        <f>Variety!J79</f>
        <v>13.320818856679761</v>
      </c>
      <c r="K165" s="650">
        <f>Variety!K79</f>
        <v>-0.13919291995106242</v>
      </c>
      <c r="L165" s="657">
        <f>Variety!L79</f>
        <v>-1.034121828873346E-2</v>
      </c>
      <c r="M165" s="727">
        <f>Variety!M79</f>
        <v>287139025.47979665</v>
      </c>
      <c r="N165" s="733">
        <f>Variety!N79</f>
        <v>-443727.431666255</v>
      </c>
      <c r="O165" s="636">
        <f>Variety!O79</f>
        <v>-1.5429556438068587E-3</v>
      </c>
      <c r="P165" s="866">
        <f>Variety!P79</f>
        <v>57238566.168383636</v>
      </c>
      <c r="Q165" s="889">
        <f>Variety!Q79</f>
        <v>-135156.96899207681</v>
      </c>
      <c r="R165" s="657">
        <f>Variety!R79</f>
        <v>-2.355729445489476E-3</v>
      </c>
    </row>
    <row r="166" spans="2:18" s="24" customFormat="1">
      <c r="B166" s="1020"/>
      <c r="C166" s="1021"/>
      <c r="D166" s="103" t="s">
        <v>103</v>
      </c>
      <c r="E166" s="866">
        <f>Variety!E80</f>
        <v>2224423.3784392816</v>
      </c>
      <c r="F166" s="889">
        <f>Variety!F80</f>
        <v>-265159.20741241751</v>
      </c>
      <c r="G166" s="657">
        <f>Variety!G80</f>
        <v>-0.10650749604344022</v>
      </c>
      <c r="H166" s="662">
        <f>Variety!H80</f>
        <v>3.7767050119817534E-2</v>
      </c>
      <c r="I166" s="686">
        <f>Variety!I80</f>
        <v>-4.7660764406829842E-3</v>
      </c>
      <c r="J166" s="694">
        <f>Variety!J80</f>
        <v>13.627448088642312</v>
      </c>
      <c r="K166" s="650">
        <f>Variety!K80</f>
        <v>0.31511755556782184</v>
      </c>
      <c r="L166" s="657">
        <f>Variety!L80</f>
        <v>2.3671103627190757E-2</v>
      </c>
      <c r="M166" s="727">
        <f>Variety!M80</f>
        <v>30313214.116843663</v>
      </c>
      <c r="N166" s="733">
        <f>Variety!N80</f>
        <v>-2828932.155400455</v>
      </c>
      <c r="O166" s="636">
        <f>Variety!O80</f>
        <v>-8.5357542392166336E-2</v>
      </c>
      <c r="P166" s="866">
        <f>Variety!P80</f>
        <v>6201656.7027803324</v>
      </c>
      <c r="Q166" s="889">
        <f>Variety!Q80</f>
        <v>-514603.21806919388</v>
      </c>
      <c r="R166" s="657">
        <f>Variety!R80</f>
        <v>-7.6620503693088565E-2</v>
      </c>
    </row>
    <row r="167" spans="2:18" s="24" customFormat="1">
      <c r="B167" s="1020"/>
      <c r="C167" s="1021"/>
      <c r="D167" s="103" t="s">
        <v>93</v>
      </c>
      <c r="E167" s="866">
        <f>Variety!E81</f>
        <v>50868672.96592363</v>
      </c>
      <c r="F167" s="889">
        <f>Variety!F81</f>
        <v>3857198.5883955136</v>
      </c>
      <c r="G167" s="657">
        <f>Variety!G81</f>
        <v>8.2048024221067342E-2</v>
      </c>
      <c r="H167" s="662">
        <f>Variety!H81</f>
        <v>0.86366639554947722</v>
      </c>
      <c r="I167" s="686">
        <f>Variety!I81</f>
        <v>6.0501639795421447E-2</v>
      </c>
      <c r="J167" s="694">
        <f>Variety!J81</f>
        <v>8.0813035233454471</v>
      </c>
      <c r="K167" s="650">
        <f>Variety!K81</f>
        <v>-0.27234975759100699</v>
      </c>
      <c r="L167" s="657">
        <f>Variety!L81</f>
        <v>-3.2602473245152003E-2</v>
      </c>
      <c r="M167" s="727">
        <f>Variety!M81</f>
        <v>411085186.06742591</v>
      </c>
      <c r="N167" s="733">
        <f>Variety!N81</f>
        <v>18367628.891928136</v>
      </c>
      <c r="O167" s="636">
        <f>Variety!O81</f>
        <v>4.6770582461430427E-2</v>
      </c>
      <c r="P167" s="866">
        <f>Variety!P81</f>
        <v>92747095.311446577</v>
      </c>
      <c r="Q167" s="889">
        <f>Variety!Q81</f>
        <v>7408090.4265256077</v>
      </c>
      <c r="R167" s="657">
        <f>Variety!R81</f>
        <v>8.6807790136706697E-2</v>
      </c>
    </row>
    <row r="168" spans="2:18" s="24" customFormat="1">
      <c r="B168" s="1020"/>
      <c r="C168" s="1021"/>
      <c r="D168" s="103" t="s">
        <v>101</v>
      </c>
      <c r="E168" s="866">
        <f>Variety!E82</f>
        <v>8927995.2071339004</v>
      </c>
      <c r="F168" s="889">
        <f>Variety!F82</f>
        <v>-214224.66066608578</v>
      </c>
      <c r="G168" s="657">
        <f>Variety!G82</f>
        <v>-2.3432455548417861E-2</v>
      </c>
      <c r="H168" s="662">
        <f>Variety!H82</f>
        <v>0.1515826733910226</v>
      </c>
      <c r="I168" s="686">
        <f>Variety!I82</f>
        <v>-4.6070416603591902E-3</v>
      </c>
      <c r="J168" s="694">
        <f>Variety!J82</f>
        <v>17.911235728327256</v>
      </c>
      <c r="K168" s="650">
        <f>Variety!K82</f>
        <v>1.6366424359660705</v>
      </c>
      <c r="L168" s="657">
        <f>Variety!L82</f>
        <v>0.10056426028994914</v>
      </c>
      <c r="M168" s="727">
        <f>Variety!M82</f>
        <v>159911426.73635122</v>
      </c>
      <c r="N168" s="733">
        <f>Variety!N82</f>
        <v>11125516.59856239</v>
      </c>
      <c r="O168" s="636">
        <f>Variety!O82</f>
        <v>7.4775337182527449E-2</v>
      </c>
      <c r="P168" s="866">
        <f>Variety!P82</f>
        <v>17865659.316904772</v>
      </c>
      <c r="Q168" s="889">
        <f>Variety!Q82</f>
        <v>-154352.5374292843</v>
      </c>
      <c r="R168" s="657">
        <f>Variety!R82</f>
        <v>-8.5656179738949744E-3</v>
      </c>
    </row>
    <row r="169" spans="2:18" s="24" customFormat="1">
      <c r="B169" s="1020"/>
      <c r="C169" s="1021"/>
      <c r="D169" s="103" t="s">
        <v>94</v>
      </c>
      <c r="E169" s="866">
        <f>Variety!E83</f>
        <v>31174257.611834623</v>
      </c>
      <c r="F169" s="889">
        <f>Variety!F83</f>
        <v>-1279330.5165314451</v>
      </c>
      <c r="G169" s="657">
        <f>Variety!G83</f>
        <v>-3.9420310366644666E-2</v>
      </c>
      <c r="H169" s="662">
        <f>Variety!H83</f>
        <v>0.52928761722524709</v>
      </c>
      <c r="I169" s="686">
        <f>Variety!I83</f>
        <v>-2.5163791236033295E-2</v>
      </c>
      <c r="J169" s="694">
        <f>Variety!J83</f>
        <v>7.2859602435381081</v>
      </c>
      <c r="K169" s="650">
        <f>Variety!K83</f>
        <v>0.12149321517340539</v>
      </c>
      <c r="L169" s="657">
        <f>Variety!L83</f>
        <v>1.6957746430042032E-2</v>
      </c>
      <c r="M169" s="727">
        <f>Variety!M83</f>
        <v>227134401.5816423</v>
      </c>
      <c r="N169" s="733">
        <f>Variety!N83</f>
        <v>-5378260.5161645412</v>
      </c>
      <c r="O169" s="636">
        <f>Variety!O83</f>
        <v>-2.3131043563993803E-2</v>
      </c>
      <c r="P169" s="866">
        <f>Variety!P83</f>
        <v>48861465.559128493</v>
      </c>
      <c r="Q169" s="889">
        <f>Variety!Q83</f>
        <v>-2046865.3873676434</v>
      </c>
      <c r="R169" s="657">
        <f>Variety!R83</f>
        <v>-4.020688459652836E-2</v>
      </c>
    </row>
    <row r="170" spans="2:18" s="24" customFormat="1">
      <c r="B170" s="1020"/>
      <c r="C170" s="1021"/>
      <c r="D170" s="103" t="s">
        <v>107</v>
      </c>
      <c r="E170" s="866">
        <f>Variety!E84</f>
        <v>8053605.8298540441</v>
      </c>
      <c r="F170" s="889">
        <f>Variety!F84</f>
        <v>-374531.1814310113</v>
      </c>
      <c r="G170" s="657">
        <f>Variety!G84</f>
        <v>-4.4438193272074697E-2</v>
      </c>
      <c r="H170" s="662">
        <f>Variety!H84</f>
        <v>0.13673698000547013</v>
      </c>
      <c r="I170" s="686">
        <f>Variety!I84</f>
        <v>-7.2530286841149538E-3</v>
      </c>
      <c r="J170" s="694">
        <f>Variety!J84</f>
        <v>8.7833384374641863</v>
      </c>
      <c r="K170" s="650">
        <f>Variety!K84</f>
        <v>0.7610348574313317</v>
      </c>
      <c r="L170" s="657">
        <f>Variety!L84</f>
        <v>9.4864878876624981E-2</v>
      </c>
      <c r="M170" s="727">
        <f>Variety!M84</f>
        <v>70737545.645542681</v>
      </c>
      <c r="N170" s="733">
        <f>Variety!N84</f>
        <v>3124471.9269031733</v>
      </c>
      <c r="O170" s="636">
        <f>Variety!O84</f>
        <v>4.62110617822988E-2</v>
      </c>
      <c r="P170" s="866">
        <f>Variety!P84</f>
        <v>7499743.4667732213</v>
      </c>
      <c r="Q170" s="889">
        <f>Variety!Q84</f>
        <v>-468815.83732718229</v>
      </c>
      <c r="R170" s="657">
        <f>Variety!R84</f>
        <v>-5.8833199256726677E-2</v>
      </c>
    </row>
    <row r="171" spans="2:18" s="24" customFormat="1">
      <c r="B171" s="1020"/>
      <c r="C171" s="1021"/>
      <c r="D171" s="103" t="s">
        <v>325</v>
      </c>
      <c r="E171" s="866">
        <f>Variety!E85</f>
        <v>5742136.1018596618</v>
      </c>
      <c r="F171" s="889">
        <f>Variety!F85</f>
        <v>82506.006513335742</v>
      </c>
      <c r="G171" s="657">
        <f>Variety!G85</f>
        <v>1.4577985685173477E-2</v>
      </c>
      <c r="H171" s="662">
        <f>Variety!H85</f>
        <v>9.7492026048523694E-2</v>
      </c>
      <c r="I171" s="686">
        <f>Variety!I85</f>
        <v>8.0041015315032715E-4</v>
      </c>
      <c r="J171" s="694">
        <f>Variety!J85</f>
        <v>15.207427839957207</v>
      </c>
      <c r="K171" s="650">
        <f>Variety!K85</f>
        <v>-8.2953129557033378E-2</v>
      </c>
      <c r="L171" s="657">
        <f>Variety!L85</f>
        <v>-5.4251839586223673E-3</v>
      </c>
      <c r="M171" s="727">
        <f>Variety!M85</f>
        <v>87323120.41624397</v>
      </c>
      <c r="N171" s="733">
        <f>Variety!N85</f>
        <v>785220.11187043786</v>
      </c>
      <c r="O171" s="636">
        <f>Variety!O85</f>
        <v>9.0737134724628125E-3</v>
      </c>
      <c r="P171" s="866">
        <f>Variety!P85</f>
        <v>6721254.665598237</v>
      </c>
      <c r="Q171" s="889">
        <f>Variety!Q85</f>
        <v>-134000.20382703375</v>
      </c>
      <c r="R171" s="657">
        <f>Variety!R85</f>
        <v>-1.9547078318660385E-2</v>
      </c>
    </row>
    <row r="172" spans="2:18" s="24" customFormat="1">
      <c r="B172" s="1020"/>
      <c r="C172" s="1021"/>
      <c r="D172" s="103" t="s">
        <v>326</v>
      </c>
      <c r="E172" s="866">
        <f>Variety!E86</f>
        <v>457000.74354266969</v>
      </c>
      <c r="F172" s="889">
        <f>Variety!F86</f>
        <v>-9258.5371368026827</v>
      </c>
      <c r="G172" s="657">
        <f>Variety!G86</f>
        <v>-1.9857057050554277E-2</v>
      </c>
      <c r="H172" s="662">
        <f>Variety!H86</f>
        <v>7.7591209270061207E-3</v>
      </c>
      <c r="I172" s="686">
        <f>Variety!I86</f>
        <v>-2.0665819912135674E-4</v>
      </c>
      <c r="J172" s="694">
        <f>Variety!J86</f>
        <v>5.8744758589321968</v>
      </c>
      <c r="K172" s="650">
        <f>Variety!K86</f>
        <v>-2.4366969001725636E-3</v>
      </c>
      <c r="L172" s="657">
        <f>Variety!L86</f>
        <v>-4.1462194256307853E-4</v>
      </c>
      <c r="M172" s="727">
        <f>Variety!M86</f>
        <v>2684639.8354554772</v>
      </c>
      <c r="N172" s="733">
        <f>Variety!N86</f>
        <v>-55525.185443082824</v>
      </c>
      <c r="O172" s="636">
        <f>Variety!O86</f>
        <v>-2.0263445821549427E-2</v>
      </c>
      <c r="P172" s="866">
        <f>Variety!P86</f>
        <v>485804.58201837703</v>
      </c>
      <c r="Q172" s="889">
        <f>Variety!Q86</f>
        <v>-26065.418104059005</v>
      </c>
      <c r="R172" s="657">
        <f>Variety!R86</f>
        <v>-5.0921949123457759E-2</v>
      </c>
    </row>
    <row r="173" spans="2:18" s="24" customFormat="1">
      <c r="B173" s="1020"/>
      <c r="C173" s="1021"/>
      <c r="D173" s="103" t="s">
        <v>327</v>
      </c>
      <c r="E173" s="866">
        <f>Variety!E87</f>
        <v>42894.305311754346</v>
      </c>
      <c r="F173" s="889">
        <f>Variety!F87</f>
        <v>-5325.1820116639137</v>
      </c>
      <c r="G173" s="657">
        <f>Variety!G87</f>
        <v>-0.11043630505539796</v>
      </c>
      <c r="H173" s="662">
        <f>Variety!H87</f>
        <v>7.2827474943210394E-4</v>
      </c>
      <c r="I173" s="686">
        <f>Variety!I87</f>
        <v>-9.5528232105769823E-5</v>
      </c>
      <c r="J173" s="694">
        <f>Variety!J87</f>
        <v>8.7788945322129432</v>
      </c>
      <c r="K173" s="650">
        <f>Variety!K87</f>
        <v>0.33646240668507765</v>
      </c>
      <c r="L173" s="657">
        <f>Variety!L87</f>
        <v>3.9853729551191416E-2</v>
      </c>
      <c r="M173" s="727">
        <f>Variety!M87</f>
        <v>376564.5823644328</v>
      </c>
      <c r="N173" s="733">
        <f>Variety!N87</f>
        <v>-30525.166491277225</v>
      </c>
      <c r="O173" s="636">
        <f>Variety!O87</f>
        <v>-7.4983874138517412E-2</v>
      </c>
      <c r="P173" s="866">
        <f>Variety!P87</f>
        <v>60048.458081007004</v>
      </c>
      <c r="Q173" s="889">
        <f>Variety!Q87</f>
        <v>-7522.5902721881866</v>
      </c>
      <c r="R173" s="657">
        <f>Variety!R87</f>
        <v>-0.11132860086567638</v>
      </c>
    </row>
    <row r="174" spans="2:18" s="24" customFormat="1">
      <c r="B174" s="1020"/>
      <c r="C174" s="1021"/>
      <c r="D174" s="103" t="s">
        <v>85</v>
      </c>
      <c r="E174" s="866">
        <f>Variety!E88</f>
        <v>88937887.69636552</v>
      </c>
      <c r="F174" s="889">
        <f>Variety!F88</f>
        <v>-653885.43722316623</v>
      </c>
      <c r="G174" s="657">
        <f>Variety!G88</f>
        <v>-7.2984986718386451E-3</v>
      </c>
      <c r="H174" s="662">
        <f>Variety!H88</f>
        <v>1.5100190434682694</v>
      </c>
      <c r="I174" s="686">
        <f>Variety!I88</f>
        <v>-2.0606310005170769E-2</v>
      </c>
      <c r="J174" s="694">
        <f>Variety!J88</f>
        <v>4.6444648283923211</v>
      </c>
      <c r="K174" s="650">
        <f>Variety!K88</f>
        <v>-0.18240458994562303</v>
      </c>
      <c r="L174" s="657">
        <f>Variety!L88</f>
        <v>-3.7789418800650121E-2</v>
      </c>
      <c r="M174" s="727">
        <f>Variety!M88</f>
        <v>413068891.31727582</v>
      </c>
      <c r="N174" s="733">
        <f>Variety!N88</f>
        <v>-19378898.555914462</v>
      </c>
      <c r="O174" s="636">
        <f>Variety!O88</f>
        <v>-4.4812111449562667E-2</v>
      </c>
      <c r="P174" s="866">
        <f>Variety!P88</f>
        <v>111348022.77604388</v>
      </c>
      <c r="Q174" s="889">
        <f>Variety!Q88</f>
        <v>-3537823.0937993973</v>
      </c>
      <c r="R174" s="657">
        <f>Variety!R88</f>
        <v>-3.0794246819642827E-2</v>
      </c>
    </row>
    <row r="175" spans="2:18" s="24" customFormat="1">
      <c r="B175" s="1020"/>
      <c r="C175" s="1021"/>
      <c r="D175" s="103" t="s">
        <v>84</v>
      </c>
      <c r="E175" s="866">
        <f>Variety!E89</f>
        <v>891415306.57138097</v>
      </c>
      <c r="F175" s="889">
        <f>Variety!F89</f>
        <v>18323008.725156188</v>
      </c>
      <c r="G175" s="657">
        <f>Variety!G89</f>
        <v>2.0986336462199974E-2</v>
      </c>
      <c r="H175" s="662">
        <f>Variety!H89</f>
        <v>15.134765659797624</v>
      </c>
      <c r="I175" s="686">
        <f>Variety!I89</f>
        <v>0.21847189459702143</v>
      </c>
      <c r="J175" s="694">
        <f>Variety!J89</f>
        <v>4.8340629722945181</v>
      </c>
      <c r="K175" s="650">
        <f>Variety!K89</f>
        <v>-5.0305279939476755E-2</v>
      </c>
      <c r="L175" s="657">
        <f>Variety!L89</f>
        <v>-1.0299239807823315E-2</v>
      </c>
      <c r="M175" s="727">
        <f>Variety!M89</f>
        <v>4309157726.433279</v>
      </c>
      <c r="N175" s="733">
        <f>Variety!N89</f>
        <v>44653425.56315136</v>
      </c>
      <c r="O175" s="636">
        <f>Variety!O89</f>
        <v>1.0470953342464749E-2</v>
      </c>
      <c r="P175" s="866">
        <f>Variety!P89</f>
        <v>933999480.08828557</v>
      </c>
      <c r="Q175" s="889">
        <f>Variety!Q89</f>
        <v>15382405.648101449</v>
      </c>
      <c r="R175" s="657">
        <f>Variety!R89</f>
        <v>1.6745177153903508E-2</v>
      </c>
    </row>
    <row r="176" spans="2:18" s="24" customFormat="1">
      <c r="B176" s="1020"/>
      <c r="C176" s="1021"/>
      <c r="D176" s="103" t="s">
        <v>89</v>
      </c>
      <c r="E176" s="866">
        <f>Variety!E90</f>
        <v>49474825.365127727</v>
      </c>
      <c r="F176" s="889">
        <f>Variety!F90</f>
        <v>228520.04906008393</v>
      </c>
      <c r="G176" s="657">
        <f>Variety!G90</f>
        <v>4.6403491103224849E-3</v>
      </c>
      <c r="H176" s="662">
        <f>Variety!H90</f>
        <v>0.84000115596024882</v>
      </c>
      <c r="I176" s="686">
        <f>Variety!I90</f>
        <v>-1.3444368909244497E-3</v>
      </c>
      <c r="J176" s="694">
        <f>Variety!J90</f>
        <v>5.9314709086203781</v>
      </c>
      <c r="K176" s="650">
        <f>Variety!K90</f>
        <v>-0.18104534997079913</v>
      </c>
      <c r="L176" s="657">
        <f>Variety!L90</f>
        <v>-2.9618792378071607E-2</v>
      </c>
      <c r="M176" s="727">
        <f>Variety!M90</f>
        <v>293458487.36232871</v>
      </c>
      <c r="N176" s="733">
        <f>Variety!N90</f>
        <v>-7560354.5576798916</v>
      </c>
      <c r="O176" s="636">
        <f>Variety!O90</f>
        <v>-2.5115884804609495E-2</v>
      </c>
      <c r="P176" s="866">
        <f>Variety!P90</f>
        <v>81070468.641784057</v>
      </c>
      <c r="Q176" s="889">
        <f>Variety!Q90</f>
        <v>-124564.1853223592</v>
      </c>
      <c r="R176" s="657">
        <f>Variety!R90</f>
        <v>-1.5341355374238396E-3</v>
      </c>
    </row>
    <row r="177" spans="2:18" s="24" customFormat="1">
      <c r="B177" s="1020"/>
      <c r="C177" s="1021"/>
      <c r="D177" s="103" t="s">
        <v>105</v>
      </c>
      <c r="E177" s="866">
        <f>Variety!E91</f>
        <v>5841083.1434169197</v>
      </c>
      <c r="F177" s="889">
        <f>Variety!F91</f>
        <v>-97157.534809433855</v>
      </c>
      <c r="G177" s="657">
        <f>Variety!G91</f>
        <v>-1.6361333275978478E-2</v>
      </c>
      <c r="H177" s="662">
        <f>Variety!H91</f>
        <v>9.9171984060978394E-2</v>
      </c>
      <c r="I177" s="686">
        <f>Variety!I91</f>
        <v>-2.2795378724897314E-3</v>
      </c>
      <c r="J177" s="694">
        <f>Variety!J91</f>
        <v>6.2318054429125835</v>
      </c>
      <c r="K177" s="650">
        <f>Variety!K91</f>
        <v>0.93701712952975935</v>
      </c>
      <c r="L177" s="657">
        <f>Variety!L91</f>
        <v>0.17696970569369222</v>
      </c>
      <c r="M177" s="727">
        <f>Variety!M91</f>
        <v>36400493.725650504</v>
      </c>
      <c r="N177" s="733">
        <f>Variety!N91</f>
        <v>4958766.3805231117</v>
      </c>
      <c r="O177" s="636">
        <f>Variety!O91</f>
        <v>0.15771291208310745</v>
      </c>
      <c r="P177" s="866">
        <f>Variety!P91</f>
        <v>6305395.0879990319</v>
      </c>
      <c r="Q177" s="889">
        <f>Variety!Q91</f>
        <v>540872.85913521238</v>
      </c>
      <c r="R177" s="657">
        <f>Variety!R91</f>
        <v>9.3827872920149671E-2</v>
      </c>
    </row>
    <row r="178" spans="2:18" s="24" customFormat="1">
      <c r="B178" s="1020"/>
      <c r="C178" s="1021"/>
      <c r="D178" s="103" t="s">
        <v>100</v>
      </c>
      <c r="E178" s="866">
        <f>Variety!E92</f>
        <v>20124107.776348736</v>
      </c>
      <c r="F178" s="889">
        <f>Variety!F92</f>
        <v>2739793.1689431779</v>
      </c>
      <c r="G178" s="657">
        <f>Variety!G92</f>
        <v>0.15760144882422061</v>
      </c>
      <c r="H178" s="662">
        <f>Variety!H92</f>
        <v>0.34167424887398451</v>
      </c>
      <c r="I178" s="686">
        <f>Variety!I92</f>
        <v>4.467295332893928E-2</v>
      </c>
      <c r="J178" s="694">
        <f>Variety!J92</f>
        <v>4.1424659895967277</v>
      </c>
      <c r="K178" s="650">
        <f>Variety!K92</f>
        <v>-0.11668882485691157</v>
      </c>
      <c r="L178" s="657">
        <f>Variety!L92</f>
        <v>-2.7397178534323906E-2</v>
      </c>
      <c r="M178" s="727">
        <f>Variety!M92</f>
        <v>83363432.034503669</v>
      </c>
      <c r="N178" s="733">
        <f>Variety!N92</f>
        <v>9320944.7783955634</v>
      </c>
      <c r="O178" s="636">
        <f>Variety!O92</f>
        <v>0.12588643525919149</v>
      </c>
      <c r="P178" s="866">
        <f>Variety!P92</f>
        <v>14669495.860171124</v>
      </c>
      <c r="Q178" s="889">
        <f>Variety!Q92</f>
        <v>1842695.1158113945</v>
      </c>
      <c r="R178" s="657">
        <f>Variety!R92</f>
        <v>0.14365975994611707</v>
      </c>
    </row>
    <row r="179" spans="2:18" s="24" customFormat="1">
      <c r="B179" s="1020"/>
      <c r="C179" s="1021"/>
      <c r="D179" s="103" t="s">
        <v>86</v>
      </c>
      <c r="E179" s="866">
        <f>Variety!E93</f>
        <v>199189224.99762383</v>
      </c>
      <c r="F179" s="889">
        <f>Variety!F93</f>
        <v>3315709.1071148813</v>
      </c>
      <c r="G179" s="657">
        <f>Variety!G93</f>
        <v>1.6927807172095306E-2</v>
      </c>
      <c r="H179" s="662">
        <f>Variety!H93</f>
        <v>3.3819054037685365</v>
      </c>
      <c r="I179" s="686">
        <f>Variety!I93</f>
        <v>3.5515897123144402E-2</v>
      </c>
      <c r="J179" s="694">
        <f>Variety!J93</f>
        <v>9.3603987484018791</v>
      </c>
      <c r="K179" s="650">
        <f>Variety!K93</f>
        <v>0.31251203540213623</v>
      </c>
      <c r="L179" s="657">
        <f>Variety!L93</f>
        <v>3.4539782085592205E-2</v>
      </c>
      <c r="M179" s="727">
        <f>Variety!M93</f>
        <v>1864490572.3628983</v>
      </c>
      <c r="N179" s="733">
        <f>Variety!N93</f>
        <v>92249190.508618593</v>
      </c>
      <c r="O179" s="636">
        <f>Variety!O93</f>
        <v>5.2052272028598676E-2</v>
      </c>
      <c r="P179" s="866">
        <f>Variety!P93</f>
        <v>401258117.55575389</v>
      </c>
      <c r="Q179" s="889">
        <f>Variety!Q93</f>
        <v>7172805.801487565</v>
      </c>
      <c r="R179" s="657">
        <f>Variety!R93</f>
        <v>1.8201149820981404E-2</v>
      </c>
    </row>
    <row r="180" spans="2:18" s="24" customFormat="1">
      <c r="B180" s="1020"/>
      <c r="C180" s="1021"/>
      <c r="D180" s="103" t="s">
        <v>328</v>
      </c>
      <c r="E180" s="866">
        <f>Variety!E94</f>
        <v>1999785.1178519032</v>
      </c>
      <c r="F180" s="889">
        <f>Variety!F94</f>
        <v>111641.38870637072</v>
      </c>
      <c r="G180" s="657">
        <f>Variety!G94</f>
        <v>5.9127590226880307E-2</v>
      </c>
      <c r="H180" s="662">
        <f>Variety!H94</f>
        <v>3.3953061951618763E-2</v>
      </c>
      <c r="I180" s="686">
        <f>Variety!I94</f>
        <v>1.6951819951326677E-3</v>
      </c>
      <c r="J180" s="694">
        <f>Variety!J94</f>
        <v>23.121662088378347</v>
      </c>
      <c r="K180" s="650">
        <f>Variety!K94</f>
        <v>1.1469069271947525</v>
      </c>
      <c r="L180" s="657">
        <f>Variety!L94</f>
        <v>5.2192023018334206E-2</v>
      </c>
      <c r="M180" s="727">
        <f>Variety!M94</f>
        <v>46238355.744339578</v>
      </c>
      <c r="N180" s="733">
        <f>Variety!N94</f>
        <v>4746859.58724235</v>
      </c>
      <c r="O180" s="636">
        <f>Variety!O94</f>
        <v>0.11440560179535457</v>
      </c>
      <c r="P180" s="866">
        <f>Variety!P94</f>
        <v>4846154.2887312612</v>
      </c>
      <c r="Q180" s="889">
        <f>Variety!Q94</f>
        <v>270116.39044564776</v>
      </c>
      <c r="R180" s="657">
        <f>Variety!R94</f>
        <v>5.9028442606833598E-2</v>
      </c>
    </row>
    <row r="181" spans="2:18" s="24" customFormat="1">
      <c r="B181" s="1020"/>
      <c r="C181" s="1021"/>
      <c r="D181" s="103" t="s">
        <v>97</v>
      </c>
      <c r="E181" s="866">
        <f>Variety!E95</f>
        <v>6222490.7929244759</v>
      </c>
      <c r="F181" s="889">
        <f>Variety!F95</f>
        <v>-199341.6820319267</v>
      </c>
      <c r="G181" s="657">
        <f>Variety!G95</f>
        <v>-3.1041246063224347E-2</v>
      </c>
      <c r="H181" s="662">
        <f>Variety!H95</f>
        <v>0.10564765859068073</v>
      </c>
      <c r="I181" s="686">
        <f>Variety!I95</f>
        <v>-4.0657588150769253E-3</v>
      </c>
      <c r="J181" s="694">
        <f>Variety!J95</f>
        <v>14.649750093985274</v>
      </c>
      <c r="K181" s="650">
        <f>Variety!K95</f>
        <v>0.90541353705479644</v>
      </c>
      <c r="L181" s="657">
        <f>Variety!L95</f>
        <v>6.5875390442054371E-2</v>
      </c>
      <c r="M181" s="727">
        <f>Variety!M95</f>
        <v>91157935.078467846</v>
      </c>
      <c r="N181" s="733">
        <f>Variety!N95</f>
        <v>2894108.2304412425</v>
      </c>
      <c r="O181" s="636">
        <f>Variety!O95</f>
        <v>3.2789290174607341E-2</v>
      </c>
      <c r="P181" s="866">
        <f>Variety!P95</f>
        <v>7659123.9155918695</v>
      </c>
      <c r="Q181" s="889">
        <f>Variety!Q95</f>
        <v>-234548.68035787065</v>
      </c>
      <c r="R181" s="657">
        <f>Variety!R95</f>
        <v>-2.9713505026572558E-2</v>
      </c>
    </row>
    <row r="182" spans="2:18" s="24" customFormat="1">
      <c r="B182" s="1020"/>
      <c r="C182" s="1021"/>
      <c r="D182" s="103" t="s">
        <v>88</v>
      </c>
      <c r="E182" s="866">
        <f>Variety!E96</f>
        <v>92265815.777090237</v>
      </c>
      <c r="F182" s="889">
        <f>Variety!F96</f>
        <v>1399513.4658519626</v>
      </c>
      <c r="G182" s="657">
        <f>Variety!G96</f>
        <v>1.5401897405908548E-2</v>
      </c>
      <c r="H182" s="662">
        <f>Variety!H96</f>
        <v>1.5665217883315532</v>
      </c>
      <c r="I182" s="686">
        <f>Variety!I96</f>
        <v>1.4121816443727564E-2</v>
      </c>
      <c r="J182" s="694">
        <f>Variety!J96</f>
        <v>6.1910436851899417</v>
      </c>
      <c r="K182" s="650">
        <f>Variety!K96</f>
        <v>-0.16347325629574971</v>
      </c>
      <c r="L182" s="657">
        <f>Variety!L96</f>
        <v>-2.5725520570809828E-2</v>
      </c>
      <c r="M182" s="727">
        <f>Variety!M96</f>
        <v>571221696.12565303</v>
      </c>
      <c r="N182" s="733">
        <f>Variety!N96</f>
        <v>-6189761.3212710619</v>
      </c>
      <c r="O182" s="636">
        <f>Variety!O96</f>
        <v>-1.071984499344651E-2</v>
      </c>
      <c r="P182" s="866">
        <f>Variety!P96</f>
        <v>162964956.71499133</v>
      </c>
      <c r="Q182" s="889">
        <f>Variety!Q96</f>
        <v>2848852.0458650887</v>
      </c>
      <c r="R182" s="657">
        <f>Variety!R96</f>
        <v>1.7792414146922519E-2</v>
      </c>
    </row>
    <row r="183" spans="2:18" s="24" customFormat="1">
      <c r="B183" s="1020"/>
      <c r="C183" s="1021"/>
      <c r="D183" s="103" t="s">
        <v>329</v>
      </c>
      <c r="E183" s="866">
        <f>Variety!E97</f>
        <v>684823.87364747631</v>
      </c>
      <c r="F183" s="889">
        <f>Variety!F97</f>
        <v>139481.29045020323</v>
      </c>
      <c r="G183" s="657">
        <f>Variety!G97</f>
        <v>0.25576819919772714</v>
      </c>
      <c r="H183" s="662">
        <f>Variety!H97</f>
        <v>1.1627182940973488E-2</v>
      </c>
      <c r="I183" s="686">
        <f>Variety!I97</f>
        <v>2.3103098065862925E-3</v>
      </c>
      <c r="J183" s="694">
        <f>Variety!J97</f>
        <v>5.3741954795672724</v>
      </c>
      <c r="K183" s="650">
        <f>Variety!K97</f>
        <v>-1.113162639985207</v>
      </c>
      <c r="L183" s="657">
        <f>Variety!L97</f>
        <v>-0.17158951602042849</v>
      </c>
      <c r="M183" s="727">
        <f>Variety!M97</f>
        <v>3680377.3660560162</v>
      </c>
      <c r="N183" s="733">
        <f>Variety!N97</f>
        <v>142544.73101346334</v>
      </c>
      <c r="O183" s="636">
        <f>Variety!O97</f>
        <v>4.0291541663544192E-2</v>
      </c>
      <c r="P183" s="866">
        <f>Variety!P97</f>
        <v>673313.0484782774</v>
      </c>
      <c r="Q183" s="889">
        <f>Variety!Q97</f>
        <v>28967.839832769707</v>
      </c>
      <c r="R183" s="657">
        <f>Variety!R97</f>
        <v>4.4957019070047316E-2</v>
      </c>
    </row>
    <row r="184" spans="2:18" s="24" customFormat="1">
      <c r="B184" s="1020"/>
      <c r="C184" s="1021"/>
      <c r="D184" s="103" t="s">
        <v>99</v>
      </c>
      <c r="E184" s="866">
        <f>Variety!E98</f>
        <v>18165608.193492722</v>
      </c>
      <c r="F184" s="889">
        <f>Variety!F98</f>
        <v>755569.04822188243</v>
      </c>
      <c r="G184" s="657">
        <f>Variety!G98</f>
        <v>4.3398469234753032E-2</v>
      </c>
      <c r="H184" s="662">
        <f>Variety!H98</f>
        <v>0.30842214739802271</v>
      </c>
      <c r="I184" s="686">
        <f>Variety!I98</f>
        <v>1.0981362506067516E-2</v>
      </c>
      <c r="J184" s="694">
        <f>Variety!J98</f>
        <v>5.1007030740582575</v>
      </c>
      <c r="K184" s="650">
        <f>Variety!K98</f>
        <v>4.3951225975767727E-2</v>
      </c>
      <c r="L184" s="657">
        <f>Variety!L98</f>
        <v>8.6915924087581919E-3</v>
      </c>
      <c r="M184" s="727">
        <f>Variety!M98</f>
        <v>92657373.554686204</v>
      </c>
      <c r="N184" s="733">
        <f>Variety!N98</f>
        <v>4619125.9316494018</v>
      </c>
      <c r="O184" s="636">
        <f>Variety!O98</f>
        <v>5.2467263449263883E-2</v>
      </c>
      <c r="P184" s="866">
        <f>Variety!P98</f>
        <v>15860958.125050781</v>
      </c>
      <c r="Q184" s="889">
        <f>Variety!Q98</f>
        <v>824335.83262216486</v>
      </c>
      <c r="R184" s="657">
        <f>Variety!R98</f>
        <v>5.4821875324835574E-2</v>
      </c>
    </row>
    <row r="185" spans="2:18" s="24" customFormat="1">
      <c r="B185" s="1020"/>
      <c r="C185" s="1021"/>
      <c r="D185" s="103" t="s">
        <v>104</v>
      </c>
      <c r="E185" s="866">
        <f>Variety!E99</f>
        <v>7888609.287596968</v>
      </c>
      <c r="F185" s="889">
        <f>Variety!F99</f>
        <v>784246.11524743214</v>
      </c>
      <c r="G185" s="657">
        <f>Variety!G99</f>
        <v>0.11038936161086883</v>
      </c>
      <c r="H185" s="662">
        <f>Variety!H99</f>
        <v>0.13393561011275137</v>
      </c>
      <c r="I185" s="686">
        <f>Variety!I99</f>
        <v>1.2561537343067544E-2</v>
      </c>
      <c r="J185" s="694">
        <f>Variety!J99</f>
        <v>5.8839224660026188</v>
      </c>
      <c r="K185" s="650">
        <f>Variety!K99</f>
        <v>5.1420048758021863E-2</v>
      </c>
      <c r="L185" s="657">
        <f>Variety!L99</f>
        <v>8.8161212940077675E-3</v>
      </c>
      <c r="M185" s="727">
        <f>Variety!M99</f>
        <v>46415965.412808716</v>
      </c>
      <c r="N185" s="733">
        <f>Variety!N99</f>
        <v>4979750.0370965526</v>
      </c>
      <c r="O185" s="636">
        <f>Variety!O99</f>
        <v>0.12017868890640608</v>
      </c>
      <c r="P185" s="866">
        <f>Variety!P99</f>
        <v>6733191.1127537135</v>
      </c>
      <c r="Q185" s="889">
        <f>Variety!Q99</f>
        <v>833806.61626693513</v>
      </c>
      <c r="R185" s="657">
        <f>Variety!R99</f>
        <v>0.14133790004084096</v>
      </c>
    </row>
    <row r="186" spans="2:18" s="24" customFormat="1">
      <c r="B186" s="1020"/>
      <c r="C186" s="1021"/>
      <c r="D186" s="103" t="s">
        <v>330</v>
      </c>
      <c r="E186" s="866">
        <f>Variety!E100</f>
        <v>0</v>
      </c>
      <c r="F186" s="889">
        <f>Variety!F100</f>
        <v>0</v>
      </c>
      <c r="G186" s="657">
        <f>Variety!G100</f>
        <v>0</v>
      </c>
      <c r="H186" s="662">
        <f>Variety!H100</f>
        <v>0</v>
      </c>
      <c r="I186" s="686">
        <f>Variety!I100</f>
        <v>0</v>
      </c>
      <c r="J186" s="694">
        <f>Variety!J100</f>
        <v>0</v>
      </c>
      <c r="K186" s="650">
        <f>Variety!K100</f>
        <v>0</v>
      </c>
      <c r="L186" s="657">
        <f>Variety!L100</f>
        <v>0</v>
      </c>
      <c r="M186" s="727">
        <f>Variety!M100</f>
        <v>0</v>
      </c>
      <c r="N186" s="733">
        <f>Variety!N100</f>
        <v>0</v>
      </c>
      <c r="O186" s="636">
        <f>Variety!O100</f>
        <v>0</v>
      </c>
      <c r="P186" s="866">
        <f>Variety!P100</f>
        <v>0</v>
      </c>
      <c r="Q186" s="889">
        <f>Variety!Q100</f>
        <v>0</v>
      </c>
      <c r="R186" s="657">
        <f>Variety!R100</f>
        <v>0</v>
      </c>
    </row>
    <row r="187" spans="2:18" s="24" customFormat="1">
      <c r="B187" s="1020"/>
      <c r="C187" s="1021"/>
      <c r="D187" s="103" t="s">
        <v>87</v>
      </c>
      <c r="E187" s="866">
        <f>Variety!E101</f>
        <v>91137135.688320532</v>
      </c>
      <c r="F187" s="889">
        <f>Variety!F101</f>
        <v>4021674.7427482158</v>
      </c>
      <c r="G187" s="657">
        <f>Variety!G101</f>
        <v>4.6164879334804454E-2</v>
      </c>
      <c r="H187" s="662">
        <f>Variety!H101</f>
        <v>1.5473586569353557</v>
      </c>
      <c r="I187" s="686">
        <f>Variety!I101</f>
        <v>5.9039712694842539E-2</v>
      </c>
      <c r="J187" s="694">
        <f>Variety!J101</f>
        <v>5.1308230565872472</v>
      </c>
      <c r="K187" s="650">
        <f>Variety!K101</f>
        <v>7.9265765588889536E-3</v>
      </c>
      <c r="L187" s="657">
        <f>Variety!L101</f>
        <v>1.5472841564905242E-3</v>
      </c>
      <c r="M187" s="727">
        <f>Variety!M101</f>
        <v>467608517.10095543</v>
      </c>
      <c r="N187" s="733">
        <f>Variety!N101</f>
        <v>21325028.866835117</v>
      </c>
      <c r="O187" s="636">
        <f>Variety!O101</f>
        <v>4.7783593677676033E-2</v>
      </c>
      <c r="P187" s="866">
        <f>Variety!P101</f>
        <v>97971203.669081718</v>
      </c>
      <c r="Q187" s="889">
        <f>Variety!Q101</f>
        <v>4171017.2138706893</v>
      </c>
      <c r="R187" s="657">
        <f>Variety!R101</f>
        <v>4.4467046084842511E-2</v>
      </c>
    </row>
    <row r="188" spans="2:18" s="24" customFormat="1">
      <c r="B188" s="1020"/>
      <c r="C188" s="1021"/>
      <c r="D188" s="103" t="s">
        <v>109</v>
      </c>
      <c r="E188" s="866">
        <f>Variety!E102</f>
        <v>103672673.89119643</v>
      </c>
      <c r="F188" s="889">
        <f>Variety!F102</f>
        <v>576560.04612225294</v>
      </c>
      <c r="G188" s="657">
        <f>Variety!G102</f>
        <v>5.5924517871611349E-3</v>
      </c>
      <c r="H188" s="662">
        <f>Variety!H102</f>
        <v>1.7601914765216491</v>
      </c>
      <c r="I188" s="686">
        <f>Variety!I102</f>
        <v>-1.1479877677744721E-3</v>
      </c>
      <c r="J188" s="694">
        <f>Variety!J102</f>
        <v>3.2595736112293614</v>
      </c>
      <c r="K188" s="650">
        <f>Variety!K102</f>
        <v>8.2581131904338356E-2</v>
      </c>
      <c r="L188" s="657">
        <f>Variety!L102</f>
        <v>2.5993493041533221E-2</v>
      </c>
      <c r="M188" s="727">
        <f>Variety!M102</f>
        <v>337928712.02133107</v>
      </c>
      <c r="N188" s="733">
        <f>Variety!N102</f>
        <v>10393133.687894046</v>
      </c>
      <c r="O188" s="636">
        <f>Variety!O102</f>
        <v>3.1731312185309078E-2</v>
      </c>
      <c r="P188" s="866">
        <f>Variety!P102</f>
        <v>79269612.160865337</v>
      </c>
      <c r="Q188" s="889">
        <f>Variety!Q102</f>
        <v>1103821.6205540895</v>
      </c>
      <c r="R188" s="657">
        <f>Variety!R102</f>
        <v>1.4121543618046472E-2</v>
      </c>
    </row>
    <row r="189" spans="2:18" s="24" customFormat="1">
      <c r="B189" s="1020"/>
      <c r="C189" s="1021"/>
      <c r="D189" s="103" t="s">
        <v>110</v>
      </c>
      <c r="E189" s="866">
        <f>Variety!E103</f>
        <v>2167573.8802730367</v>
      </c>
      <c r="F189" s="889">
        <f>Variety!F103</f>
        <v>73045.128230362898</v>
      </c>
      <c r="G189" s="657">
        <f>Variety!G103</f>
        <v>3.4874254248897833E-2</v>
      </c>
      <c r="H189" s="662">
        <f>Variety!H103</f>
        <v>3.6801839149935768E-2</v>
      </c>
      <c r="I189" s="686">
        <f>Variety!I103</f>
        <v>1.017986466550623E-3</v>
      </c>
      <c r="J189" s="694">
        <f>Variety!J103</f>
        <v>12.764631201749676</v>
      </c>
      <c r="K189" s="650">
        <f>Variety!K103</f>
        <v>2.891989651040916E-2</v>
      </c>
      <c r="L189" s="657">
        <f>Variety!L103</f>
        <v>2.2707719904511326E-3</v>
      </c>
      <c r="M189" s="727">
        <f>Variety!M103</f>
        <v>27668281.184230819</v>
      </c>
      <c r="N189" s="733">
        <f>Variety!N103</f>
        <v>992967.67769224569</v>
      </c>
      <c r="O189" s="636">
        <f>Variety!O103</f>
        <v>3.7224217719085191E-2</v>
      </c>
      <c r="P189" s="866">
        <f>Variety!P103</f>
        <v>5084496.4246163433</v>
      </c>
      <c r="Q189" s="889">
        <f>Variety!Q103</f>
        <v>71866.583766731434</v>
      </c>
      <c r="R189" s="657">
        <f>Variety!R103</f>
        <v>1.4337101690826319E-2</v>
      </c>
    </row>
    <row r="190" spans="2:18" s="24" customFormat="1">
      <c r="B190" s="1020"/>
      <c r="C190" s="1021"/>
      <c r="D190" s="103" t="s">
        <v>331</v>
      </c>
      <c r="E190" s="866">
        <f>Variety!E104</f>
        <v>185852.69093001209</v>
      </c>
      <c r="F190" s="889">
        <f>Variety!F104</f>
        <v>-43191.546176450036</v>
      </c>
      <c r="G190" s="657">
        <f>Variety!G104</f>
        <v>-0.18857294434513172</v>
      </c>
      <c r="H190" s="662">
        <f>Variety!H104</f>
        <v>3.1554729919182601E-3</v>
      </c>
      <c r="I190" s="686">
        <f>Variety!I104</f>
        <v>-7.576197410427009E-4</v>
      </c>
      <c r="J190" s="694">
        <f>Variety!J104</f>
        <v>25.068762396160707</v>
      </c>
      <c r="K190" s="650">
        <f>Variety!K104</f>
        <v>2.1078891030477394</v>
      </c>
      <c r="L190" s="657">
        <f>Variety!L104</f>
        <v>9.1803524898157643E-2</v>
      </c>
      <c r="M190" s="727">
        <f>Variety!M104</f>
        <v>4659096.9496115651</v>
      </c>
      <c r="N190" s="733">
        <f>Variety!N104</f>
        <v>-599958.75710763503</v>
      </c>
      <c r="O190" s="636">
        <f>Variety!O104</f>
        <v>-0.11408108043828123</v>
      </c>
      <c r="P190" s="866">
        <f>Variety!P104</f>
        <v>547742.92967790912</v>
      </c>
      <c r="Q190" s="889">
        <f>Variety!Q104</f>
        <v>-112476.9992597485</v>
      </c>
      <c r="R190" s="657">
        <f>Variety!R104</f>
        <v>-0.17036292654893387</v>
      </c>
    </row>
    <row r="191" spans="2:18" s="24" customFormat="1">
      <c r="B191" s="1020"/>
      <c r="C191" s="1021"/>
      <c r="D191" s="103" t="s">
        <v>332</v>
      </c>
      <c r="E191" s="866">
        <f>Variety!E105</f>
        <v>348329.13893110276</v>
      </c>
      <c r="F191" s="889">
        <f>Variety!F105</f>
        <v>-14925.024413170177</v>
      </c>
      <c r="G191" s="657">
        <f>Variety!G105</f>
        <v>-4.1087001662318275E-2</v>
      </c>
      <c r="H191" s="662">
        <f>Variety!H105</f>
        <v>5.9140558293511638E-3</v>
      </c>
      <c r="I191" s="686">
        <f>Variety!I105</f>
        <v>-2.9193845698220148E-4</v>
      </c>
      <c r="J191" s="694">
        <f>Variety!J105</f>
        <v>19.942549004259536</v>
      </c>
      <c r="K191" s="650">
        <f>Variety!K105</f>
        <v>0.52811423574360106</v>
      </c>
      <c r="L191" s="657">
        <f>Variety!L105</f>
        <v>2.7202143252711898E-2</v>
      </c>
      <c r="M191" s="727">
        <f>Variety!M105</f>
        <v>6946570.9227450453</v>
      </c>
      <c r="N191" s="733">
        <f>Variety!N105</f>
        <v>-105803.33589417394</v>
      </c>
      <c r="O191" s="636">
        <f>Variety!O105</f>
        <v>-1.5002512914649126E-2</v>
      </c>
      <c r="P191" s="866">
        <f>Variety!P105</f>
        <v>806792.67306887754</v>
      </c>
      <c r="Q191" s="889">
        <f>Variety!Q105</f>
        <v>47049.484533702838</v>
      </c>
      <c r="R191" s="657">
        <f>Variety!R105</f>
        <v>6.1928142619372142E-2</v>
      </c>
    </row>
    <row r="192" spans="2:18" s="24" customFormat="1">
      <c r="B192" s="1020"/>
      <c r="C192" s="1021"/>
      <c r="D192" s="103" t="s">
        <v>333</v>
      </c>
      <c r="E192" s="866">
        <f>Variety!E106</f>
        <v>62047.915276924774</v>
      </c>
      <c r="F192" s="889">
        <f>Variety!F106</f>
        <v>15376.465088029094</v>
      </c>
      <c r="G192" s="657">
        <f>Variety!G106</f>
        <v>0.32946190927848101</v>
      </c>
      <c r="H192" s="662">
        <f>Variety!H106</f>
        <v>1.0534715417970398E-3</v>
      </c>
      <c r="I192" s="686">
        <f>Variety!I106</f>
        <v>2.5611590919918058E-4</v>
      </c>
      <c r="J192" s="694">
        <f>Variety!J106</f>
        <v>7.0642994971674726</v>
      </c>
      <c r="K192" s="650">
        <f>Variety!K106</f>
        <v>0.24206920009162936</v>
      </c>
      <c r="L192" s="657">
        <f>Variety!L106</f>
        <v>3.5482414042133037E-2</v>
      </c>
      <c r="M192" s="727">
        <f>Variety!M106</f>
        <v>438325.05669106962</v>
      </c>
      <c r="N192" s="733">
        <f>Variety!N106</f>
        <v>119921.67520391941</v>
      </c>
      <c r="O192" s="636">
        <f>Variety!O106</f>
        <v>0.37663442719674473</v>
      </c>
      <c r="P192" s="866">
        <f>Variety!P106</f>
        <v>46603.839423894882</v>
      </c>
      <c r="Q192" s="889">
        <f>Variety!Q106</f>
        <v>12780.846021056175</v>
      </c>
      <c r="R192" s="657">
        <f>Variety!R106</f>
        <v>0.37787447931747814</v>
      </c>
    </row>
    <row r="193" spans="2:18" s="24" customFormat="1">
      <c r="B193" s="1020"/>
      <c r="C193" s="1021"/>
      <c r="D193" s="103" t="s">
        <v>334</v>
      </c>
      <c r="E193" s="866">
        <f>Variety!E107</f>
        <v>915021.77471086138</v>
      </c>
      <c r="F193" s="889">
        <f>Variety!F107</f>
        <v>73905.563337064348</v>
      </c>
      <c r="G193" s="657">
        <f>Variety!G107</f>
        <v>8.7866055056000189E-2</v>
      </c>
      <c r="H193" s="662">
        <f>Variety!H107</f>
        <v>1.5535564659671998E-2</v>
      </c>
      <c r="I193" s="686">
        <f>Variety!I107</f>
        <v>1.1655644541108314E-3</v>
      </c>
      <c r="J193" s="694">
        <f>Variety!J107</f>
        <v>15.956726498332875</v>
      </c>
      <c r="K193" s="650">
        <f>Variety!K107</f>
        <v>-2.6760719812354949E-2</v>
      </c>
      <c r="L193" s="657">
        <f>Variety!L107</f>
        <v>-1.674272919740248E-3</v>
      </c>
      <c r="M193" s="727">
        <f>Variety!M107</f>
        <v>14600752.199080376</v>
      </c>
      <c r="N193" s="733">
        <f>Variety!N107</f>
        <v>1156781.9856125489</v>
      </c>
      <c r="O193" s="636">
        <f>Variety!O107</f>
        <v>8.6044670379715221E-2</v>
      </c>
      <c r="P193" s="866">
        <f>Variety!P107</f>
        <v>2280576.9769031066</v>
      </c>
      <c r="Q193" s="889">
        <f>Variety!Q107</f>
        <v>126800.54907183722</v>
      </c>
      <c r="R193" s="657">
        <f>Variety!R107</f>
        <v>5.8873589400139446E-2</v>
      </c>
    </row>
    <row r="194" spans="2:18" s="24" customFormat="1">
      <c r="B194" s="1020"/>
      <c r="C194" s="1021"/>
      <c r="D194" s="103" t="s">
        <v>335</v>
      </c>
      <c r="E194" s="866">
        <f>Variety!E108</f>
        <v>178848.20957414713</v>
      </c>
      <c r="F194" s="889">
        <f>Variety!F108</f>
        <v>-26856.961237190728</v>
      </c>
      <c r="G194" s="657">
        <f>Variety!G108</f>
        <v>-0.13056045762613591</v>
      </c>
      <c r="H194" s="662">
        <f>Variety!H108</f>
        <v>3.036548419827183E-3</v>
      </c>
      <c r="I194" s="686">
        <f>Variety!I108</f>
        <v>-4.778094142893481E-4</v>
      </c>
      <c r="J194" s="694">
        <f>Variety!J108</f>
        <v>9.9919882357682415</v>
      </c>
      <c r="K194" s="650">
        <f>Variety!K108</f>
        <v>0.15495282148182099</v>
      </c>
      <c r="L194" s="657">
        <f>Variety!L108</f>
        <v>1.5751983697932157E-2</v>
      </c>
      <c r="M194" s="727">
        <f>Variety!M108</f>
        <v>1787049.2060530912</v>
      </c>
      <c r="N194" s="733">
        <f>Variety!N108</f>
        <v>-236479.84411987662</v>
      </c>
      <c r="O194" s="636">
        <f>Variety!O108</f>
        <v>-0.11686506012832518</v>
      </c>
      <c r="P194" s="866">
        <f>Variety!P108</f>
        <v>291846.69424780016</v>
      </c>
      <c r="Q194" s="889">
        <f>Variety!Q108</f>
        <v>-33166.658991179371</v>
      </c>
      <c r="R194" s="657">
        <f>Variety!R108</f>
        <v>-0.1020470656379223</v>
      </c>
    </row>
    <row r="195" spans="2:18" s="24" customFormat="1">
      <c r="B195" s="1020"/>
      <c r="C195" s="1021"/>
      <c r="D195" s="103" t="s">
        <v>336</v>
      </c>
      <c r="E195" s="866">
        <f>Variety!E109</f>
        <v>732523498.8404671</v>
      </c>
      <c r="F195" s="889">
        <f>Variety!F109</f>
        <v>13459396.385002136</v>
      </c>
      <c r="G195" s="657">
        <f>Variety!G109</f>
        <v>1.8717936744500105E-2</v>
      </c>
      <c r="H195" s="662">
        <f>Variety!H109</f>
        <v>12.437044117951478</v>
      </c>
      <c r="I195" s="686">
        <f>Variety!I109</f>
        <v>0.15223595426164316</v>
      </c>
      <c r="J195" s="694">
        <f>Variety!J109</f>
        <v>6.173855111689206</v>
      </c>
      <c r="K195" s="650">
        <f>Variety!K109</f>
        <v>-8.8259815129863917E-2</v>
      </c>
      <c r="L195" s="657">
        <f>Variety!L109</f>
        <v>-1.4094250291042925E-2</v>
      </c>
      <c r="M195" s="727">
        <f>Variety!M109</f>
        <v>4522493947.7486801</v>
      </c>
      <c r="N195" s="733">
        <f>Variety!N109</f>
        <v>19631898.422555923</v>
      </c>
      <c r="O195" s="636">
        <f>Variety!O109</f>
        <v>4.3598711680483161E-3</v>
      </c>
      <c r="P195" s="866">
        <f>Variety!P109</f>
        <v>1050990719.2462251</v>
      </c>
      <c r="Q195" s="889">
        <f>Variety!Q109</f>
        <v>14809143.637176037</v>
      </c>
      <c r="R195" s="657">
        <f>Variety!R109</f>
        <v>1.4292035282012698E-2</v>
      </c>
    </row>
    <row r="196" spans="2:18" s="24" customFormat="1">
      <c r="B196" s="1020"/>
      <c r="C196" s="1021"/>
      <c r="D196" s="103" t="s">
        <v>337</v>
      </c>
      <c r="E196" s="866">
        <f>Variety!E110</f>
        <v>106555644.28654708</v>
      </c>
      <c r="F196" s="889">
        <f>Variety!F110</f>
        <v>267237.97471302748</v>
      </c>
      <c r="G196" s="657">
        <f>Variety!G110</f>
        <v>2.5142721015967802E-3</v>
      </c>
      <c r="H196" s="662">
        <f>Variety!H110</f>
        <v>1.8091395717765879</v>
      </c>
      <c r="I196" s="686">
        <f>Variety!I110</f>
        <v>-6.738424505490892E-3</v>
      </c>
      <c r="J196" s="694">
        <f>Variety!J110</f>
        <v>5.2810207869659829</v>
      </c>
      <c r="K196" s="650">
        <f>Variety!K110</f>
        <v>-0.18267927498611769</v>
      </c>
      <c r="L196" s="657">
        <f>Variety!L110</f>
        <v>-3.3435084817018498E-2</v>
      </c>
      <c r="M196" s="727">
        <f>Variety!M110</f>
        <v>562722572.44580817</v>
      </c>
      <c r="N196" s="733">
        <f>Variety!N110</f>
        <v>-18005399.704949617</v>
      </c>
      <c r="O196" s="636">
        <f>Variety!O110</f>
        <v>-3.1004877616391778E-2</v>
      </c>
      <c r="P196" s="866">
        <f>Variety!P110</f>
        <v>188812877.54566923</v>
      </c>
      <c r="Q196" s="889">
        <f>Variety!Q110</f>
        <v>1253898.0349727273</v>
      </c>
      <c r="R196" s="657">
        <f>Variety!R110</f>
        <v>6.6853532592462067E-3</v>
      </c>
    </row>
    <row r="197" spans="2:18" s="24" customFormat="1" ht="15" thickBot="1">
      <c r="B197" s="1022"/>
      <c r="C197" s="1023"/>
      <c r="D197" s="104" t="s">
        <v>338</v>
      </c>
      <c r="E197" s="867">
        <f>Variety!E111</f>
        <v>110607981.55450515</v>
      </c>
      <c r="F197" s="890">
        <f>Variety!F111</f>
        <v>-1600448.7473776639</v>
      </c>
      <c r="G197" s="658">
        <f>Variety!G111</f>
        <v>-1.4263177401839199E-2</v>
      </c>
      <c r="H197" s="663">
        <f>Variety!H111</f>
        <v>1.8779415930935717</v>
      </c>
      <c r="I197" s="690">
        <f>Variety!I111</f>
        <v>-3.9076703189361517E-2</v>
      </c>
      <c r="J197" s="695">
        <f>Variety!J111</f>
        <v>6.6889386191052855</v>
      </c>
      <c r="K197" s="651">
        <f>Variety!K111</f>
        <v>-8.0698345274920591E-2</v>
      </c>
      <c r="L197" s="658">
        <f>Variety!L111</f>
        <v>-1.192063115046361E-2</v>
      </c>
      <c r="M197" s="832">
        <f>Variety!M111</f>
        <v>739849999.4012146</v>
      </c>
      <c r="N197" s="734">
        <f>Variety!N111</f>
        <v>-19760338.0854913</v>
      </c>
      <c r="O197" s="642">
        <f>Variety!O111</f>
        <v>-2.6013782475461808E-2</v>
      </c>
      <c r="P197" s="867">
        <f>Variety!P111</f>
        <v>208366473.65651858</v>
      </c>
      <c r="Q197" s="890">
        <f>Variety!Q111</f>
        <v>-2494949.6705755591</v>
      </c>
      <c r="R197" s="658">
        <f>Variety!R111</f>
        <v>-1.1832176939758788E-2</v>
      </c>
    </row>
    <row r="198" spans="2:18" s="24" customFormat="1">
      <c r="C198" s="1"/>
      <c r="D198" s="1"/>
      <c r="E198" s="851"/>
      <c r="F198" s="851"/>
      <c r="G198" s="632"/>
      <c r="H198" s="630"/>
      <c r="I198" s="630"/>
      <c r="J198" s="646"/>
      <c r="K198" s="646"/>
      <c r="L198" s="632"/>
      <c r="M198" s="724"/>
      <c r="N198" s="724"/>
      <c r="O198" s="632"/>
      <c r="P198" s="851"/>
      <c r="Q198" s="851"/>
      <c r="R198" s="632"/>
    </row>
    <row r="199" spans="2:18" s="24" customFormat="1" ht="10.199999999999999" customHeight="1">
      <c r="C199" s="1"/>
      <c r="D199" s="1"/>
      <c r="E199" s="851"/>
      <c r="F199" s="851"/>
      <c r="G199" s="632"/>
      <c r="H199" s="630"/>
      <c r="I199" s="630"/>
      <c r="J199" s="646"/>
      <c r="K199" s="646"/>
      <c r="L199" s="632"/>
      <c r="M199" s="724"/>
      <c r="N199" s="724"/>
      <c r="O199" s="632"/>
      <c r="P199" s="851"/>
      <c r="Q199" s="851"/>
      <c r="R199" s="632"/>
    </row>
    <row r="200" spans="2:18" s="24" customFormat="1" hidden="1">
      <c r="C200" s="1"/>
      <c r="D200" s="1"/>
      <c r="E200" s="851"/>
      <c r="F200" s="851"/>
      <c r="G200" s="632"/>
      <c r="H200" s="630"/>
      <c r="I200" s="630"/>
      <c r="J200" s="646"/>
      <c r="K200" s="646"/>
      <c r="L200" s="632"/>
      <c r="M200" s="724"/>
      <c r="N200" s="724"/>
      <c r="O200" s="632"/>
      <c r="P200" s="851"/>
      <c r="Q200" s="851"/>
      <c r="R200" s="632"/>
    </row>
    <row r="201" spans="2:18" s="24" customFormat="1" hidden="1">
      <c r="C201" s="1"/>
      <c r="D201" s="1"/>
      <c r="E201" s="851"/>
      <c r="F201" s="851"/>
      <c r="G201" s="632"/>
      <c r="H201" s="630"/>
      <c r="I201" s="630"/>
      <c r="J201" s="646"/>
      <c r="K201" s="646"/>
      <c r="L201" s="632"/>
      <c r="M201" s="724"/>
      <c r="N201" s="724"/>
      <c r="O201" s="632"/>
      <c r="P201" s="851"/>
      <c r="Q201" s="851"/>
      <c r="R201" s="632"/>
    </row>
    <row r="202" spans="2:18" s="24" customFormat="1">
      <c r="C202" s="91"/>
      <c r="D202" s="91"/>
      <c r="E202" s="868"/>
      <c r="F202" s="868"/>
      <c r="G202" s="638"/>
      <c r="H202" s="628"/>
      <c r="I202" s="628"/>
      <c r="J202" s="653"/>
      <c r="K202" s="653"/>
      <c r="L202" s="638"/>
      <c r="M202" s="729"/>
      <c r="N202" s="729"/>
      <c r="O202" s="638"/>
      <c r="P202" s="868"/>
      <c r="Q202" s="868"/>
      <c r="R202" s="638"/>
    </row>
    <row r="203" spans="2:18" s="24" customFormat="1" ht="23.4">
      <c r="C203" s="980" t="s">
        <v>111</v>
      </c>
      <c r="D203" s="980"/>
      <c r="E203" s="981"/>
      <c r="F203" s="981"/>
      <c r="G203" s="982"/>
      <c r="H203" s="980"/>
      <c r="I203" s="980"/>
      <c r="J203" s="983"/>
      <c r="K203" s="980"/>
      <c r="L203" s="982"/>
      <c r="M203" s="983"/>
      <c r="N203" s="983"/>
      <c r="O203" s="982"/>
      <c r="P203" s="981"/>
      <c r="Q203" s="981"/>
      <c r="R203" s="982"/>
    </row>
    <row r="204" spans="2:18" s="24" customFormat="1">
      <c r="C204" s="984" t="s">
        <v>252</v>
      </c>
      <c r="D204" s="984"/>
      <c r="E204" s="985"/>
      <c r="F204" s="985"/>
      <c r="G204" s="986"/>
      <c r="H204" s="984"/>
      <c r="I204" s="984"/>
      <c r="J204" s="987"/>
      <c r="K204" s="984"/>
      <c r="L204" s="986"/>
      <c r="M204" s="987"/>
      <c r="N204" s="987"/>
      <c r="O204" s="986"/>
      <c r="P204" s="985"/>
      <c r="Q204" s="985"/>
      <c r="R204" s="986"/>
    </row>
    <row r="205" spans="2:18" s="24" customFormat="1">
      <c r="C205" s="988" t="str">
        <f>'HOME PAGE'!H7</f>
        <v>YTD ENDING 04-19-2026</v>
      </c>
      <c r="D205" s="988"/>
      <c r="E205" s="989"/>
      <c r="F205" s="989"/>
      <c r="G205" s="990"/>
      <c r="H205" s="988"/>
      <c r="I205" s="988"/>
      <c r="J205" s="991"/>
      <c r="K205" s="988"/>
      <c r="L205" s="990"/>
      <c r="M205" s="991"/>
      <c r="N205" s="991"/>
      <c r="O205" s="990"/>
      <c r="P205" s="989"/>
      <c r="Q205" s="989"/>
      <c r="R205" s="990"/>
    </row>
    <row r="206" spans="2:18" s="24" customFormat="1" ht="15" thickBot="1">
      <c r="C206" s="1"/>
      <c r="D206" s="1"/>
      <c r="E206" s="851"/>
      <c r="F206" s="851"/>
      <c r="G206" s="632"/>
      <c r="H206" s="630"/>
      <c r="I206" s="630"/>
      <c r="J206" s="646"/>
      <c r="K206" s="646"/>
      <c r="L206" s="632"/>
      <c r="M206" s="724"/>
      <c r="N206" s="724"/>
      <c r="O206" s="632"/>
      <c r="P206" s="851"/>
      <c r="Q206" s="851"/>
      <c r="R206" s="645"/>
    </row>
    <row r="207" spans="2:18" s="24" customFormat="1" ht="15" thickBot="1">
      <c r="B207" s="1"/>
      <c r="C207" s="1"/>
      <c r="D207" s="26"/>
      <c r="E207" s="1024" t="s">
        <v>48</v>
      </c>
      <c r="F207" s="1025"/>
      <c r="G207" s="1026"/>
      <c r="H207" s="1035" t="s">
        <v>17</v>
      </c>
      <c r="I207" s="1036"/>
      <c r="J207" s="1028" t="s">
        <v>18</v>
      </c>
      <c r="K207" s="1029"/>
      <c r="L207" s="1026"/>
      <c r="M207" s="1028" t="s">
        <v>19</v>
      </c>
      <c r="N207" s="1029"/>
      <c r="O207" s="1026"/>
      <c r="P207" s="1024" t="s">
        <v>20</v>
      </c>
      <c r="Q207" s="1025"/>
      <c r="R207" s="1026"/>
    </row>
    <row r="208" spans="2:18" s="24" customFormat="1" ht="29.4" thickBot="1">
      <c r="B208" s="2"/>
      <c r="C208" s="2"/>
      <c r="D208" s="27"/>
      <c r="E208" s="869" t="s">
        <v>16</v>
      </c>
      <c r="F208" s="891" t="s">
        <v>22</v>
      </c>
      <c r="G208" s="643" t="s">
        <v>23</v>
      </c>
      <c r="H208" s="828" t="s">
        <v>16</v>
      </c>
      <c r="I208" s="833" t="s">
        <v>22</v>
      </c>
      <c r="J208" s="848" t="s">
        <v>16</v>
      </c>
      <c r="K208" s="845" t="s">
        <v>22</v>
      </c>
      <c r="L208" s="643" t="s">
        <v>23</v>
      </c>
      <c r="M208" s="834" t="s">
        <v>16</v>
      </c>
      <c r="N208" s="827" t="s">
        <v>22</v>
      </c>
      <c r="O208" s="643" t="s">
        <v>23</v>
      </c>
      <c r="P208" s="869" t="s">
        <v>16</v>
      </c>
      <c r="Q208" s="891" t="s">
        <v>22</v>
      </c>
      <c r="R208" s="643" t="s">
        <v>23</v>
      </c>
    </row>
    <row r="209" spans="2:18" s="24" customFormat="1" ht="15" thickBot="1">
      <c r="B209" s="2"/>
      <c r="C209" s="2"/>
      <c r="D209" s="540" t="s">
        <v>437</v>
      </c>
      <c r="E209" s="873">
        <f>SUM(E210:E213)</f>
        <v>472915874.87642068</v>
      </c>
      <c r="F209" s="873">
        <f t="shared" ref="F209:R209" si="4">SUM(F210:F213)</f>
        <v>18219866.092746381</v>
      </c>
      <c r="G209" s="835">
        <f t="shared" si="4"/>
        <v>0.89887042310415544</v>
      </c>
      <c r="H209" s="821">
        <f t="shared" si="4"/>
        <v>100.001457406486</v>
      </c>
      <c r="I209" s="836">
        <f t="shared" si="4"/>
        <v>1.449710693271794E-3</v>
      </c>
      <c r="J209" s="847">
        <f t="shared" si="4"/>
        <v>70.356361528627929</v>
      </c>
      <c r="K209" s="847">
        <f t="shared" si="4"/>
        <v>-6.5383198348759937</v>
      </c>
      <c r="L209" s="835">
        <f t="shared" si="4"/>
        <v>-0.21580395322853257</v>
      </c>
      <c r="M209" s="837">
        <f t="shared" si="4"/>
        <v>2733873826.9141164</v>
      </c>
      <c r="N209" s="837">
        <f t="shared" si="4"/>
        <v>56526939.416708224</v>
      </c>
      <c r="O209" s="644">
        <f t="shared" si="4"/>
        <v>0.49949186460371986</v>
      </c>
      <c r="P209" s="873">
        <f t="shared" si="4"/>
        <v>682121280.95274973</v>
      </c>
      <c r="Q209" s="873">
        <f t="shared" si="4"/>
        <v>28325416.981060367</v>
      </c>
      <c r="R209" s="835">
        <f t="shared" si="4"/>
        <v>0.34637282680631643</v>
      </c>
    </row>
    <row r="210" spans="2:18" s="24" customFormat="1">
      <c r="B210" s="1001" t="s">
        <v>46</v>
      </c>
      <c r="C210" s="1004" t="s">
        <v>355</v>
      </c>
      <c r="D210" s="131" t="s">
        <v>281</v>
      </c>
      <c r="E210" s="871">
        <f>'Segment Data'!E16</f>
        <v>4890199.541677339</v>
      </c>
      <c r="F210" s="893">
        <f>'Segment Data'!F16</f>
        <v>480534.70679192152</v>
      </c>
      <c r="G210" s="285">
        <f>'Segment Data'!G16</f>
        <v>0.10897306820018396</v>
      </c>
      <c r="H210" s="119">
        <f>'Segment Data'!H16</f>
        <v>1.0340678060427833</v>
      </c>
      <c r="I210" s="120">
        <f>'Segment Data'!I16</f>
        <v>6.4262685905469685E-2</v>
      </c>
      <c r="J210" s="400">
        <f>'Segment Data'!J16</f>
        <v>10.170651861913843</v>
      </c>
      <c r="K210" s="427">
        <f>'Segment Data'!K16</f>
        <v>0.29871230114311231</v>
      </c>
      <c r="L210" s="285">
        <f>'Segment Data'!L16</f>
        <v>3.0258724671506296E-2</v>
      </c>
      <c r="M210" s="454">
        <f>'Segment Data'!M16</f>
        <v>49736517.073690847</v>
      </c>
      <c r="N210" s="463">
        <f>'Segment Data'!N16</f>
        <v>6204572.3404459655</v>
      </c>
      <c r="O210" s="285">
        <f>'Segment Data'!O16</f>
        <v>0.14252917893896894</v>
      </c>
      <c r="P210" s="871">
        <f>'Segment Data'!P16</f>
        <v>8121788.9481750671</v>
      </c>
      <c r="Q210" s="893">
        <f>'Segment Data'!Q16</f>
        <v>919170.3183330521</v>
      </c>
      <c r="R210" s="285">
        <f>'Segment Data'!R16</f>
        <v>0.12761613040633993</v>
      </c>
    </row>
    <row r="211" spans="2:18" s="24" customFormat="1">
      <c r="B211" s="1002"/>
      <c r="C211" s="1005"/>
      <c r="D211" s="132" t="s">
        <v>283</v>
      </c>
      <c r="E211" s="855">
        <f>'Segment Data'!E17</f>
        <v>20141166.380538847</v>
      </c>
      <c r="F211" s="878">
        <f>'Segment Data'!F17</f>
        <v>1058276.379623279</v>
      </c>
      <c r="G211" s="286">
        <f>'Segment Data'!G17</f>
        <v>5.5456819149117584E-2</v>
      </c>
      <c r="H211" s="121">
        <f>'Segment Data'!H17</f>
        <v>4.2589942501860971</v>
      </c>
      <c r="I211" s="122">
        <f>'Segment Data'!I17</f>
        <v>6.2148203408042946E-2</v>
      </c>
      <c r="J211" s="401">
        <f>'Segment Data'!J17</f>
        <v>8.3187727337569992</v>
      </c>
      <c r="K211" s="428">
        <f>'Segment Data'!K17</f>
        <v>0.16305114209720806</v>
      </c>
      <c r="L211" s="286">
        <f>'Segment Data'!L17</f>
        <v>1.9992239836135101E-2</v>
      </c>
      <c r="M211" s="455">
        <f>'Segment Data'!M17</f>
        <v>167549785.71248972</v>
      </c>
      <c r="N211" s="464">
        <f>'Segment Data'!N17</f>
        <v>11915047.700753897</v>
      </c>
      <c r="O211" s="286">
        <f>'Segment Data'!O17</f>
        <v>7.655776501423113E-2</v>
      </c>
      <c r="P211" s="855">
        <f>'Segment Data'!P17</f>
        <v>71866107.858675271</v>
      </c>
      <c r="Q211" s="878">
        <f>'Segment Data'!Q17</f>
        <v>5477249.7313850969</v>
      </c>
      <c r="R211" s="286">
        <f>'Segment Data'!R17</f>
        <v>8.250254464210445E-2</v>
      </c>
    </row>
    <row r="212" spans="2:18" s="24" customFormat="1" ht="15" thickBot="1">
      <c r="B212" s="1002"/>
      <c r="C212" s="1006"/>
      <c r="D212" s="133" t="s">
        <v>286</v>
      </c>
      <c r="E212" s="858">
        <f>'Segment Data'!E18</f>
        <v>1984724.5739396787</v>
      </c>
      <c r="F212" s="881">
        <f>'Segment Data'!F18</f>
        <v>-114680.72724031657</v>
      </c>
      <c r="G212" s="287">
        <f>'Segment Data'!G18</f>
        <v>-5.4625339459635984E-2</v>
      </c>
      <c r="H212" s="123">
        <f>'Segment Data'!H18</f>
        <v>0.4196842620186923</v>
      </c>
      <c r="I212" s="124">
        <f>'Segment Data'!I18</f>
        <v>-4.203201043372029E-2</v>
      </c>
      <c r="J212" s="402">
        <f>'Segment Data'!J18</f>
        <v>11.952225259649436</v>
      </c>
      <c r="K212" s="429">
        <f>'Segment Data'!K18</f>
        <v>-0.11493613689286342</v>
      </c>
      <c r="L212" s="287">
        <f>'Segment Data'!L18</f>
        <v>-9.5247037075179078E-3</v>
      </c>
      <c r="M212" s="456">
        <f>'Segment Data'!M18</f>
        <v>23721875.186088793</v>
      </c>
      <c r="N212" s="465">
        <f>'Segment Data'!N18</f>
        <v>-1611987.4200067073</v>
      </c>
      <c r="O212" s="287">
        <f>'Segment Data'!O18</f>
        <v>-6.3629752993878325E-2</v>
      </c>
      <c r="P212" s="858">
        <f>'Segment Data'!P18</f>
        <v>6529102.6752675939</v>
      </c>
      <c r="Q212" s="881">
        <f>'Segment Data'!Q18</f>
        <v>-563708.06466226187</v>
      </c>
      <c r="R212" s="287">
        <f>'Segment Data'!R18</f>
        <v>-7.9475977201646952E-2</v>
      </c>
    </row>
    <row r="213" spans="2:18" s="24" customFormat="1" ht="15" thickBot="1">
      <c r="B213" s="1002"/>
      <c r="C213" s="395"/>
      <c r="D213" s="546" t="s">
        <v>438</v>
      </c>
      <c r="E213" s="857">
        <f>SUM(E214:E217)</f>
        <v>445899784.38026482</v>
      </c>
      <c r="F213" s="857">
        <f t="shared" ref="F213:R213" si="5">SUM(F214:F217)</f>
        <v>16795735.733571496</v>
      </c>
      <c r="G213" s="579">
        <f t="shared" si="5"/>
        <v>0.7890658752144899</v>
      </c>
      <c r="H213" s="565">
        <f t="shared" si="5"/>
        <v>94.288711088238429</v>
      </c>
      <c r="I213" s="581">
        <f t="shared" si="5"/>
        <v>-8.2929168186520547E-2</v>
      </c>
      <c r="J213" s="561">
        <f t="shared" si="5"/>
        <v>39.91471167330765</v>
      </c>
      <c r="K213" s="561">
        <f t="shared" si="5"/>
        <v>-6.8851471412234506</v>
      </c>
      <c r="L213" s="579">
        <f t="shared" si="5"/>
        <v>-0.25653021402865606</v>
      </c>
      <c r="M213" s="574">
        <f t="shared" si="5"/>
        <v>2492865648.9418468</v>
      </c>
      <c r="N213" s="574">
        <f t="shared" si="5"/>
        <v>40019306.795515068</v>
      </c>
      <c r="O213" s="580">
        <f t="shared" si="5"/>
        <v>0.3440346736443981</v>
      </c>
      <c r="P213" s="857">
        <f t="shared" si="5"/>
        <v>595604281.47063184</v>
      </c>
      <c r="Q213" s="857">
        <f t="shared" si="5"/>
        <v>22492704.996004481</v>
      </c>
      <c r="R213" s="580">
        <f t="shared" si="5"/>
        <v>0.21573012895951896</v>
      </c>
    </row>
    <row r="214" spans="2:18" s="24" customFormat="1">
      <c r="B214" s="1002"/>
      <c r="C214" s="1007" t="s">
        <v>354</v>
      </c>
      <c r="D214" s="249" t="s">
        <v>280</v>
      </c>
      <c r="E214" s="854">
        <f>'Segment Data'!E19</f>
        <v>153433.33237019839</v>
      </c>
      <c r="F214" s="877">
        <f>'Segment Data'!F19</f>
        <v>67034.027285604316</v>
      </c>
      <c r="G214" s="288">
        <f>'Segment Data'!G19</f>
        <v>0.77586303755534725</v>
      </c>
      <c r="H214" s="242">
        <f>'Segment Data'!H19</f>
        <v>3.2444579822496086E-2</v>
      </c>
      <c r="I214" s="243">
        <f>'Segment Data'!I19</f>
        <v>1.3443024923251137E-2</v>
      </c>
      <c r="J214" s="403">
        <f>'Segment Data'!J19</f>
        <v>21.436367163115111</v>
      </c>
      <c r="K214" s="430">
        <f>'Segment Data'!K19</f>
        <v>-6.8099587230870569</v>
      </c>
      <c r="L214" s="288">
        <f>'Segment Data'!L19</f>
        <v>-0.24109184148489915</v>
      </c>
      <c r="M214" s="457">
        <f>'Segment Data'!M19</f>
        <v>3289053.2477478478</v>
      </c>
      <c r="N214" s="466">
        <f>'Segment Data'!N19</f>
        <v>848590.3199869995</v>
      </c>
      <c r="O214" s="288">
        <f>'Segment Data'!O19</f>
        <v>0.34771694760616195</v>
      </c>
      <c r="P214" s="854">
        <f>'Segment Data'!P19</f>
        <v>646046.43513377383</v>
      </c>
      <c r="Q214" s="877">
        <f>'Segment Data'!Q19</f>
        <v>100500.88043368247</v>
      </c>
      <c r="R214" s="288">
        <f>'Segment Data'!R19</f>
        <v>0.18422087682289318</v>
      </c>
    </row>
    <row r="215" spans="2:18" s="24" customFormat="1">
      <c r="B215" s="1002"/>
      <c r="C215" s="1008"/>
      <c r="D215" s="132" t="s">
        <v>282</v>
      </c>
      <c r="E215" s="855">
        <f>'Segment Data'!E20</f>
        <v>1800259.4963488113</v>
      </c>
      <c r="F215" s="878">
        <f>'Segment Data'!F20</f>
        <v>-84037.816729383543</v>
      </c>
      <c r="G215" s="286">
        <f>'Segment Data'!G20</f>
        <v>-4.4599021686285302E-2</v>
      </c>
      <c r="H215" s="121">
        <f>'Segment Data'!H20</f>
        <v>0.38067779685296355</v>
      </c>
      <c r="I215" s="122">
        <f>'Segment Data'!I20</f>
        <v>-3.3730383929261365E-2</v>
      </c>
      <c r="J215" s="401">
        <f>'Segment Data'!J20</f>
        <v>7.9205339127721119</v>
      </c>
      <c r="K215" s="428">
        <f>'Segment Data'!K20</f>
        <v>6.4843704536770019E-2</v>
      </c>
      <c r="L215" s="286">
        <f>'Segment Data'!L20</f>
        <v>8.2543612105264192E-3</v>
      </c>
      <c r="M215" s="455">
        <f>'Segment Data'!M20</f>
        <v>14259016.392620802</v>
      </c>
      <c r="N215" s="464">
        <f>'Segment Data'!N20</f>
        <v>-543439.5591317378</v>
      </c>
      <c r="O215" s="286">
        <f>'Segment Data'!O20</f>
        <v>-3.6712796910393586E-2</v>
      </c>
      <c r="P215" s="855">
        <f>'Segment Data'!P20</f>
        <v>3605380.4522198755</v>
      </c>
      <c r="Q215" s="878">
        <f>'Segment Data'!Q20</f>
        <v>-125506.20893800166</v>
      </c>
      <c r="R215" s="286">
        <f>'Segment Data'!R20</f>
        <v>-3.3639780657140336E-2</v>
      </c>
    </row>
    <row r="216" spans="2:18" s="24" customFormat="1">
      <c r="B216" s="1002"/>
      <c r="C216" s="1008"/>
      <c r="D216" s="132" t="s">
        <v>284</v>
      </c>
      <c r="E216" s="855">
        <f>'Segment Data'!E21</f>
        <v>387067388.33519912</v>
      </c>
      <c r="F216" s="878">
        <f>'Segment Data'!F21</f>
        <v>15987775.948537529</v>
      </c>
      <c r="G216" s="286">
        <f>'Segment Data'!G21</f>
        <v>4.3084490268030171E-2</v>
      </c>
      <c r="H216" s="121">
        <f>'Segment Data'!H21</f>
        <v>81.848178511996309</v>
      </c>
      <c r="I216" s="122">
        <f>'Segment Data'!I21</f>
        <v>0.23768847562480744</v>
      </c>
      <c r="J216" s="401">
        <f>'Segment Data'!J21</f>
        <v>5.677974710252597</v>
      </c>
      <c r="K216" s="428">
        <f>'Segment Data'!K21</f>
        <v>-0.14995718851039896</v>
      </c>
      <c r="L216" s="286">
        <f>'Segment Data'!L21</f>
        <v>-2.5730772273133123E-2</v>
      </c>
      <c r="M216" s="455">
        <f>'Segment Data'!M21</f>
        <v>2197758842.1307817</v>
      </c>
      <c r="N216" s="464">
        <f>'Segment Data'!N21</f>
        <v>35132132.121948242</v>
      </c>
      <c r="O216" s="286">
        <f>'Segment Data'!O21</f>
        <v>1.6245120787306257E-2</v>
      </c>
      <c r="P216" s="855">
        <f>'Segment Data'!P21</f>
        <v>533419975.91813362</v>
      </c>
      <c r="Q216" s="878">
        <f>'Segment Data'!Q21</f>
        <v>21169739.96213913</v>
      </c>
      <c r="R216" s="286">
        <f>'Segment Data'!R21</f>
        <v>4.1326950143089333E-2</v>
      </c>
    </row>
    <row r="217" spans="2:18" s="24" customFormat="1" ht="15" thickBot="1">
      <c r="B217" s="1003"/>
      <c r="C217" s="1009"/>
      <c r="D217" s="279" t="s">
        <v>285</v>
      </c>
      <c r="E217" s="856">
        <f>'Segment Data'!E22</f>
        <v>56878703.216346696</v>
      </c>
      <c r="F217" s="879">
        <f>'Segment Data'!F22</f>
        <v>824963.57447774708</v>
      </c>
      <c r="G217" s="289">
        <f>'Segment Data'!G22</f>
        <v>1.4717369077397761E-2</v>
      </c>
      <c r="H217" s="123">
        <f>'Segment Data'!H22</f>
        <v>12.027410199566658</v>
      </c>
      <c r="I217" s="124">
        <f>'Segment Data'!I22</f>
        <v>-0.30033028480531776</v>
      </c>
      <c r="J217" s="404">
        <f>'Segment Data'!J22</f>
        <v>4.879835887167828</v>
      </c>
      <c r="K217" s="431">
        <f>'Segment Data'!K22</f>
        <v>9.9250658372351808E-3</v>
      </c>
      <c r="L217" s="289">
        <f>'Segment Data'!L22</f>
        <v>2.0380385188497933E-3</v>
      </c>
      <c r="M217" s="456">
        <f>'Segment Data'!M22</f>
        <v>277558737.17069679</v>
      </c>
      <c r="N217" s="465">
        <f>'Segment Data'!N22</f>
        <v>4582023.9127115607</v>
      </c>
      <c r="O217" s="287">
        <f>'Segment Data'!O22</f>
        <v>1.6785402161323463E-2</v>
      </c>
      <c r="P217" s="856">
        <f>'Segment Data'!P22</f>
        <v>57932878.665144622</v>
      </c>
      <c r="Q217" s="879">
        <f>'Segment Data'!Q22</f>
        <v>1347970.3623696715</v>
      </c>
      <c r="R217" s="289">
        <f>'Segment Data'!R22</f>
        <v>2.3822082650676778E-2</v>
      </c>
    </row>
    <row r="218" spans="2:18" s="24" customFormat="1">
      <c r="B218" s="1010" t="s">
        <v>47</v>
      </c>
      <c r="C218" s="1011"/>
      <c r="D218" s="102" t="str">
        <f>_xlfn.XLOOKUP('TOTAL U.S. MULO+ WITH C'!E218,'Form Data'!E:E,'Form Data'!D:D,"NOT FOUND",0)</f>
        <v>SHREDDED</v>
      </c>
      <c r="E218" s="859">
        <f>'Form Data'!E32</f>
        <v>134818251.00652128</v>
      </c>
      <c r="F218" s="882">
        <f>'Form Data'!F32</f>
        <v>3664459.8781226277</v>
      </c>
      <c r="G218" s="290">
        <f>'Form Data'!G32</f>
        <v>2.7940175015872371E-2</v>
      </c>
      <c r="H218" s="116">
        <f>'Form Data'!H32</f>
        <v>28.508287206828509</v>
      </c>
      <c r="I218" s="256">
        <f>'Form Data'!I32</f>
        <v>-0.33599527820209474</v>
      </c>
      <c r="J218" s="405">
        <f>'Form Data'!J32</f>
        <v>4.4510714393980244</v>
      </c>
      <c r="K218" s="432">
        <f>'Form Data'!K32</f>
        <v>-0.28638724082855749</v>
      </c>
      <c r="L218" s="290">
        <f>'Form Data'!L32</f>
        <v>-6.0451659879144366E-2</v>
      </c>
      <c r="M218" s="483">
        <f>'Form Data'!M32</f>
        <v>600085666.56472087</v>
      </c>
      <c r="N218" s="468">
        <f>'Form Data'!N32</f>
        <v>-21249999.661135435</v>
      </c>
      <c r="O218" s="303">
        <f>'Form Data'!O32</f>
        <v>-3.4200514820295271E-2</v>
      </c>
      <c r="P218" s="859">
        <f>'Form Data'!P32</f>
        <v>164497290.59808385</v>
      </c>
      <c r="Q218" s="882">
        <f>'Form Data'!Q32</f>
        <v>2359327.8561981022</v>
      </c>
      <c r="R218" s="290">
        <f>'Form Data'!R32</f>
        <v>1.4551359942483152E-2</v>
      </c>
    </row>
    <row r="219" spans="2:18" s="24" customFormat="1">
      <c r="B219" s="1012"/>
      <c r="C219" s="1013"/>
      <c r="D219" s="103" t="str">
        <f>_xlfn.XLOOKUP('TOTAL U.S. MULO+ WITH C'!E219,'Form Data'!E:E,'Form Data'!D:D,"NOT FOUND",0)</f>
        <v>CHUNK</v>
      </c>
      <c r="E219" s="860">
        <f>'Form Data'!E33</f>
        <v>66946159.586307287</v>
      </c>
      <c r="F219" s="883">
        <f>'Form Data'!F33</f>
        <v>4919550.9701221883</v>
      </c>
      <c r="G219" s="291">
        <f>'Form Data'!G33</f>
        <v>7.9313557195491907E-2</v>
      </c>
      <c r="H219" s="117">
        <f>'Form Data'!H33</f>
        <v>14.156246136053991</v>
      </c>
      <c r="I219" s="257">
        <f>'Form Data'!I33</f>
        <v>0.51490946464853593</v>
      </c>
      <c r="J219" s="406">
        <f>'Form Data'!J33</f>
        <v>5.8623913660439717</v>
      </c>
      <c r="K219" s="399">
        <f>'Form Data'!K33</f>
        <v>-0.12510782577548341</v>
      </c>
      <c r="L219" s="291">
        <f>'Form Data'!L33</f>
        <v>-2.0894838022928599E-2</v>
      </c>
      <c r="M219" s="484">
        <f>'Form Data'!M33</f>
        <v>392464587.94856972</v>
      </c>
      <c r="N219" s="469">
        <f>'Form Data'!N33</f>
        <v>21080318.987859786</v>
      </c>
      <c r="O219" s="304">
        <f>'Form Data'!O33</f>
        <v>5.6761475241941244E-2</v>
      </c>
      <c r="P219" s="860">
        <f>'Form Data'!P33</f>
        <v>89477353.849938676</v>
      </c>
      <c r="Q219" s="883">
        <f>'Form Data'!Q33</f>
        <v>5170030.2454783469</v>
      </c>
      <c r="R219" s="291">
        <f>'Form Data'!R33</f>
        <v>6.1323619638719302E-2</v>
      </c>
    </row>
    <row r="220" spans="2:18" s="24" customFormat="1">
      <c r="B220" s="1012"/>
      <c r="C220" s="1013"/>
      <c r="D220" s="103" t="str">
        <f>_xlfn.XLOOKUP('TOTAL U.S. MULO+ WITH C'!E220,'Form Data'!E:E,'Form Data'!D:D,"NOT FOUND",0)</f>
        <v>SLICED</v>
      </c>
      <c r="E220" s="860">
        <f>'Form Data'!E34</f>
        <v>51081762.508419961</v>
      </c>
      <c r="F220" s="883">
        <f>'Form Data'!F34</f>
        <v>1613883.3615294397</v>
      </c>
      <c r="G220" s="291">
        <f>'Form Data'!G34</f>
        <v>3.262487475432603E-2</v>
      </c>
      <c r="H220" s="117">
        <f>'Form Data'!H34</f>
        <v>10.801605463273669</v>
      </c>
      <c r="I220" s="257">
        <f>'Form Data'!I34</f>
        <v>-7.7725341974449691E-2</v>
      </c>
      <c r="J220" s="406">
        <f>'Form Data'!J34</f>
        <v>5.6743405901546131</v>
      </c>
      <c r="K220" s="399">
        <f>'Form Data'!K34</f>
        <v>-0.27671149136492446</v>
      </c>
      <c r="L220" s="291">
        <f>'Form Data'!L34</f>
        <v>-4.6497911222156393E-2</v>
      </c>
      <c r="M220" s="484">
        <f>'Form Data'!M34</f>
        <v>289855318.4181655</v>
      </c>
      <c r="N220" s="469">
        <f>'Form Data'!N34</f>
        <v>-4530606.7472942472</v>
      </c>
      <c r="O220" s="304">
        <f>'Form Data'!O34</f>
        <v>-1.539002499779097E-2</v>
      </c>
      <c r="P220" s="860">
        <f>'Form Data'!P34</f>
        <v>85738761.677224919</v>
      </c>
      <c r="Q220" s="883">
        <f>'Form Data'!Q34</f>
        <v>3646287.1876606196</v>
      </c>
      <c r="R220" s="291">
        <f>'Form Data'!R34</f>
        <v>4.4416826394045907E-2</v>
      </c>
    </row>
    <row r="221" spans="2:18" s="24" customFormat="1">
      <c r="B221" s="1012"/>
      <c r="C221" s="1013"/>
      <c r="D221" s="103" t="str">
        <f>_xlfn.XLOOKUP('TOTAL U.S. MULO+ WITH C'!E221,'Form Data'!E:E,'Form Data'!D:D,"NOT FOUND",0)</f>
        <v>STRING AND STICK</v>
      </c>
      <c r="E221" s="860">
        <f>'Form Data'!E35</f>
        <v>26188773.909686372</v>
      </c>
      <c r="F221" s="883">
        <f>'Form Data'!F35</f>
        <v>1535737.2282443903</v>
      </c>
      <c r="G221" s="291">
        <f>'Form Data'!G35</f>
        <v>6.2294038989543395E-2</v>
      </c>
      <c r="H221" s="117">
        <f>'Form Data'!H35</f>
        <v>5.5378042856817853</v>
      </c>
      <c r="I221" s="257">
        <f>'Form Data'!I35</f>
        <v>0.11593162736745111</v>
      </c>
      <c r="J221" s="406">
        <f>'Form Data'!J35</f>
        <v>5.6810288833632132</v>
      </c>
      <c r="K221" s="399">
        <f>'Form Data'!K35</f>
        <v>-7.3084628702435595E-2</v>
      </c>
      <c r="L221" s="291">
        <f>'Form Data'!L35</f>
        <v>-1.2701283794486564E-2</v>
      </c>
      <c r="M221" s="484">
        <f>'Form Data'!M35</f>
        <v>148779181.00079721</v>
      </c>
      <c r="N221" s="469">
        <f>'Form Data'!N35</f>
        <v>6922809.5186618268</v>
      </c>
      <c r="O221" s="304">
        <f>'Form Data'!O35</f>
        <v>4.8801540927145788E-2</v>
      </c>
      <c r="P221" s="860">
        <f>'Form Data'!P35</f>
        <v>31237697.803476699</v>
      </c>
      <c r="Q221" s="883">
        <f>'Form Data'!Q35</f>
        <v>1892096.5669043809</v>
      </c>
      <c r="R221" s="291">
        <f>'Form Data'!R35</f>
        <v>6.4476326508053697E-2</v>
      </c>
    </row>
    <row r="222" spans="2:18" s="24" customFormat="1">
      <c r="B222" s="1012"/>
      <c r="C222" s="1013"/>
      <c r="D222" s="103" t="str">
        <f>_xlfn.XLOOKUP('TOTAL U.S. MULO+ WITH C'!E222,'Form Data'!E:E,'Form Data'!D:D,"NOT FOUND",0)</f>
        <v>UNKNOWN</v>
      </c>
      <c r="E222" s="860">
        <f>'Form Data'!E36</f>
        <v>12086455.98656382</v>
      </c>
      <c r="F222" s="883">
        <f>'Form Data'!F36</f>
        <v>410237.47729109041</v>
      </c>
      <c r="G222" s="291">
        <f>'Form Data'!G36</f>
        <v>3.5134446735927236E-2</v>
      </c>
      <c r="H222" s="117">
        <f>'Form Data'!H36</f>
        <v>2.5557679023813056</v>
      </c>
      <c r="I222" s="257">
        <f>'Form Data'!I36</f>
        <v>-1.2149823372335167E-2</v>
      </c>
      <c r="J222" s="406">
        <f>'Form Data'!J36</f>
        <v>10.514455029529707</v>
      </c>
      <c r="K222" s="399">
        <f>'Form Data'!K36</f>
        <v>0.43023525427162213</v>
      </c>
      <c r="L222" s="291">
        <f>'Form Data'!L36</f>
        <v>4.2664208422670075E-2</v>
      </c>
      <c r="M222" s="484">
        <f>'Form Data'!M36</f>
        <v>127082497.9371154</v>
      </c>
      <c r="N222" s="469">
        <f>'Form Data'!N36</f>
        <v>9336944.3456728607</v>
      </c>
      <c r="O222" s="304">
        <f>'Form Data'!O36</f>
        <v>7.9297638516954136E-2</v>
      </c>
      <c r="P222" s="860">
        <f>'Form Data'!P36</f>
        <v>17626678.584527064</v>
      </c>
      <c r="Q222" s="883">
        <f>'Form Data'!Q36</f>
        <v>684898.98933368176</v>
      </c>
      <c r="R222" s="291">
        <f>'Form Data'!R36</f>
        <v>4.0426626110045549E-2</v>
      </c>
    </row>
    <row r="223" spans="2:18" s="24" customFormat="1">
      <c r="B223" s="1012"/>
      <c r="C223" s="1013"/>
      <c r="D223" s="103" t="str">
        <f>_xlfn.XLOOKUP('TOTAL U.S. MULO+ WITH C'!E223,'Form Data'!E:E,'Form Data'!D:D,"NOT FOUND",0)</f>
        <v>GRATED</v>
      </c>
      <c r="E223" s="860">
        <f>'Form Data'!E37</f>
        <v>9484060.597280914</v>
      </c>
      <c r="F223" s="883">
        <f>'Form Data'!F37</f>
        <v>372121.24631790072</v>
      </c>
      <c r="G223" s="291">
        <f>'Form Data'!G37</f>
        <v>4.0838863384068988E-2</v>
      </c>
      <c r="H223" s="117">
        <f>'Form Data'!H37</f>
        <v>2.0054727114148037</v>
      </c>
      <c r="I223" s="257">
        <f>'Form Data'!I37</f>
        <v>1.5096512213137459E-3</v>
      </c>
      <c r="J223" s="406">
        <f>'Form Data'!J37</f>
        <v>7.9794331377757732</v>
      </c>
      <c r="K223" s="399">
        <f>'Form Data'!K37</f>
        <v>-6.3391394472022355E-2</v>
      </c>
      <c r="L223" s="291">
        <f>'Form Data'!L37</f>
        <v>-7.881732868577929E-3</v>
      </c>
      <c r="M223" s="484">
        <f>'Form Data'!M37</f>
        <v>75677427.410616815</v>
      </c>
      <c r="N223" s="469">
        <f>'Form Data'!N37</f>
        <v>2391698.0623374283</v>
      </c>
      <c r="O223" s="304">
        <f>'Form Data'!O37</f>
        <v>3.2635249503641335E-2</v>
      </c>
      <c r="P223" s="860">
        <f>'Form Data'!P37</f>
        <v>16563963.23000518</v>
      </c>
      <c r="Q223" s="883">
        <f>'Form Data'!Q37</f>
        <v>391390.80021634325</v>
      </c>
      <c r="R223" s="291">
        <f>'Form Data'!R37</f>
        <v>2.4200899511535135E-2</v>
      </c>
    </row>
    <row r="224" spans="2:18" s="24" customFormat="1">
      <c r="B224" s="1012"/>
      <c r="C224" s="1013"/>
      <c r="D224" s="103" t="str">
        <f>_xlfn.XLOOKUP('TOTAL U.S. MULO+ WITH C'!E224,'Form Data'!E:E,'Form Data'!D:D,"NOT FOUND",0)</f>
        <v>RICOTTA</v>
      </c>
      <c r="E224" s="860">
        <f>'Form Data'!E38</f>
        <v>8724204.6859523505</v>
      </c>
      <c r="F224" s="883">
        <f>'Form Data'!F38</f>
        <v>82405.424502383918</v>
      </c>
      <c r="G224" s="291">
        <f>'Form Data'!G38</f>
        <v>9.5356790882640229E-3</v>
      </c>
      <c r="H224" s="117">
        <f>'Form Data'!H38</f>
        <v>1.8447957229934566</v>
      </c>
      <c r="I224" s="257">
        <f>'Form Data'!I38</f>
        <v>-5.5770756492915741E-2</v>
      </c>
      <c r="J224" s="406">
        <f>'Form Data'!J38</f>
        <v>3.3560178697633183</v>
      </c>
      <c r="K224" s="399">
        <f>'Form Data'!K38</f>
        <v>0.10650155478787049</v>
      </c>
      <c r="L224" s="291">
        <f>'Form Data'!L38</f>
        <v>3.2774586881455674E-2</v>
      </c>
      <c r="M224" s="484">
        <f>'Form Data'!M38</f>
        <v>29278586.825528968</v>
      </c>
      <c r="N224" s="469">
        <f>'Form Data'!N38</f>
        <v>1196919.1347045265</v>
      </c>
      <c r="O224" s="304">
        <f>'Form Data'!O38</f>
        <v>4.2622793912471743E-2</v>
      </c>
      <c r="P224" s="860">
        <f>'Form Data'!P38</f>
        <v>6835580.265233811</v>
      </c>
      <c r="Q224" s="883">
        <f>'Form Data'!Q38</f>
        <v>147078.64476659708</v>
      </c>
      <c r="R224" s="291">
        <f>'Form Data'!R38</f>
        <v>2.1989774857275605E-2</v>
      </c>
    </row>
    <row r="225" spans="2:20" s="24" customFormat="1">
      <c r="B225" s="1012"/>
      <c r="C225" s="1013"/>
      <c r="D225" s="103" t="str">
        <f>_xlfn.XLOOKUP('TOTAL U.S. MULO+ WITH C'!E225,'Form Data'!E:E,'Form Data'!D:D,"NOT FOUND",0)</f>
        <v>ROUND</v>
      </c>
      <c r="E225" s="860">
        <f>'Form Data'!E39</f>
        <v>7118060.8736216575</v>
      </c>
      <c r="F225" s="883">
        <f>'Form Data'!F39</f>
        <v>489804.81084654666</v>
      </c>
      <c r="G225" s="291">
        <f>'Form Data'!G39</f>
        <v>7.389648290707039E-2</v>
      </c>
      <c r="H225" s="117">
        <f>'Form Data'!H39</f>
        <v>1.5051650813292277</v>
      </c>
      <c r="I225" s="257">
        <f>'Form Data'!I39</f>
        <v>4.7431464840543835E-2</v>
      </c>
      <c r="J225" s="406">
        <f>'Form Data'!J39</f>
        <v>8.3547812727112749</v>
      </c>
      <c r="K225" s="399">
        <f>'Form Data'!K39</f>
        <v>0.23430053046825883</v>
      </c>
      <c r="L225" s="291">
        <f>'Form Data'!L39</f>
        <v>2.8853036895884688E-2</v>
      </c>
      <c r="M225" s="484">
        <f>'Form Data'!M39</f>
        <v>59469841.684953079</v>
      </c>
      <c r="N225" s="469">
        <f>'Form Data'!N39</f>
        <v>5645215.9725322798</v>
      </c>
      <c r="O225" s="304">
        <f>'Form Data'!O39</f>
        <v>0.10488165775074894</v>
      </c>
      <c r="P225" s="860">
        <f>'Form Data'!P39</f>
        <v>9923273.8796378151</v>
      </c>
      <c r="Q225" s="883">
        <f>'Form Data'!Q39</f>
        <v>1210600.6603111289</v>
      </c>
      <c r="R225" s="291">
        <f>'Form Data'!R39</f>
        <v>0.13894709807613834</v>
      </c>
    </row>
    <row r="226" spans="2:20" s="24" customFormat="1">
      <c r="B226" s="1012"/>
      <c r="C226" s="1013"/>
      <c r="D226" s="103" t="str">
        <f>_xlfn.XLOOKUP('TOTAL U.S. MULO+ WITH C'!E226,'Form Data'!E:E,'Form Data'!D:D,"NOT FOUND",0)</f>
        <v>CRUMBLED</v>
      </c>
      <c r="E226" s="860">
        <f>'Form Data'!E40</f>
        <v>5617041.8214218849</v>
      </c>
      <c r="F226" s="883">
        <f>'Form Data'!F40</f>
        <v>123097.897416397</v>
      </c>
      <c r="G226" s="291">
        <f>'Form Data'!G40</f>
        <v>2.2406107364606954E-2</v>
      </c>
      <c r="H226" s="117">
        <f>'Form Data'!H40</f>
        <v>1.1877638250188878</v>
      </c>
      <c r="I226" s="257">
        <f>'Form Data'!I40</f>
        <v>-2.0503729716086383E-2</v>
      </c>
      <c r="J226" s="406">
        <f>'Form Data'!J40</f>
        <v>8.8899946866547719</v>
      </c>
      <c r="K226" s="399">
        <f>'Form Data'!K40</f>
        <v>1.3994256552985362E-2</v>
      </c>
      <c r="L226" s="291">
        <f>'Form Data'!L40</f>
        <v>1.5766399137978502E-3</v>
      </c>
      <c r="M226" s="484">
        <f>'Form Data'!M40</f>
        <v>49935471.947158195</v>
      </c>
      <c r="N226" s="469">
        <f>'Form Data'!N40</f>
        <v>1171223.3147303909</v>
      </c>
      <c r="O226" s="304">
        <f>'Form Data'!O40</f>
        <v>2.4018073641588675E-2</v>
      </c>
      <c r="P226" s="860">
        <f>'Form Data'!P40</f>
        <v>10364846.716879386</v>
      </c>
      <c r="Q226" s="883">
        <f>'Form Data'!Q40</f>
        <v>33299.912834042683</v>
      </c>
      <c r="R226" s="291">
        <f>'Form Data'!R40</f>
        <v>3.2231294563756915E-3</v>
      </c>
    </row>
    <row r="227" spans="2:20" s="24" customFormat="1">
      <c r="B227" s="1012"/>
      <c r="C227" s="1013"/>
      <c r="D227" s="103" t="str">
        <f>_xlfn.XLOOKUP('TOTAL U.S. MULO+ WITH C'!E227,'Form Data'!E:E,'Form Data'!D:D,"NOT FOUND",0)</f>
        <v>SPREAD/COLD PACK</v>
      </c>
      <c r="E227" s="860">
        <f>'Form Data'!E41</f>
        <v>4732180.5932460269</v>
      </c>
      <c r="F227" s="883">
        <f>'Form Data'!F41</f>
        <v>-230788.56662589964</v>
      </c>
      <c r="G227" s="291">
        <f>'Form Data'!G41</f>
        <v>-4.6502115808403556E-2</v>
      </c>
      <c r="H227" s="117">
        <f>'Form Data'!H41</f>
        <v>1.0006535647782013</v>
      </c>
      <c r="I227" s="257">
        <f>'Form Data'!I41</f>
        <v>-9.0838211252083356E-2</v>
      </c>
      <c r="J227" s="406">
        <f>'Form Data'!J41</f>
        <v>9.79006733845174</v>
      </c>
      <c r="K227" s="399">
        <f>'Form Data'!K41</f>
        <v>0.82319376550448276</v>
      </c>
      <c r="L227" s="291">
        <f>'Form Data'!L41</f>
        <v>9.1803877773857484E-2</v>
      </c>
      <c r="M227" s="484">
        <f>'Form Data'!M41</f>
        <v>46328366.66559311</v>
      </c>
      <c r="N227" s="469">
        <f>'Form Data'!N41</f>
        <v>1826049.6625852808</v>
      </c>
      <c r="O227" s="304">
        <f>'Form Data'!O41</f>
        <v>4.1032687409553563E-2</v>
      </c>
      <c r="P227" s="860">
        <f>'Form Data'!P41</f>
        <v>8766679.351798594</v>
      </c>
      <c r="Q227" s="883">
        <f>'Form Data'!Q41</f>
        <v>95644.641702398658</v>
      </c>
      <c r="R227" s="291">
        <f>'Form Data'!R41</f>
        <v>1.1030360839293376E-2</v>
      </c>
    </row>
    <row r="228" spans="2:20" s="24" customFormat="1">
      <c r="B228" s="1012"/>
      <c r="C228" s="1013"/>
      <c r="D228" s="103" t="str">
        <f>_xlfn.XLOOKUP('TOTAL U.S. MULO+ WITH C'!E228,'Form Data'!E:E,'Form Data'!D:D,"NOT FOUND",0)</f>
        <v>GRAB AND GO</v>
      </c>
      <c r="E228" s="860">
        <f>'Form Data'!E42</f>
        <v>4403051.1848631538</v>
      </c>
      <c r="F228" s="883">
        <f>'Form Data'!F42</f>
        <v>825423.9537932747</v>
      </c>
      <c r="G228" s="291">
        <f>'Form Data'!G42</f>
        <v>0.23071826673972237</v>
      </c>
      <c r="H228" s="117">
        <f>'Form Data'!H42</f>
        <v>0.93105678813748793</v>
      </c>
      <c r="I228" s="257">
        <f>'Form Data'!I42</f>
        <v>0.14423934587162823</v>
      </c>
      <c r="J228" s="406">
        <f>'Form Data'!J42</f>
        <v>9.2298837341520805</v>
      </c>
      <c r="K228" s="399">
        <f>'Form Data'!K42</f>
        <v>-0.14360905147403003</v>
      </c>
      <c r="L228" s="291">
        <f>'Form Data'!L42</f>
        <v>-1.5320761935641426E-2</v>
      </c>
      <c r="M228" s="484">
        <f>'Form Data'!M42</f>
        <v>40639650.511807472</v>
      </c>
      <c r="N228" s="469">
        <f>'Form Data'!N42</f>
        <v>7104787.4717144445</v>
      </c>
      <c r="O228" s="304">
        <f>'Form Data'!O42</f>
        <v>0.21186272516515803</v>
      </c>
      <c r="P228" s="860">
        <f>'Form Data'!P42</f>
        <v>7862260.7371490262</v>
      </c>
      <c r="Q228" s="883">
        <f>'Form Data'!Q42</f>
        <v>1551926.4291240629</v>
      </c>
      <c r="R228" s="291">
        <f>'Form Data'!R42</f>
        <v>0.24593410639915711</v>
      </c>
    </row>
    <row r="229" spans="2:20" s="24" customFormat="1">
      <c r="B229" s="1012"/>
      <c r="C229" s="1013"/>
      <c r="D229" s="103" t="str">
        <f>_xlfn.XLOOKUP('TOTAL U.S. MULO+ WITH C'!E229,'Form Data'!E:E,'Form Data'!D:D,"NOT FOUND",0)</f>
        <v>BALL</v>
      </c>
      <c r="E229" s="860">
        <f>'Form Data'!E43</f>
        <v>2579754.173704314</v>
      </c>
      <c r="F229" s="883">
        <f>'Form Data'!F43</f>
        <v>352749.53106436832</v>
      </c>
      <c r="G229" s="291">
        <f>'Form Data'!G43</f>
        <v>0.15839640578665809</v>
      </c>
      <c r="H229" s="117">
        <f>'Form Data'!H43</f>
        <v>0.54550754336235785</v>
      </c>
      <c r="I229" s="257">
        <f>'Form Data'!I43</f>
        <v>5.572870849136069E-2</v>
      </c>
      <c r="J229" s="406">
        <f>'Form Data'!J43</f>
        <v>8.7209430685598388</v>
      </c>
      <c r="K229" s="399">
        <f>'Form Data'!K43</f>
        <v>-0.42198660907887131</v>
      </c>
      <c r="L229" s="291">
        <f>'Form Data'!L43</f>
        <v>-4.6154419202298326E-2</v>
      </c>
      <c r="M229" s="484">
        <f>'Form Data'!M43</f>
        <v>22497889.279754952</v>
      </c>
      <c r="N229" s="469">
        <f>'Form Data'!N43</f>
        <v>2136542.4403230026</v>
      </c>
      <c r="O229" s="304">
        <f>'Form Data'!O43</f>
        <v>0.10493129247154502</v>
      </c>
      <c r="P229" s="860">
        <f>'Form Data'!P43</f>
        <v>4240271.386157386</v>
      </c>
      <c r="Q229" s="883">
        <f>'Form Data'!Q43</f>
        <v>384539.53127112286</v>
      </c>
      <c r="R229" s="291">
        <f>'Form Data'!R43</f>
        <v>9.973191750453457E-2</v>
      </c>
    </row>
    <row r="230" spans="2:20" s="24" customFormat="1">
      <c r="B230" s="1012"/>
      <c r="C230" s="1013"/>
      <c r="D230" s="103" t="str">
        <f>_xlfn.XLOOKUP('TOTAL U.S. MULO+ WITH C'!E230,'Form Data'!E:E,'Form Data'!D:D,"NOT FOUND",0)</f>
        <v>CUBE</v>
      </c>
      <c r="E230" s="860">
        <f>'Form Data'!E44</f>
        <v>2458410.0236466066</v>
      </c>
      <c r="F230" s="883">
        <f>'Form Data'!F44</f>
        <v>266289.42458965303</v>
      </c>
      <c r="G230" s="291">
        <f>'Form Data'!G44</f>
        <v>0.12147571839989564</v>
      </c>
      <c r="H230" s="117">
        <f>'Form Data'!H44</f>
        <v>0.5198484515488444</v>
      </c>
      <c r="I230" s="257">
        <f>'Form Data'!I44</f>
        <v>3.7741565758929285E-2</v>
      </c>
      <c r="J230" s="406">
        <f>'Form Data'!J44</f>
        <v>6.7785906317388891</v>
      </c>
      <c r="K230" s="399">
        <f>'Form Data'!K44</f>
        <v>0.12366225688987686</v>
      </c>
      <c r="L230" s="291">
        <f>'Form Data'!L44</f>
        <v>1.8582056774229749E-2</v>
      </c>
      <c r="M230" s="484">
        <f>'Form Data'!M44</f>
        <v>16664555.155263869</v>
      </c>
      <c r="N230" s="469">
        <f>'Form Data'!N44</f>
        <v>2076149.5795087349</v>
      </c>
      <c r="O230" s="304">
        <f>'Form Data'!O44</f>
        <v>0.14231504387012273</v>
      </c>
      <c r="P230" s="860">
        <f>'Form Data'!P44</f>
        <v>4690589.25815506</v>
      </c>
      <c r="Q230" s="883">
        <f>'Form Data'!Q44</f>
        <v>563523.14141938929</v>
      </c>
      <c r="R230" s="291">
        <f>'Form Data'!R44</f>
        <v>0.13654327928846255</v>
      </c>
    </row>
    <row r="231" spans="2:20" s="24" customFormat="1">
      <c r="B231" s="1012"/>
      <c r="C231" s="1013"/>
      <c r="D231" s="103" t="str">
        <f>_xlfn.XLOOKUP('TOTAL U.S. MULO+ WITH C'!E231,'Form Data'!E:E,'Form Data'!D:D,"NOT FOUND",0)</f>
        <v>LOAF</v>
      </c>
      <c r="E231" s="860">
        <f>'Form Data'!E45</f>
        <v>2115267.4719937919</v>
      </c>
      <c r="F231" s="883">
        <f>'Form Data'!F45</f>
        <v>146832.52505716495</v>
      </c>
      <c r="G231" s="291">
        <f>'Form Data'!G45</f>
        <v>7.4593537005463548E-2</v>
      </c>
      <c r="H231" s="117">
        <f>'Form Data'!H45</f>
        <v>0.44728849514554375</v>
      </c>
      <c r="I231" s="257">
        <f>'Form Data'!I45</f>
        <v>1.4376162422649552E-2</v>
      </c>
      <c r="J231" s="406">
        <f>'Form Data'!J45</f>
        <v>5.743046968216877</v>
      </c>
      <c r="K231" s="399">
        <f>'Form Data'!K45</f>
        <v>-0.13284701602557547</v>
      </c>
      <c r="L231" s="291">
        <f>'Form Data'!L45</f>
        <v>-2.2608817718943703E-2</v>
      </c>
      <c r="M231" s="484">
        <f>'Form Data'!M45</f>
        <v>12148080.442001725</v>
      </c>
      <c r="N231" s="469">
        <f>'Form Data'!N45</f>
        <v>581765.37892418727</v>
      </c>
      <c r="O231" s="304">
        <f>'Form Data'!O45</f>
        <v>5.0298247605352064E-2</v>
      </c>
      <c r="P231" s="860">
        <f>'Form Data'!P45</f>
        <v>1451305.8610417508</v>
      </c>
      <c r="Q231" s="883">
        <f>'Form Data'!Q45</f>
        <v>117433.69329588301</v>
      </c>
      <c r="R231" s="291">
        <f>'Form Data'!R45</f>
        <v>8.803969086058383E-2</v>
      </c>
    </row>
    <row r="232" spans="2:20" s="24" customFormat="1" ht="15" thickBot="1">
      <c r="B232" s="1014"/>
      <c r="C232" s="1015"/>
      <c r="D232" s="104" t="str">
        <f>_xlfn.XLOOKUP('TOTAL U.S. MULO+ WITH C'!E232,'Form Data'!E:E,'Form Data'!D:D,"NOT FOUND",0)</f>
        <v>LOG/ROLL</v>
      </c>
      <c r="E232" s="861">
        <f>'Form Data'!E46</f>
        <v>1751553.5097160297</v>
      </c>
      <c r="F232" s="884">
        <f>'Form Data'!F46</f>
        <v>48879.763580724131</v>
      </c>
      <c r="G232" s="292">
        <f>'Form Data'!G46</f>
        <v>2.8707650947029886E-2</v>
      </c>
      <c r="H232" s="118">
        <f>'Form Data'!H46</f>
        <v>0.37037856625730686</v>
      </c>
      <c r="I232" s="258">
        <f>'Form Data'!I46</f>
        <v>-4.0856569330951498E-3</v>
      </c>
      <c r="J232" s="407">
        <f>'Form Data'!J46</f>
        <v>10.947866432721721</v>
      </c>
      <c r="K232" s="433">
        <f>'Form Data'!K46</f>
        <v>-4.1579173894511712E-2</v>
      </c>
      <c r="L232" s="292">
        <f>'Form Data'!L46</f>
        <v>-3.7835551840284675E-3</v>
      </c>
      <c r="M232" s="485">
        <f>'Form Data'!M46</f>
        <v>19175773.874136042</v>
      </c>
      <c r="N232" s="470">
        <f>'Form Data'!N46</f>
        <v>464333.35516860336</v>
      </c>
      <c r="O232" s="305">
        <f>'Form Data'!O46</f>
        <v>2.4815478781439478E-2</v>
      </c>
      <c r="P232" s="861">
        <f>'Form Data'!P46</f>
        <v>3950868.5501357969</v>
      </c>
      <c r="Q232" s="884">
        <f>'Form Data'!Q46</f>
        <v>154063.03934652731</v>
      </c>
      <c r="R232" s="292">
        <f>'Form Data'!R46</f>
        <v>4.0577016365134042E-2</v>
      </c>
    </row>
    <row r="233" spans="2:20" s="24" customFormat="1">
      <c r="B233" s="1016" t="s">
        <v>65</v>
      </c>
      <c r="C233" s="1017"/>
      <c r="D233" s="250" t="s">
        <v>12</v>
      </c>
      <c r="E233" s="854">
        <f>'NB &amp; PL'!D7</f>
        <v>2515015200.5747104</v>
      </c>
      <c r="F233" s="877">
        <f>'NB &amp; PL'!E7</f>
        <v>-3301574.5688538551</v>
      </c>
      <c r="G233" s="288">
        <f>'NB &amp; PL'!F7</f>
        <v>-1.3110243323799639E-3</v>
      </c>
      <c r="H233" s="241">
        <f>'NB &amp; PL'!G7</f>
        <v>42.745439346609757</v>
      </c>
      <c r="I233" s="262">
        <f>'NB &amp; PL'!H7</f>
        <v>-0.42117061310079862</v>
      </c>
      <c r="J233" s="403">
        <f>'NB &amp; PL'!I7</f>
        <v>6.9400634101922787</v>
      </c>
      <c r="K233" s="430">
        <f>'NB &amp; PL'!J7</f>
        <v>6.1055362668451352E-2</v>
      </c>
      <c r="L233" s="288">
        <f>'NB &amp; PL'!K7</f>
        <v>8.8756056464316651E-3</v>
      </c>
      <c r="M233" s="481">
        <f>'NB &amp; PL'!L7</f>
        <v>17454364969.585941</v>
      </c>
      <c r="N233" s="466">
        <f>'NB &amp; PL'!M7</f>
        <v>130843607.15911102</v>
      </c>
      <c r="O233" s="301">
        <f>'NB &amp; PL'!N7</f>
        <v>7.5529451790846127E-3</v>
      </c>
      <c r="P233" s="854">
        <f>'NB &amp; PL'!O7</f>
        <v>3431551133.2654667</v>
      </c>
      <c r="Q233" s="877">
        <f>'NB &amp; PL'!P7</f>
        <v>-39753973.712842464</v>
      </c>
      <c r="R233" s="288">
        <f>'NB &amp; PL'!Q7</f>
        <v>-1.1452169281497523E-2</v>
      </c>
    </row>
    <row r="234" spans="2:20" s="24" customFormat="1" ht="15" thickBot="1">
      <c r="B234" s="1018"/>
      <c r="C234" s="1019"/>
      <c r="D234" s="251" t="s">
        <v>11</v>
      </c>
      <c r="E234" s="856">
        <f>'NB &amp; PL'!D8</f>
        <v>3006529516.3052044</v>
      </c>
      <c r="F234" s="879">
        <f>'NB &amp; PL'!E8</f>
        <v>50548156.153188229</v>
      </c>
      <c r="G234" s="289">
        <f>'NB &amp; PL'!F8</f>
        <v>1.7100295974325327E-2</v>
      </c>
      <c r="H234" s="264">
        <f>'NB &amp; PL'!G8</f>
        <v>51.09926375540347</v>
      </c>
      <c r="I234" s="263">
        <f>'NB &amp; PL'!H8</f>
        <v>0.43062044519776066</v>
      </c>
      <c r="J234" s="404">
        <f>'NB &amp; PL'!I8</f>
        <v>4.5103314921505433</v>
      </c>
      <c r="K234" s="431">
        <f>'NB &amp; PL'!J8</f>
        <v>-2.9605031001246118E-2</v>
      </c>
      <c r="L234" s="289">
        <f>'NB &amp; PL'!K8</f>
        <v>-6.5210231134890904E-3</v>
      </c>
      <c r="M234" s="482">
        <f>'NB &amp; PL'!L8</f>
        <v>13560444759.471504</v>
      </c>
      <c r="N234" s="467">
        <f>'NB &amp; PL'!M8</f>
        <v>140477020.76146317</v>
      </c>
      <c r="O234" s="302">
        <f>'NB &amp; PL'!N8</f>
        <v>1.0467761435540244E-2</v>
      </c>
      <c r="P234" s="856">
        <f>'NB &amp; PL'!O8</f>
        <v>3910489012.5553799</v>
      </c>
      <c r="Q234" s="879">
        <f>'NB &amp; PL'!P8</f>
        <v>86025403.304512978</v>
      </c>
      <c r="R234" s="289">
        <f>'NB &amp; PL'!Q8</f>
        <v>2.2493455839514072E-2</v>
      </c>
    </row>
    <row r="235" spans="2:20" s="24" customFormat="1">
      <c r="B235" s="971" t="s">
        <v>339</v>
      </c>
      <c r="C235" s="972"/>
      <c r="D235" s="102" t="s">
        <v>83</v>
      </c>
      <c r="E235" s="862">
        <f>'Store location'!D18</f>
        <v>42546724.409616254</v>
      </c>
      <c r="F235" s="885">
        <f>'Store location'!E18</f>
        <v>1303683.4879209921</v>
      </c>
      <c r="G235" s="293">
        <f>'Store location'!F18</f>
        <v>3.160978091785685E-2</v>
      </c>
      <c r="H235" s="144">
        <f>'Store location'!G18</f>
        <v>8.9968103734000415</v>
      </c>
      <c r="I235" s="259">
        <f>'Store location'!H18</f>
        <v>-7.3655014233468208E-2</v>
      </c>
      <c r="J235" s="408">
        <f>'Store location'!I18</f>
        <v>5.3676225103111985</v>
      </c>
      <c r="K235" s="434">
        <f>'Store location'!J18</f>
        <v>-0.22880641920940992</v>
      </c>
      <c r="L235" s="293">
        <f>'Store location'!K18</f>
        <v>-4.0884360739842279E-2</v>
      </c>
      <c r="M235" s="486">
        <f>'Store location'!L18</f>
        <v>228374755.68106315</v>
      </c>
      <c r="N235" s="471">
        <f>'Store location'!M18</f>
        <v>-2438991.6745145023</v>
      </c>
      <c r="O235" s="306">
        <f>'Store location'!N18</f>
        <v>-1.0566925507938398E-2</v>
      </c>
      <c r="P235" s="862">
        <f>'Store location'!O18</f>
        <v>62811806.316846028</v>
      </c>
      <c r="Q235" s="885">
        <f>'Store location'!P18</f>
        <v>2618435.6151876748</v>
      </c>
      <c r="R235" s="293">
        <f>'Store location'!Q18</f>
        <v>4.3500398543315597E-2</v>
      </c>
    </row>
    <row r="236" spans="2:20" s="24" customFormat="1">
      <c r="B236" s="973"/>
      <c r="C236" s="974"/>
      <c r="D236" s="103" t="s">
        <v>305</v>
      </c>
      <c r="E236" s="863">
        <f>'Store location'!D19</f>
        <v>261739495.27194011</v>
      </c>
      <c r="F236" s="886">
        <f>'Store location'!E19</f>
        <v>9838181.4702421725</v>
      </c>
      <c r="G236" s="294">
        <f>'Store location'!F19</f>
        <v>3.9055697335453353E-2</v>
      </c>
      <c r="H236" s="145">
        <f>'Store location'!G19</f>
        <v>55.346695635607006</v>
      </c>
      <c r="I236" s="260">
        <f>'Store location'!H19</f>
        <v>-5.3248133713651669E-2</v>
      </c>
      <c r="J236" s="409">
        <f>'Store location'!I19</f>
        <v>4.8553670256790724</v>
      </c>
      <c r="K236" s="435">
        <f>'Store location'!J19</f>
        <v>-0.22662231487078976</v>
      </c>
      <c r="L236" s="294">
        <f>'Store location'!K19</f>
        <v>-4.4593229085023944E-2</v>
      </c>
      <c r="M236" s="487">
        <f>'Store location'!L19</f>
        <v>1270841314.6612616</v>
      </c>
      <c r="N236" s="472">
        <f>'Store location'!M19</f>
        <v>-9318476.9494731426</v>
      </c>
      <c r="O236" s="307">
        <f>'Store location'!N19</f>
        <v>-7.2791514079256943E-3</v>
      </c>
      <c r="P236" s="863">
        <f>'Store location'!O19</f>
        <v>349842583.91417277</v>
      </c>
      <c r="Q236" s="886">
        <f>'Store location'!P19</f>
        <v>11455496.390333056</v>
      </c>
      <c r="R236" s="294">
        <f>'Store location'!Q19</f>
        <v>3.3853231440239294E-2</v>
      </c>
    </row>
    <row r="237" spans="2:20" s="24" customFormat="1">
      <c r="B237" s="973"/>
      <c r="C237" s="974"/>
      <c r="D237" s="103" t="s">
        <v>306</v>
      </c>
      <c r="E237" s="863">
        <f>'Store location'!D20</f>
        <v>4348155.1110283248</v>
      </c>
      <c r="F237" s="886">
        <f>'Store location'!E20</f>
        <v>823185.33598247916</v>
      </c>
      <c r="G237" s="294">
        <f>'Store location'!F20</f>
        <v>0.23352975727906003</v>
      </c>
      <c r="H237" s="145">
        <f>'Store location'!G20</f>
        <v>0.91944861915645837</v>
      </c>
      <c r="I237" s="260">
        <f>'Store location'!H20</f>
        <v>0.14421198232086896</v>
      </c>
      <c r="J237" s="409">
        <f>'Store location'!I20</f>
        <v>9.189443495188085</v>
      </c>
      <c r="K237" s="435">
        <f>'Store location'!J20</f>
        <v>-0.13198216583337974</v>
      </c>
      <c r="L237" s="294">
        <f>'Store location'!K20</f>
        <v>-1.4159010717134959E-2</v>
      </c>
      <c r="M237" s="487">
        <f>'Store location'!L20</f>
        <v>39957125.701108068</v>
      </c>
      <c r="N237" s="472">
        <f>'Store location'!M20</f>
        <v>7099381.9856706634</v>
      </c>
      <c r="O237" s="307">
        <f>'Store location'!N20</f>
        <v>0.21606419622584105</v>
      </c>
      <c r="P237" s="863">
        <f>'Store location'!O20</f>
        <v>7756261.5646481765</v>
      </c>
      <c r="Q237" s="886">
        <f>'Store location'!P20</f>
        <v>1551492.6480189832</v>
      </c>
      <c r="R237" s="294">
        <f>'Store location'!Q20</f>
        <v>0.2500484174133995</v>
      </c>
    </row>
    <row r="238" spans="2:20" s="24" customFormat="1">
      <c r="B238" s="973"/>
      <c r="C238" s="974"/>
      <c r="D238" s="103" t="s">
        <v>307</v>
      </c>
      <c r="E238" s="863">
        <f>'Store location'!D21</f>
        <v>5692369.8322739378</v>
      </c>
      <c r="F238" s="886">
        <f>'Store location'!E21</f>
        <v>-175012.19214171451</v>
      </c>
      <c r="G238" s="294">
        <f>'Store location'!F21</f>
        <v>-2.9827986555749184E-2</v>
      </c>
      <c r="H238" s="145">
        <f>'Store location'!G21</f>
        <v>1.2036924737890422</v>
      </c>
      <c r="I238" s="260">
        <f>'Store location'!H21</f>
        <v>-8.6704266585398093E-2</v>
      </c>
      <c r="J238" s="409">
        <f>'Store location'!I21</f>
        <v>6.4142575348253486</v>
      </c>
      <c r="K238" s="435">
        <f>'Store location'!J21</f>
        <v>-0.14026814482830829</v>
      </c>
      <c r="L238" s="294">
        <f>'Store location'!K21</f>
        <v>-2.1400197616697737E-2</v>
      </c>
      <c r="M238" s="487">
        <f>'Store location'!L21</f>
        <v>36512326.087675609</v>
      </c>
      <c r="N238" s="472">
        <f>'Store location'!M21</f>
        <v>-1945580.0636950433</v>
      </c>
      <c r="O238" s="307">
        <f>'Store location'!N21</f>
        <v>-5.0589859365645737E-2</v>
      </c>
      <c r="P238" s="863">
        <f>'Store location'!O21</f>
        <v>5047391.4733221605</v>
      </c>
      <c r="Q238" s="886">
        <f>'Store location'!P21</f>
        <v>-80305.1562687736</v>
      </c>
      <c r="R238" s="294">
        <f>'Store location'!Q21</f>
        <v>-1.5661058379575002E-2</v>
      </c>
    </row>
    <row r="239" spans="2:20" s="24" customFormat="1">
      <c r="B239" s="973"/>
      <c r="C239" s="974"/>
      <c r="D239" s="103" t="s">
        <v>308</v>
      </c>
      <c r="E239" s="863">
        <f>'Store location'!D22</f>
        <v>4819340.2347328272</v>
      </c>
      <c r="F239" s="886">
        <f>'Store location'!E22</f>
        <v>132376.09228059277</v>
      </c>
      <c r="G239" s="294">
        <f>'Store location'!F22</f>
        <v>2.8243461707247706E-2</v>
      </c>
      <c r="H239" s="145">
        <f>'Store location'!G22</f>
        <v>1.0190840968003807</v>
      </c>
      <c r="I239" s="260">
        <f>'Store location'!H22</f>
        <v>-1.1706676069839439E-2</v>
      </c>
      <c r="J239" s="409">
        <f>'Store location'!I22</f>
        <v>9.3937511374848519</v>
      </c>
      <c r="K239" s="435">
        <f>'Store location'!J22</f>
        <v>0.32361190068153967</v>
      </c>
      <c r="L239" s="294">
        <f>'Store location'!K22</f>
        <v>3.5678823911372913E-2</v>
      </c>
      <c r="M239" s="487">
        <f>'Store location'!L22</f>
        <v>45271682.811948009</v>
      </c>
      <c r="N239" s="472">
        <f>'Store location'!M22</f>
        <v>2760265.4420018122</v>
      </c>
      <c r="O239" s="307">
        <f>'Store location'!N22</f>
        <v>6.4929979115521216E-2</v>
      </c>
      <c r="P239" s="863">
        <f>'Store location'!O22</f>
        <v>8583443.229087485</v>
      </c>
      <c r="Q239" s="886">
        <f>'Store location'!P22</f>
        <v>354735.03634607513</v>
      </c>
      <c r="R239" s="294">
        <f>'Store location'!Q22</f>
        <v>4.3109444160261863E-2</v>
      </c>
    </row>
    <row r="240" spans="2:20" s="24" customFormat="1">
      <c r="B240" s="973"/>
      <c r="C240" s="974"/>
      <c r="D240" s="103" t="s">
        <v>309</v>
      </c>
      <c r="E240" s="863">
        <f>'Store location'!D23</f>
        <v>59325482.693823397</v>
      </c>
      <c r="F240" s="886">
        <f>'Store location'!E23</f>
        <v>4083546.159598358</v>
      </c>
      <c r="G240" s="294">
        <f>'Store location'!F23</f>
        <v>7.3921126155097855E-2</v>
      </c>
      <c r="H240" s="145">
        <f>'Store location'!G23</f>
        <v>12.54479928861741</v>
      </c>
      <c r="I240" s="260">
        <f>'Store location'!H23</f>
        <v>0.39559636658080777</v>
      </c>
      <c r="J240" s="409">
        <f>'Store location'!I23</f>
        <v>8.7352940633712137</v>
      </c>
      <c r="K240" s="435">
        <f>'Store location'!J23</f>
        <v>9.184472807424271E-2</v>
      </c>
      <c r="L240" s="294">
        <f>'Store location'!K23</f>
        <v>1.0625934683180174E-2</v>
      </c>
      <c r="M240" s="487">
        <f>'Store location'!L23</f>
        <v>518225536.78198719</v>
      </c>
      <c r="N240" s="472">
        <f>'Store location'!M23</f>
        <v>40744657.164722323</v>
      </c>
      <c r="O240" s="307">
        <f>'Store location'!N23</f>
        <v>8.5332541896509212E-2</v>
      </c>
      <c r="P240" s="863">
        <f>'Store location'!O23</f>
        <v>85265944.579710498</v>
      </c>
      <c r="Q240" s="886">
        <f>'Store location'!P23</f>
        <v>5424962.0918225199</v>
      </c>
      <c r="R240" s="294">
        <f>'Store location'!Q23</f>
        <v>6.7947085854629816E-2</v>
      </c>
      <c r="S240" s="1"/>
      <c r="T240" s="1"/>
    </row>
    <row r="241" spans="2:20" s="24" customFormat="1">
      <c r="B241" s="973"/>
      <c r="C241" s="974"/>
      <c r="D241" s="103" t="s">
        <v>310</v>
      </c>
      <c r="E241" s="863">
        <f>'Store location'!D24</f>
        <v>31593.770860046148</v>
      </c>
      <c r="F241" s="886">
        <f>'Store location'!E24</f>
        <v>2310.9361025697726</v>
      </c>
      <c r="G241" s="294">
        <f>'Store location'!F24</f>
        <v>7.8917772876471726E-2</v>
      </c>
      <c r="H241" s="145">
        <f>'Store location'!G24</f>
        <v>6.6807297001750757E-3</v>
      </c>
      <c r="I241" s="260">
        <f>'Store location'!H24</f>
        <v>2.4063864035796332E-4</v>
      </c>
      <c r="J241" s="409">
        <f>'Store location'!I24</f>
        <v>10.671132332921673</v>
      </c>
      <c r="K241" s="435">
        <f>'Store location'!J24</f>
        <v>0.97110928861120449</v>
      </c>
      <c r="L241" s="294">
        <f>'Store location'!K24</f>
        <v>0.1001141218093092</v>
      </c>
      <c r="M241" s="487">
        <f>'Store location'!L24</f>
        <v>337141.30974355701</v>
      </c>
      <c r="N241" s="472">
        <f>'Store location'!M24</f>
        <v>53097.137793300615</v>
      </c>
      <c r="O241" s="307">
        <f>'Store location'!N24</f>
        <v>0.18693267821245535</v>
      </c>
      <c r="P241" s="863">
        <f>'Store location'!O24</f>
        <v>87076.411100149155</v>
      </c>
      <c r="Q241" s="886">
        <f>'Store location'!P24</f>
        <v>10381.931135611099</v>
      </c>
      <c r="R241" s="294">
        <f>'Store location'!Q24</f>
        <v>0.13536738420302857</v>
      </c>
      <c r="S241" s="1"/>
      <c r="T241" s="1"/>
    </row>
    <row r="242" spans="2:20" ht="15" thickBot="1">
      <c r="B242" s="975"/>
      <c r="C242" s="976"/>
      <c r="D242" s="104" t="s">
        <v>311</v>
      </c>
      <c r="E242" s="864">
        <f>'Store location'!D25</f>
        <v>7472315.0403518397</v>
      </c>
      <c r="F242" s="887">
        <f>'Store location'!E25</f>
        <v>118463.31161571853</v>
      </c>
      <c r="G242" s="295">
        <f>'Store location'!F25</f>
        <v>1.6109015518059454E-2</v>
      </c>
      <c r="H242" s="146">
        <f>'Store location'!G25</f>
        <v>1.5800746685250391</v>
      </c>
      <c r="I242" s="261">
        <f>'Store location'!H25</f>
        <v>-3.7237151375268951E-2</v>
      </c>
      <c r="J242" s="410">
        <f>'Store location'!I25</f>
        <v>7.0472404021595523</v>
      </c>
      <c r="K242" s="436">
        <f>'Store location'!J25</f>
        <v>-0.22975920216003853</v>
      </c>
      <c r="L242" s="295">
        <f>'Store location'!K25</f>
        <v>-3.1573342675964226E-2</v>
      </c>
      <c r="M242" s="488">
        <f>'Store location'!L25</f>
        <v>52659200.450031973</v>
      </c>
      <c r="N242" s="473">
        <f>'Store location'!M25</f>
        <v>-854775.67020571977</v>
      </c>
      <c r="O242" s="308">
        <f>'Store location'!N25</f>
        <v>-1.5972942625028835E-2</v>
      </c>
      <c r="P242" s="864">
        <f>'Store location'!O25</f>
        <v>12320135.329978039</v>
      </c>
      <c r="Q242" s="887">
        <f>'Store location'!P25</f>
        <v>-208204.61963762157</v>
      </c>
      <c r="R242" s="295">
        <f>'Store location'!Q25</f>
        <v>-1.6618691740082354E-2</v>
      </c>
    </row>
    <row r="243" spans="2:20">
      <c r="B243" s="1020" t="s">
        <v>64</v>
      </c>
      <c r="C243" s="1021"/>
      <c r="D243" s="252" t="s">
        <v>312</v>
      </c>
      <c r="E243" s="865">
        <f>Variety!E112</f>
        <v>16002182.998345219</v>
      </c>
      <c r="F243" s="888">
        <f>Variety!F112</f>
        <v>1199920.2622050196</v>
      </c>
      <c r="G243" s="682">
        <f>Variety!G112</f>
        <v>8.1063299820734555E-2</v>
      </c>
      <c r="H243" s="683">
        <f>Variety!H112</f>
        <v>3.3837764950013107</v>
      </c>
      <c r="I243" s="685">
        <f>Variety!I112</f>
        <v>0.12835670038112923</v>
      </c>
      <c r="J243" s="693">
        <f>Variety!J112</f>
        <v>5.5443631827107502</v>
      </c>
      <c r="K243" s="699">
        <f>Variety!K112</f>
        <v>6.4027416225307832E-2</v>
      </c>
      <c r="L243" s="682">
        <f>Variety!L112</f>
        <v>1.1683119238215732E-2</v>
      </c>
      <c r="M243" s="726">
        <f>Variety!M112</f>
        <v>88721914.259025156</v>
      </c>
      <c r="N243" s="732">
        <f>Variety!N112</f>
        <v>7600544.3612413555</v>
      </c>
      <c r="O243" s="635">
        <f>Variety!O112</f>
        <v>9.369349125659919E-2</v>
      </c>
      <c r="P243" s="865">
        <f>Variety!P112</f>
        <v>16478437.198487598</v>
      </c>
      <c r="Q243" s="888">
        <f>Variety!Q112</f>
        <v>1200159.5624796171</v>
      </c>
      <c r="R243" s="682">
        <f>Variety!R112</f>
        <v>7.8553328527756969E-2</v>
      </c>
    </row>
    <row r="244" spans="2:20">
      <c r="B244" s="1020"/>
      <c r="C244" s="1021"/>
      <c r="D244" s="103" t="s">
        <v>313</v>
      </c>
      <c r="E244" s="866">
        <f>Variety!E113</f>
        <v>40550116.696886092</v>
      </c>
      <c r="F244" s="889">
        <f>Variety!F113</f>
        <v>1393325.5420629233</v>
      </c>
      <c r="G244" s="657">
        <f>Variety!G113</f>
        <v>3.5583241143376972E-2</v>
      </c>
      <c r="H244" s="662">
        <f>Variety!H113</f>
        <v>8.574613336359949</v>
      </c>
      <c r="I244" s="686">
        <f>Variety!I113</f>
        <v>-3.7029038288173055E-2</v>
      </c>
      <c r="J244" s="694">
        <f>Variety!J113</f>
        <v>4.6586530413213323</v>
      </c>
      <c r="K244" s="650">
        <f>Variety!K113</f>
        <v>-0.28685095478727618</v>
      </c>
      <c r="L244" s="657">
        <f>Variety!L113</f>
        <v>-5.8002370438480305E-2</v>
      </c>
      <c r="M244" s="727">
        <f>Variety!M113</f>
        <v>188908924.47588333</v>
      </c>
      <c r="N244" s="733">
        <f>Variety!N113</f>
        <v>-4741142.6550848484</v>
      </c>
      <c r="O244" s="636">
        <f>Variety!O113</f>
        <v>-2.4483041629303176E-2</v>
      </c>
      <c r="P244" s="866">
        <f>Variety!P113</f>
        <v>52047395.319684893</v>
      </c>
      <c r="Q244" s="889">
        <f>Variety!Q113</f>
        <v>1338623.8270619661</v>
      </c>
      <c r="R244" s="657">
        <f>Variety!R113</f>
        <v>2.6398269720588834E-2</v>
      </c>
    </row>
    <row r="245" spans="2:20">
      <c r="B245" s="1020"/>
      <c r="C245" s="1021"/>
      <c r="D245" s="103" t="s">
        <v>314</v>
      </c>
      <c r="E245" s="866">
        <f>Variety!E114</f>
        <v>2670181.94327108</v>
      </c>
      <c r="F245" s="889">
        <f>Variety!F114</f>
        <v>124070.24431856116</v>
      </c>
      <c r="G245" s="657">
        <f>Variety!G114</f>
        <v>4.8729301377313565E-2</v>
      </c>
      <c r="H245" s="662">
        <f>Variety!H114</f>
        <v>0.56462914453308921</v>
      </c>
      <c r="I245" s="686">
        <f>Variety!I114</f>
        <v>4.669996946347843E-3</v>
      </c>
      <c r="J245" s="694">
        <f>Variety!J114</f>
        <v>7.065002605419946</v>
      </c>
      <c r="K245" s="650">
        <f>Variety!K114</f>
        <v>-5.0296784547684936E-2</v>
      </c>
      <c r="L245" s="657">
        <f>Variety!L114</f>
        <v>-7.0688219554895983E-3</v>
      </c>
      <c r="M245" s="727">
        <f>Variety!M114</f>
        <v>18864842.386155475</v>
      </c>
      <c r="N245" s="733">
        <f>Variety!N114</f>
        <v>748495.36780916899</v>
      </c>
      <c r="O245" s="636">
        <f>Variety!O114</f>
        <v>4.1316020666372348E-2</v>
      </c>
      <c r="P245" s="866">
        <f>Variety!P114</f>
        <v>2504831.8986924337</v>
      </c>
      <c r="Q245" s="889">
        <f>Variety!Q114</f>
        <v>79351.674506422598</v>
      </c>
      <c r="R245" s="657">
        <f>Variety!R114</f>
        <v>3.2715861261269588E-2</v>
      </c>
    </row>
    <row r="246" spans="2:20">
      <c r="B246" s="1020"/>
      <c r="C246" s="1021"/>
      <c r="D246" s="103" t="s">
        <v>315</v>
      </c>
      <c r="E246" s="866">
        <f>Variety!E115</f>
        <v>136474.37369671621</v>
      </c>
      <c r="F246" s="889">
        <f>Variety!F115</f>
        <v>13993.701476798888</v>
      </c>
      <c r="G246" s="657">
        <f>Variety!G115</f>
        <v>0.11425232424976263</v>
      </c>
      <c r="H246" s="662">
        <f>Variety!H115</f>
        <v>2.8858486241078979E-2</v>
      </c>
      <c r="I246" s="686">
        <f>Variety!I115</f>
        <v>1.9216582769594967E-3</v>
      </c>
      <c r="J246" s="694">
        <f>Variety!J115</f>
        <v>6.4085601811552904</v>
      </c>
      <c r="K246" s="650">
        <f>Variety!K115</f>
        <v>-0.45416244724171584</v>
      </c>
      <c r="L246" s="657">
        <f>Variety!L115</f>
        <v>-6.6178173275203325E-2</v>
      </c>
      <c r="M246" s="727">
        <f>Variety!M115</f>
        <v>874604.23702088243</v>
      </c>
      <c r="N246" s="733">
        <f>Variety!N115</f>
        <v>34053.356235979241</v>
      </c>
      <c r="O246" s="636">
        <f>Variety!O115</f>
        <v>4.0513140863263804E-2</v>
      </c>
      <c r="P246" s="866">
        <f>Variety!P115</f>
        <v>207047.62837636471</v>
      </c>
      <c r="Q246" s="889">
        <f>Variety!Q115</f>
        <v>20522.196739941137</v>
      </c>
      <c r="R246" s="657">
        <f>Variety!R115</f>
        <v>0.1100235853089627</v>
      </c>
    </row>
    <row r="247" spans="2:20">
      <c r="B247" s="1020"/>
      <c r="C247" s="1021"/>
      <c r="D247" s="103" t="s">
        <v>316</v>
      </c>
      <c r="E247" s="866">
        <f>Variety!E116</f>
        <v>150453.97908455133</v>
      </c>
      <c r="F247" s="889">
        <f>Variety!F116</f>
        <v>-114347.26269730413</v>
      </c>
      <c r="G247" s="657">
        <f>Variety!G116</f>
        <v>-0.43182298514862688</v>
      </c>
      <c r="H247" s="662">
        <f>Variety!H116</f>
        <v>3.1814574177683748E-2</v>
      </c>
      <c r="I247" s="686">
        <f>Variety!I116</f>
        <v>-2.6422414281652311E-2</v>
      </c>
      <c r="J247" s="694">
        <f>Variety!J116</f>
        <v>15.629967144102334</v>
      </c>
      <c r="K247" s="650">
        <f>Variety!K116</f>
        <v>7.4798397998010913E-2</v>
      </c>
      <c r="L247" s="657">
        <f>Variety!L116</f>
        <v>4.8085880146265603E-3</v>
      </c>
      <c r="M247" s="727">
        <f>Variety!M116</f>
        <v>2351590.7497909972</v>
      </c>
      <c r="N247" s="733">
        <f>Variety!N116</f>
        <v>-1767437.250303735</v>
      </c>
      <c r="O247" s="636">
        <f>Variety!O116</f>
        <v>-0.42909085596482621</v>
      </c>
      <c r="P247" s="866">
        <f>Variety!P116</f>
        <v>223553.41113507748</v>
      </c>
      <c r="Q247" s="889">
        <f>Variety!Q116</f>
        <v>-199041.4773909527</v>
      </c>
      <c r="R247" s="657">
        <f>Variety!R116</f>
        <v>-0.47099830782428531</v>
      </c>
    </row>
    <row r="248" spans="2:20">
      <c r="B248" s="1020"/>
      <c r="C248" s="1021"/>
      <c r="D248" s="103" t="s">
        <v>96</v>
      </c>
      <c r="E248" s="866">
        <f>Variety!E117</f>
        <v>374957.4670103789</v>
      </c>
      <c r="F248" s="889">
        <f>Variety!F117</f>
        <v>20263.695314549317</v>
      </c>
      <c r="G248" s="657">
        <f>Variety!G117</f>
        <v>5.7130113161182342E-2</v>
      </c>
      <c r="H248" s="662">
        <f>Variety!H117</f>
        <v>7.9287448695353188E-2</v>
      </c>
      <c r="I248" s="686">
        <f>Variety!I117</f>
        <v>1.2806502760876054E-3</v>
      </c>
      <c r="J248" s="694">
        <f>Variety!J117</f>
        <v>11.140187893025724</v>
      </c>
      <c r="K248" s="650">
        <f>Variety!K117</f>
        <v>8.8111140507983521E-2</v>
      </c>
      <c r="L248" s="657">
        <f>Variety!L117</f>
        <v>7.9723605328664762E-3</v>
      </c>
      <c r="M248" s="727">
        <f>Variety!M117</f>
        <v>4177096.6343886149</v>
      </c>
      <c r="N248" s="733">
        <f>Variety!N117</f>
        <v>256993.84596630232</v>
      </c>
      <c r="O248" s="636">
        <f>Variety!O117</f>
        <v>6.5557935553453239E-2</v>
      </c>
      <c r="P248" s="866">
        <f>Variety!P117</f>
        <v>809104.01679386082</v>
      </c>
      <c r="Q248" s="889">
        <f>Variety!Q117</f>
        <v>47521.053172077634</v>
      </c>
      <c r="R248" s="657">
        <f>Variety!R117</f>
        <v>6.2397736611762636E-2</v>
      </c>
    </row>
    <row r="249" spans="2:20">
      <c r="B249" s="1020"/>
      <c r="C249" s="1021"/>
      <c r="D249" s="283" t="s">
        <v>317</v>
      </c>
      <c r="E249" s="866">
        <f>Variety!E118</f>
        <v>725424.48931215191</v>
      </c>
      <c r="F249" s="889">
        <f>Variety!F118</f>
        <v>111541.75850671204</v>
      </c>
      <c r="G249" s="657">
        <f>Variety!G118</f>
        <v>0.18169880485213288</v>
      </c>
      <c r="H249" s="662">
        <f>Variety!H118</f>
        <v>0.15339621700905601</v>
      </c>
      <c r="I249" s="686">
        <f>Variety!I118</f>
        <v>1.8386723591522519E-2</v>
      </c>
      <c r="J249" s="694">
        <f>Variety!J118</f>
        <v>10.783791360514124</v>
      </c>
      <c r="K249" s="650">
        <f>Variety!K118</f>
        <v>0.24818506769619653</v>
      </c>
      <c r="L249" s="657">
        <f>Variety!L118</f>
        <v>2.3556790259463577E-2</v>
      </c>
      <c r="M249" s="727">
        <f>Variety!M118</f>
        <v>7822826.3405497549</v>
      </c>
      <c r="N249" s="733">
        <f>Variety!N118</f>
        <v>1355199.5788237089</v>
      </c>
      <c r="O249" s="636">
        <f>Variety!O118</f>
        <v>0.20953583574789347</v>
      </c>
      <c r="P249" s="866">
        <f>Variety!P118</f>
        <v>1313766.5911227555</v>
      </c>
      <c r="Q249" s="889">
        <f>Variety!Q118</f>
        <v>201706.06807424477</v>
      </c>
      <c r="R249" s="657">
        <f>Variety!R118</f>
        <v>0.18138047695579054</v>
      </c>
    </row>
    <row r="250" spans="2:20">
      <c r="B250" s="1020"/>
      <c r="C250" s="1021"/>
      <c r="D250" s="103" t="s">
        <v>95</v>
      </c>
      <c r="E250" s="866">
        <f>Variety!E119</f>
        <v>684767.78625609365</v>
      </c>
      <c r="F250" s="889">
        <f>Variety!F119</f>
        <v>-27939.798691962496</v>
      </c>
      <c r="G250" s="657">
        <f>Variety!G119</f>
        <v>-3.920233105699137E-2</v>
      </c>
      <c r="H250" s="662">
        <f>Variety!H119</f>
        <v>0.14479906522173022</v>
      </c>
      <c r="I250" s="686">
        <f>Variety!I119</f>
        <v>-1.1944698969881901E-2</v>
      </c>
      <c r="J250" s="694">
        <f>Variety!J119</f>
        <v>13.283128119609216</v>
      </c>
      <c r="K250" s="650">
        <f>Variety!K119</f>
        <v>2.7983603441368743E-2</v>
      </c>
      <c r="L250" s="657">
        <f>Variety!L119</f>
        <v>2.1111503844591047E-3</v>
      </c>
      <c r="M250" s="727">
        <f>Variety!M119</f>
        <v>9095858.2370208707</v>
      </c>
      <c r="N250" s="733">
        <f>Variety!N119</f>
        <v>-351183.79923458584</v>
      </c>
      <c r="O250" s="636">
        <f>Variety!O119</f>
        <v>-3.717394268881493E-2</v>
      </c>
      <c r="P250" s="866">
        <f>Variety!P119</f>
        <v>1966455.243738876</v>
      </c>
      <c r="Q250" s="889">
        <f>Variety!Q119</f>
        <v>-102661.71590369265</v>
      </c>
      <c r="R250" s="657">
        <f>Variety!R119</f>
        <v>-4.9616197588669433E-2</v>
      </c>
    </row>
    <row r="251" spans="2:20">
      <c r="B251" s="1020"/>
      <c r="C251" s="1021"/>
      <c r="D251" s="103" t="s">
        <v>92</v>
      </c>
      <c r="E251" s="866">
        <f>Variety!E120</f>
        <v>1025120.322951284</v>
      </c>
      <c r="F251" s="889">
        <f>Variety!F120</f>
        <v>110741.62493526982</v>
      </c>
      <c r="G251" s="657">
        <f>Variety!G120</f>
        <v>0.12111133513450499</v>
      </c>
      <c r="H251" s="662">
        <f>Variety!H120</f>
        <v>0.21676905292917931</v>
      </c>
      <c r="I251" s="686">
        <f>Variety!I120</f>
        <v>1.5672331004855766E-2</v>
      </c>
      <c r="J251" s="694">
        <f>Variety!J120</f>
        <v>13.437949206338049</v>
      </c>
      <c r="K251" s="650">
        <f>Variety!K120</f>
        <v>2.6223035251097926E-2</v>
      </c>
      <c r="L251" s="657">
        <f>Variety!L120</f>
        <v>1.9552319303707262E-3</v>
      </c>
      <c r="M251" s="727">
        <f>Variety!M120</f>
        <v>13775514.830204211</v>
      </c>
      <c r="N251" s="733">
        <f>Variety!N120</f>
        <v>1512118.1157384217</v>
      </c>
      <c r="O251" s="636">
        <f>Variety!O120</f>
        <v>0.1233033678144605</v>
      </c>
      <c r="P251" s="866">
        <f>Variety!P120</f>
        <v>1958738.2951811582</v>
      </c>
      <c r="Q251" s="889">
        <f>Variety!Q120</f>
        <v>171028.2171754681</v>
      </c>
      <c r="R251" s="657">
        <f>Variety!R120</f>
        <v>9.5668877901198324E-2</v>
      </c>
    </row>
    <row r="252" spans="2:20">
      <c r="B252" s="1020"/>
      <c r="C252" s="1021"/>
      <c r="D252" s="103" t="s">
        <v>318</v>
      </c>
      <c r="E252" s="866">
        <f>Variety!E121</f>
        <v>78715.203739489996</v>
      </c>
      <c r="F252" s="889">
        <f>Variety!F121</f>
        <v>-16849.89386549365</v>
      </c>
      <c r="G252" s="657">
        <f>Variety!G121</f>
        <v>-0.17631849166462779</v>
      </c>
      <c r="H252" s="662">
        <f>Variety!H121</f>
        <v>1.6644895027164059E-2</v>
      </c>
      <c r="I252" s="686">
        <f>Variety!I121</f>
        <v>-4.3724667075727454E-3</v>
      </c>
      <c r="J252" s="694">
        <f>Variety!J121</f>
        <v>13.486820468082188</v>
      </c>
      <c r="K252" s="650">
        <f>Variety!K121</f>
        <v>0.51491464492135641</v>
      </c>
      <c r="L252" s="657">
        <f>Variety!L121</f>
        <v>3.9694602469437949E-2</v>
      </c>
      <c r="M252" s="727">
        <f>Variety!M121</f>
        <v>1061617.8209430133</v>
      </c>
      <c r="N252" s="733">
        <f>Variety!N121</f>
        <v>-178043.62517000735</v>
      </c>
      <c r="O252" s="636">
        <f>Variety!O121</f>
        <v>-0.14362278162982817</v>
      </c>
      <c r="P252" s="866">
        <f>Variety!P121</f>
        <v>169483.72020183937</v>
      </c>
      <c r="Q252" s="889">
        <f>Variety!Q121</f>
        <v>-34098.256797576789</v>
      </c>
      <c r="R252" s="657">
        <f>Variety!R121</f>
        <v>-0.16749152994852082</v>
      </c>
    </row>
    <row r="253" spans="2:20">
      <c r="B253" s="1020"/>
      <c r="C253" s="1021"/>
      <c r="D253" s="103" t="s">
        <v>82</v>
      </c>
      <c r="E253" s="866">
        <f>Variety!E122</f>
        <v>6108203.8416120047</v>
      </c>
      <c r="F253" s="889">
        <f>Variety!F122</f>
        <v>119305.50497849658</v>
      </c>
      <c r="G253" s="657">
        <f>Variety!G122</f>
        <v>1.9921110406686388E-2</v>
      </c>
      <c r="H253" s="662">
        <f>Variety!H122</f>
        <v>1.2916235608642126</v>
      </c>
      <c r="I253" s="686">
        <f>Variety!I122</f>
        <v>-2.5497918505530626E-2</v>
      </c>
      <c r="J253" s="694">
        <f>Variety!J122</f>
        <v>9.1881906608383535</v>
      </c>
      <c r="K253" s="650">
        <f>Variety!K122</f>
        <v>0.40702305085326707</v>
      </c>
      <c r="L253" s="657">
        <f>Variety!L122</f>
        <v>4.6351814352164303E-2</v>
      </c>
      <c r="M253" s="727">
        <f>Variety!M122</f>
        <v>56123341.491996378</v>
      </c>
      <c r="N253" s="733">
        <f>Variety!N122</f>
        <v>3533821.3988566548</v>
      </c>
      <c r="O253" s="636">
        <f>Variety!O122</f>
        <v>6.7196304370110427E-2</v>
      </c>
      <c r="P253" s="866">
        <f>Variety!P122</f>
        <v>9056814.8417356145</v>
      </c>
      <c r="Q253" s="889">
        <f>Variety!Q122</f>
        <v>158576.49760421179</v>
      </c>
      <c r="R253" s="657">
        <f>Variety!R122</f>
        <v>1.7821111490994926E-2</v>
      </c>
    </row>
    <row r="254" spans="2:20">
      <c r="B254" s="1020"/>
      <c r="C254" s="1021"/>
      <c r="D254" s="103" t="s">
        <v>319</v>
      </c>
      <c r="E254" s="866">
        <f>Variety!E123</f>
        <v>80206997.161449164</v>
      </c>
      <c r="F254" s="889">
        <f>Variety!F123</f>
        <v>931409.7153749913</v>
      </c>
      <c r="G254" s="657">
        <f>Variety!G123</f>
        <v>1.1749010576661653E-2</v>
      </c>
      <c r="H254" s="662">
        <f>Variety!H123</f>
        <v>16.960345457717501</v>
      </c>
      <c r="I254" s="686">
        <f>Variety!I123</f>
        <v>-0.47451036145356795</v>
      </c>
      <c r="J254" s="694">
        <f>Variety!J123</f>
        <v>4.7726317085067995</v>
      </c>
      <c r="K254" s="650">
        <f>Variety!K123</f>
        <v>-0.24385692941733605</v>
      </c>
      <c r="L254" s="657">
        <f>Variety!L123</f>
        <v>-4.8611079784732864E-2</v>
      </c>
      <c r="M254" s="727">
        <f>Variety!M123</f>
        <v>382798457.89684713</v>
      </c>
      <c r="N254" s="733">
        <f>Variety!N123</f>
        <v>-14886625.791145205</v>
      </c>
      <c r="O254" s="636">
        <f>Variety!O123</f>
        <v>-3.7433201298605029E-2</v>
      </c>
      <c r="P254" s="866">
        <f>Variety!P123</f>
        <v>109826671.97440118</v>
      </c>
      <c r="Q254" s="889">
        <f>Variety!Q123</f>
        <v>452765.39579942822</v>
      </c>
      <c r="R254" s="657">
        <f>Variety!R123</f>
        <v>4.1396107166936343E-3</v>
      </c>
    </row>
    <row r="255" spans="2:20">
      <c r="B255" s="1020"/>
      <c r="C255" s="1021"/>
      <c r="D255" s="103" t="s">
        <v>91</v>
      </c>
      <c r="E255" s="866">
        <f>Variety!E124</f>
        <v>962715.80578109995</v>
      </c>
      <c r="F255" s="889">
        <f>Variety!F124</f>
        <v>-50650.521262453636</v>
      </c>
      <c r="G255" s="657">
        <f>Variety!G124</f>
        <v>-4.9982439627951764E-2</v>
      </c>
      <c r="H255" s="662">
        <f>Variety!H124</f>
        <v>0.20357316969223527</v>
      </c>
      <c r="I255" s="686">
        <f>Variety!I124</f>
        <v>-1.92936216264111E-2</v>
      </c>
      <c r="J255" s="694">
        <f>Variety!J124</f>
        <v>5.4821975891171304</v>
      </c>
      <c r="K255" s="650">
        <f>Variety!K124</f>
        <v>-9.2520517201470476E-2</v>
      </c>
      <c r="L255" s="657">
        <f>Variety!L124</f>
        <v>-1.6596447647568787E-2</v>
      </c>
      <c r="M255" s="727">
        <f>Variety!M124</f>
        <v>5277798.2694581021</v>
      </c>
      <c r="N255" s="733">
        <f>Variety!N124</f>
        <v>-371433.34224517271</v>
      </c>
      <c r="O255" s="636">
        <f>Variety!O124</f>
        <v>-6.5749356332937367E-2</v>
      </c>
      <c r="P255" s="866">
        <f>Variety!P124</f>
        <v>1578340.6937422007</v>
      </c>
      <c r="Q255" s="889">
        <f>Variety!Q124</f>
        <v>-76395.269493670436</v>
      </c>
      <c r="R255" s="657">
        <f>Variety!R124</f>
        <v>-4.6167649214729017E-2</v>
      </c>
    </row>
    <row r="256" spans="2:20">
      <c r="B256" s="1020"/>
      <c r="C256" s="1021"/>
      <c r="D256" s="103" t="s">
        <v>320</v>
      </c>
      <c r="E256" s="866">
        <f>Variety!E125</f>
        <v>29632134.466275021</v>
      </c>
      <c r="F256" s="889">
        <f>Variety!F125</f>
        <v>2297568.533401221</v>
      </c>
      <c r="G256" s="657">
        <f>Variety!G125</f>
        <v>8.4053594962635203E-2</v>
      </c>
      <c r="H256" s="662">
        <f>Variety!H125</f>
        <v>6.2659275996323984</v>
      </c>
      <c r="I256" s="686">
        <f>Variety!I125</f>
        <v>0.25431379426688938</v>
      </c>
      <c r="J256" s="694">
        <f>Variety!J125</f>
        <v>4.7369810263332903</v>
      </c>
      <c r="K256" s="650">
        <f>Variety!K125</f>
        <v>-0.34757069991650891</v>
      </c>
      <c r="L256" s="657">
        <f>Variety!L125</f>
        <v>-6.8358179566178942E-2</v>
      </c>
      <c r="M256" s="727">
        <f>Variety!M125</f>
        <v>140366858.73650151</v>
      </c>
      <c r="N256" s="733">
        <f>Variety!N125</f>
        <v>1382844.3362190723</v>
      </c>
      <c r="O256" s="636">
        <f>Variety!O125</f>
        <v>9.9496646588174975E-3</v>
      </c>
      <c r="P256" s="866">
        <f>Variety!P125</f>
        <v>42212828.802786149</v>
      </c>
      <c r="Q256" s="889">
        <f>Variety!Q125</f>
        <v>3196887.0092601776</v>
      </c>
      <c r="R256" s="657">
        <f>Variety!R125</f>
        <v>8.1937968489348284E-2</v>
      </c>
    </row>
    <row r="257" spans="2:18">
      <c r="B257" s="1020"/>
      <c r="C257" s="1021"/>
      <c r="D257" s="103" t="s">
        <v>98</v>
      </c>
      <c r="E257" s="866">
        <f>Variety!E126</f>
        <v>554890.46552253654</v>
      </c>
      <c r="F257" s="889">
        <f>Variety!F126</f>
        <v>85404.832496439398</v>
      </c>
      <c r="G257" s="657">
        <f>Variety!G126</f>
        <v>0.181911493107803</v>
      </c>
      <c r="H257" s="662">
        <f>Variety!H126</f>
        <v>0.11733557319833546</v>
      </c>
      <c r="I257" s="686">
        <f>Variety!I126</f>
        <v>1.4082925256114306E-2</v>
      </c>
      <c r="J257" s="694">
        <f>Variety!J126</f>
        <v>7.6373347829272351</v>
      </c>
      <c r="K257" s="650">
        <f>Variety!K126</f>
        <v>0.37469621807811659</v>
      </c>
      <c r="L257" s="657">
        <f>Variety!L126</f>
        <v>5.1592298684892755E-2</v>
      </c>
      <c r="M257" s="727">
        <f>Variety!M126</f>
        <v>4237884.2530499538</v>
      </c>
      <c r="N257" s="733">
        <f>Variety!N126</f>
        <v>828179.78899201984</v>
      </c>
      <c r="O257" s="636">
        <f>Variety!O126</f>
        <v>0.24288902387932829</v>
      </c>
      <c r="P257" s="866">
        <f>Variety!P126</f>
        <v>729711.82856896543</v>
      </c>
      <c r="Q257" s="889">
        <f>Variety!Q126</f>
        <v>127581.07124487543</v>
      </c>
      <c r="R257" s="657">
        <f>Variety!R126</f>
        <v>0.21188266783091164</v>
      </c>
    </row>
    <row r="258" spans="2:18">
      <c r="B258" s="1020"/>
      <c r="C258" s="1021"/>
      <c r="D258" s="103" t="s">
        <v>321</v>
      </c>
      <c r="E258" s="866">
        <f>Variety!E127</f>
        <v>14873.374942235649</v>
      </c>
      <c r="F258" s="889">
        <f>Variety!F127</f>
        <v>1932.1975274085999</v>
      </c>
      <c r="G258" s="657">
        <f>Variety!G127</f>
        <v>0.14930616167852162</v>
      </c>
      <c r="H258" s="662">
        <f>Variety!H127</f>
        <v>3.145081926389849E-3</v>
      </c>
      <c r="I258" s="686">
        <f>Variety!I127</f>
        <v>2.9896536482792047E-4</v>
      </c>
      <c r="J258" s="694">
        <f>Variety!J127</f>
        <v>7.8312606102757414</v>
      </c>
      <c r="K258" s="650">
        <f>Variety!K127</f>
        <v>-0.3232179280789591</v>
      </c>
      <c r="L258" s="657">
        <f>Variety!L127</f>
        <v>-3.9636860475957991E-2</v>
      </c>
      <c r="M258" s="727">
        <f>Variety!M127</f>
        <v>116477.27532699227</v>
      </c>
      <c r="N258" s="733">
        <f>Variety!N127</f>
        <v>10948.721836744546</v>
      </c>
      <c r="O258" s="636">
        <f>Variety!O127</f>
        <v>0.10375127370391139</v>
      </c>
      <c r="P258" s="866">
        <f>Variety!P127</f>
        <v>16804.888626933098</v>
      </c>
      <c r="Q258" s="889">
        <f>Variety!Q127</f>
        <v>2039.7540589570999</v>
      </c>
      <c r="R258" s="657">
        <f>Variety!R127</f>
        <v>0.13814666229870393</v>
      </c>
    </row>
    <row r="259" spans="2:18">
      <c r="B259" s="1020"/>
      <c r="C259" s="1021"/>
      <c r="D259" s="103" t="s">
        <v>112</v>
      </c>
      <c r="E259" s="866">
        <f>Variety!E128</f>
        <v>587415.72664261865</v>
      </c>
      <c r="F259" s="889">
        <f>Variety!F128</f>
        <v>10515.082697095932</v>
      </c>
      <c r="G259" s="657">
        <f>Variety!G128</f>
        <v>1.8226852071409512E-2</v>
      </c>
      <c r="H259" s="662">
        <f>Variety!H128</f>
        <v>0.12421327320234708</v>
      </c>
      <c r="I259" s="686">
        <f>Variety!I128</f>
        <v>-2.6628544077956368E-3</v>
      </c>
      <c r="J259" s="694">
        <f>Variety!J128</f>
        <v>9.6260350456204975</v>
      </c>
      <c r="K259" s="650">
        <f>Variety!K128</f>
        <v>0.86581832962628802</v>
      </c>
      <c r="L259" s="657">
        <f>Variety!L128</f>
        <v>9.8835263749296992E-2</v>
      </c>
      <c r="M259" s="727">
        <f>Variety!M128</f>
        <v>5654484.3710104777</v>
      </c>
      <c r="N259" s="733">
        <f>Variety!N128</f>
        <v>600709.70645108633</v>
      </c>
      <c r="O259" s="636">
        <f>Variety!O128</f>
        <v>0.11886357155250385</v>
      </c>
      <c r="P259" s="866">
        <f>Variety!P128</f>
        <v>564867.03274132579</v>
      </c>
      <c r="Q259" s="889">
        <f>Variety!Q128</f>
        <v>40964.109013323614</v>
      </c>
      <c r="R259" s="657">
        <f>Variety!R128</f>
        <v>7.8190266093248972E-2</v>
      </c>
    </row>
    <row r="260" spans="2:18">
      <c r="B260" s="1020"/>
      <c r="C260" s="1021"/>
      <c r="D260" s="103" t="s">
        <v>322</v>
      </c>
      <c r="E260" s="866">
        <f>Variety!E129</f>
        <v>62642.759018314799</v>
      </c>
      <c r="F260" s="889">
        <f>Variety!F129</f>
        <v>1579.7542632269178</v>
      </c>
      <c r="G260" s="657">
        <f>Variety!G129</f>
        <v>2.5870889740244724E-2</v>
      </c>
      <c r="H260" s="662">
        <f>Variety!H129</f>
        <v>1.3246261186372177E-2</v>
      </c>
      <c r="I260" s="686">
        <f>Variety!I129</f>
        <v>-1.831528121618211E-4</v>
      </c>
      <c r="J260" s="694">
        <f>Variety!J129</f>
        <v>9.3237422485434678</v>
      </c>
      <c r="K260" s="650">
        <f>Variety!K129</f>
        <v>-0.32585242491206046</v>
      </c>
      <c r="L260" s="657">
        <f>Variety!L129</f>
        <v>-3.3768509034729478E-2</v>
      </c>
      <c r="M260" s="727">
        <f>Variety!M129</f>
        <v>584064.93882438901</v>
      </c>
      <c r="N260" s="733">
        <f>Variety!N129</f>
        <v>-5168.3066054965602</v>
      </c>
      <c r="O260" s="636">
        <f>Variety!O129</f>
        <v>-8.7712406684146444E-3</v>
      </c>
      <c r="P260" s="866">
        <f>Variety!P129</f>
        <v>111910.5599635394</v>
      </c>
      <c r="Q260" s="889">
        <f>Variety!Q129</f>
        <v>7412.1875721982942</v>
      </c>
      <c r="R260" s="657">
        <f>Variety!R129</f>
        <v>7.0931129381039806E-2</v>
      </c>
    </row>
    <row r="261" spans="2:18">
      <c r="B261" s="1020"/>
      <c r="C261" s="1021"/>
      <c r="D261" s="103" t="s">
        <v>323</v>
      </c>
      <c r="E261" s="866">
        <f>Variety!E130</f>
        <v>9311.5339630282106</v>
      </c>
      <c r="F261" s="889">
        <f>Variety!F130</f>
        <v>-1847.6273698406367</v>
      </c>
      <c r="G261" s="657">
        <f>Variety!G130</f>
        <v>-0.16557045056768979</v>
      </c>
      <c r="H261" s="662">
        <f>Variety!H130</f>
        <v>1.9689907158141808E-3</v>
      </c>
      <c r="I261" s="686">
        <f>Variety!I130</f>
        <v>-4.8521208695637141E-4</v>
      </c>
      <c r="J261" s="694">
        <f>Variety!J130</f>
        <v>24.335957334605915</v>
      </c>
      <c r="K261" s="650">
        <f>Variety!K130</f>
        <v>5.3285934265715085</v>
      </c>
      <c r="L261" s="657">
        <f>Variety!L130</f>
        <v>0.28034363167630594</v>
      </c>
      <c r="M261" s="727">
        <f>Variety!M130</f>
        <v>226605.09324398846</v>
      </c>
      <c r="N261" s="733">
        <f>Variety!N130</f>
        <v>14498.852881684026</v>
      </c>
      <c r="O261" s="636">
        <f>Variety!O130</f>
        <v>6.8356559698187769E-2</v>
      </c>
      <c r="P261" s="866">
        <f>Variety!P130</f>
        <v>24447.106090227142</v>
      </c>
      <c r="Q261" s="889">
        <f>Variety!Q130</f>
        <v>-4271.8736413326114</v>
      </c>
      <c r="R261" s="657">
        <f>Variety!R130</f>
        <v>-0.14874740263276762</v>
      </c>
    </row>
    <row r="262" spans="2:18">
      <c r="B262" s="1020"/>
      <c r="C262" s="1021"/>
      <c r="D262" s="103" t="s">
        <v>102</v>
      </c>
      <c r="E262" s="866">
        <f>Variety!E131</f>
        <v>257425.42863057047</v>
      </c>
      <c r="F262" s="889">
        <f>Variety!F131</f>
        <v>76869.96454118361</v>
      </c>
      <c r="G262" s="657">
        <f>Variety!G131</f>
        <v>0.4257415577471968</v>
      </c>
      <c r="H262" s="662">
        <f>Variety!H131</f>
        <v>5.4434455268124293E-2</v>
      </c>
      <c r="I262" s="686">
        <f>Variety!I131</f>
        <v>1.4725402517133029E-2</v>
      </c>
      <c r="J262" s="694">
        <f>Variety!J131</f>
        <v>6.3898236670828643</v>
      </c>
      <c r="K262" s="650">
        <f>Variety!K131</f>
        <v>-0.11260319024234899</v>
      </c>
      <c r="L262" s="657">
        <f>Variety!L131</f>
        <v>-1.7317102170168592E-2</v>
      </c>
      <c r="M262" s="727">
        <f>Variety!M131</f>
        <v>1644903.0963725699</v>
      </c>
      <c r="N262" s="733">
        <f>Variety!N131</f>
        <v>470854.39744092268</v>
      </c>
      <c r="O262" s="636">
        <f>Variety!O131</f>
        <v>0.40105184552343315</v>
      </c>
      <c r="P262" s="866">
        <f>Variety!P131</f>
        <v>305556.2885252363</v>
      </c>
      <c r="Q262" s="889">
        <f>Variety!Q131</f>
        <v>75158.594264083396</v>
      </c>
      <c r="R262" s="657">
        <f>Variety!R131</f>
        <v>0.32621244107977948</v>
      </c>
    </row>
    <row r="263" spans="2:18">
      <c r="B263" s="1020"/>
      <c r="C263" s="1021"/>
      <c r="D263" s="103" t="s">
        <v>90</v>
      </c>
      <c r="E263" s="866">
        <f>Variety!E132</f>
        <v>4646844.4062119359</v>
      </c>
      <c r="F263" s="889">
        <f>Variety!F132</f>
        <v>97224.482947210781</v>
      </c>
      <c r="G263" s="657">
        <f>Variety!G132</f>
        <v>2.1369803321382559E-2</v>
      </c>
      <c r="H263" s="662">
        <f>Variety!H132</f>
        <v>0.98260861529294319</v>
      </c>
      <c r="I263" s="686">
        <f>Variety!I132</f>
        <v>-1.7976431750776456E-2</v>
      </c>
      <c r="J263" s="694">
        <f>Variety!J132</f>
        <v>9.8081333644887874</v>
      </c>
      <c r="K263" s="650">
        <f>Variety!K132</f>
        <v>0.12484781713027537</v>
      </c>
      <c r="L263" s="657">
        <f>Variety!L132</f>
        <v>1.289312563588837E-2</v>
      </c>
      <c r="M263" s="727">
        <f>Variety!M132</f>
        <v>45576869.660155378</v>
      </c>
      <c r="N263" s="733">
        <f>Variety!N132</f>
        <v>1521600.8112317249</v>
      </c>
      <c r="O263" s="636">
        <f>Variety!O132</f>
        <v>3.4538452516307827E-2</v>
      </c>
      <c r="P263" s="866">
        <f>Variety!P132</f>
        <v>8619273.5605565589</v>
      </c>
      <c r="Q263" s="889">
        <f>Variety!Q132</f>
        <v>100733.39175948501</v>
      </c>
      <c r="R263" s="657">
        <f>Variety!R132</f>
        <v>1.1825194195651699E-2</v>
      </c>
    </row>
    <row r="264" spans="2:18">
      <c r="B264" s="1020"/>
      <c r="C264" s="1021"/>
      <c r="D264" s="103" t="s">
        <v>106</v>
      </c>
      <c r="E264" s="866">
        <f>Variety!E133</f>
        <v>161771.68419449378</v>
      </c>
      <c r="F264" s="889">
        <f>Variety!F133</f>
        <v>-667.54859456254053</v>
      </c>
      <c r="G264" s="657">
        <f>Variety!G133</f>
        <v>-4.1095281176895208E-3</v>
      </c>
      <c r="H264" s="662">
        <f>Variety!H133</f>
        <v>3.4207784187364282E-2</v>
      </c>
      <c r="I264" s="686">
        <f>Variety!I133</f>
        <v>-1.5170170319322926E-3</v>
      </c>
      <c r="J264" s="694">
        <f>Variety!J133</f>
        <v>13.312009568547571</v>
      </c>
      <c r="K264" s="650">
        <f>Variety!K133</f>
        <v>0.48835142427835621</v>
      </c>
      <c r="L264" s="657">
        <f>Variety!L133</f>
        <v>3.8082068219870348E-2</v>
      </c>
      <c r="M264" s="727">
        <f>Variety!M133</f>
        <v>2153506.2079171571</v>
      </c>
      <c r="N264" s="733">
        <f>Variety!N133</f>
        <v>70441.017412932124</v>
      </c>
      <c r="O264" s="636">
        <f>Variety!O133</f>
        <v>3.3816040772051512E-2</v>
      </c>
      <c r="P264" s="866">
        <f>Variety!P133</f>
        <v>342970.29786182975</v>
      </c>
      <c r="Q264" s="889">
        <f>Variety!Q133</f>
        <v>3497.9684058661223</v>
      </c>
      <c r="R264" s="657">
        <f>Variety!R133</f>
        <v>1.0304134099742226E-2</v>
      </c>
    </row>
    <row r="265" spans="2:18" ht="15" customHeight="1">
      <c r="B265" s="1020"/>
      <c r="C265" s="1021"/>
      <c r="D265" s="103" t="s">
        <v>324</v>
      </c>
      <c r="E265" s="866">
        <f>Variety!E134</f>
        <v>1572508.9261953915</v>
      </c>
      <c r="F265" s="889">
        <f>Variety!F134</f>
        <v>27329.63368626195</v>
      </c>
      <c r="G265" s="657">
        <f>Variety!G134</f>
        <v>1.7687030766431577E-2</v>
      </c>
      <c r="H265" s="662">
        <f>Variety!H134</f>
        <v>0.3325183034833411</v>
      </c>
      <c r="I265" s="686">
        <f>Variety!I134</f>
        <v>-7.3086097891828516E-3</v>
      </c>
      <c r="J265" s="694">
        <f>Variety!J134</f>
        <v>13.708638453073064</v>
      </c>
      <c r="K265" s="650">
        <f>Variety!K134</f>
        <v>4.7055358106243617E-2</v>
      </c>
      <c r="L265" s="657">
        <f>Variety!L134</f>
        <v>3.4443561759383273E-3</v>
      </c>
      <c r="M265" s="727">
        <f>Variety!M134</f>
        <v>21556956.333442777</v>
      </c>
      <c r="N265" s="733">
        <f>Variety!N134</f>
        <v>447361.03220726177</v>
      </c>
      <c r="O265" s="636">
        <f>Variety!O134</f>
        <v>2.119230737602432E-2</v>
      </c>
      <c r="P265" s="866">
        <f>Variety!P134</f>
        <v>4338486.8523469334</v>
      </c>
      <c r="Q265" s="889">
        <f>Variety!Q134</f>
        <v>41650.940662144683</v>
      </c>
      <c r="R265" s="657">
        <f>Variety!R134</f>
        <v>9.6933980068634636E-3</v>
      </c>
    </row>
    <row r="266" spans="2:18">
      <c r="B266" s="1020"/>
      <c r="C266" s="1021"/>
      <c r="D266" s="103" t="s">
        <v>103</v>
      </c>
      <c r="E266" s="866">
        <f>Variety!E135</f>
        <v>165345.12668139386</v>
      </c>
      <c r="F266" s="889">
        <f>Variety!F135</f>
        <v>-20325.564408571663</v>
      </c>
      <c r="G266" s="657">
        <f>Variety!G135</f>
        <v>-0.10947104407945056</v>
      </c>
      <c r="H266" s="662">
        <f>Variety!H135</f>
        <v>3.4963414259502681E-2</v>
      </c>
      <c r="I266" s="686">
        <f>Variety!I135</f>
        <v>-5.8706159039623104E-3</v>
      </c>
      <c r="J266" s="694">
        <f>Variety!J135</f>
        <v>14.014021177794051</v>
      </c>
      <c r="K266" s="650">
        <f>Variety!K135</f>
        <v>0.61573574070881776</v>
      </c>
      <c r="L266" s="657">
        <f>Variety!L135</f>
        <v>4.5956308633679152E-2</v>
      </c>
      <c r="M266" s="727">
        <f>Variety!M135</f>
        <v>2317150.1069580936</v>
      </c>
      <c r="N266" s="733">
        <f>Variety!N135</f>
        <v>-170518.8095661425</v>
      </c>
      <c r="O266" s="636">
        <f>Variety!O135</f>
        <v>-6.8545620533937812E-2</v>
      </c>
      <c r="P266" s="866">
        <f>Variety!P135</f>
        <v>463470.12662942917</v>
      </c>
      <c r="Q266" s="889">
        <f>Variety!Q135</f>
        <v>-29972.238370496081</v>
      </c>
      <c r="R266" s="657">
        <f>Variety!R135</f>
        <v>-6.0741112835945132E-2</v>
      </c>
    </row>
    <row r="267" spans="2:18">
      <c r="B267" s="1020"/>
      <c r="C267" s="1021"/>
      <c r="D267" s="103" t="s">
        <v>93</v>
      </c>
      <c r="E267" s="866">
        <f>Variety!E136</f>
        <v>4054013.0489133112</v>
      </c>
      <c r="F267" s="889">
        <f>Variety!F136</f>
        <v>533658.49960529618</v>
      </c>
      <c r="G267" s="657">
        <f>Variety!G136</f>
        <v>0.15159225928257589</v>
      </c>
      <c r="H267" s="662">
        <f>Variety!H136</f>
        <v>0.85725016810269106</v>
      </c>
      <c r="I267" s="686">
        <f>Variety!I136</f>
        <v>8.3028544815462291E-2</v>
      </c>
      <c r="J267" s="694">
        <f>Variety!J136</f>
        <v>8.0660699533291282</v>
      </c>
      <c r="K267" s="650">
        <f>Variety!K136</f>
        <v>-0.43003239113866165</v>
      </c>
      <c r="L267" s="657">
        <f>Variety!L136</f>
        <v>-5.061525552580895E-2</v>
      </c>
      <c r="M267" s="727">
        <f>Variety!M136</f>
        <v>32699952.844243865</v>
      </c>
      <c r="N267" s="733">
        <f>Variety!N136</f>
        <v>2790660.3045101874</v>
      </c>
      <c r="O267" s="636">
        <f>Variety!O136</f>
        <v>9.330412281744449E-2</v>
      </c>
      <c r="P267" s="866">
        <f>Variety!P136</f>
        <v>7431593.1057371544</v>
      </c>
      <c r="Q267" s="889">
        <f>Variety!Q136</f>
        <v>1033399.1650975961</v>
      </c>
      <c r="R267" s="657">
        <f>Variety!R136</f>
        <v>0.16151419833239666</v>
      </c>
    </row>
    <row r="268" spans="2:18">
      <c r="B268" s="1020"/>
      <c r="C268" s="1021"/>
      <c r="D268" s="103" t="s">
        <v>101</v>
      </c>
      <c r="E268" s="866">
        <f>Variety!E137</f>
        <v>746162.63628297683</v>
      </c>
      <c r="F268" s="889">
        <f>Variety!F137</f>
        <v>-22467.982929559075</v>
      </c>
      <c r="G268" s="657">
        <f>Variety!G137</f>
        <v>-2.9231183832589942E-2</v>
      </c>
      <c r="H268" s="662">
        <f>Variety!H137</f>
        <v>0.15778144709154016</v>
      </c>
      <c r="I268" s="686">
        <f>Variety!I137</f>
        <v>-1.1261311920324812E-2</v>
      </c>
      <c r="J268" s="694">
        <f>Variety!J137</f>
        <v>18.997141805177176</v>
      </c>
      <c r="K268" s="650">
        <f>Variety!K137</f>
        <v>2.4780028043475859</v>
      </c>
      <c r="L268" s="657">
        <f>Variety!L137</f>
        <v>0.15000798796009532</v>
      </c>
      <c r="M268" s="727">
        <f>Variety!M137</f>
        <v>14174957.411192551</v>
      </c>
      <c r="N268" s="733">
        <f>Variety!N137</f>
        <v>1477841.3721269518</v>
      </c>
      <c r="O268" s="636">
        <f>Variety!O137</f>
        <v>0.1163918930550869</v>
      </c>
      <c r="P268" s="866">
        <f>Variety!P137</f>
        <v>1510866.4124543727</v>
      </c>
      <c r="Q268" s="889">
        <f>Variety!Q137</f>
        <v>-28262.861360995332</v>
      </c>
      <c r="R268" s="657">
        <f>Variety!R137</f>
        <v>-1.836288987664704E-2</v>
      </c>
    </row>
    <row r="269" spans="2:18">
      <c r="B269" s="1020"/>
      <c r="C269" s="1021"/>
      <c r="D269" s="103" t="s">
        <v>94</v>
      </c>
      <c r="E269" s="866">
        <f>Variety!E138</f>
        <v>2507892.9858559719</v>
      </c>
      <c r="F269" s="889">
        <f>Variety!F138</f>
        <v>8269.2207826026715</v>
      </c>
      <c r="G269" s="657">
        <f>Variety!G138</f>
        <v>3.3081861751142186E-3</v>
      </c>
      <c r="H269" s="662">
        <f>Variety!H138</f>
        <v>0.53031197920906437</v>
      </c>
      <c r="I269" s="686">
        <f>Variety!I138</f>
        <v>-1.9423208510265466E-2</v>
      </c>
      <c r="J269" s="694">
        <f>Variety!J138</f>
        <v>7.2192448873859503</v>
      </c>
      <c r="K269" s="650">
        <f>Variety!K138</f>
        <v>-4.0192390053691796E-2</v>
      </c>
      <c r="L269" s="657">
        <f>Variety!L138</f>
        <v>-5.5365710202633497E-3</v>
      </c>
      <c r="M269" s="727">
        <f>Variety!M138</f>
        <v>18105093.616251811</v>
      </c>
      <c r="N269" s="733">
        <f>Variety!N138</f>
        <v>-40768.323495835066</v>
      </c>
      <c r="O269" s="636">
        <f>Variety!O138</f>
        <v>-2.2467008528558236E-3</v>
      </c>
      <c r="P269" s="866">
        <f>Variety!P138</f>
        <v>3874838.5981147392</v>
      </c>
      <c r="Q269" s="889">
        <f>Variety!Q138</f>
        <v>-855.1896489392966</v>
      </c>
      <c r="R269" s="657">
        <f>Variety!R138</f>
        <v>-2.2065459651102911E-4</v>
      </c>
    </row>
    <row r="270" spans="2:18">
      <c r="B270" s="1020"/>
      <c r="C270" s="1021"/>
      <c r="D270" s="103" t="s">
        <v>107</v>
      </c>
      <c r="E270" s="866">
        <f>Variety!E139</f>
        <v>539572.39584917505</v>
      </c>
      <c r="F270" s="889">
        <f>Variety!F139</f>
        <v>-60951.235152155859</v>
      </c>
      <c r="G270" s="657">
        <f>Variety!G139</f>
        <v>-0.10149681378986529</v>
      </c>
      <c r="H270" s="662">
        <f>Variety!H139</f>
        <v>0.11409645737802063</v>
      </c>
      <c r="I270" s="686">
        <f>Variety!I139</f>
        <v>-1.7975006988425829E-2</v>
      </c>
      <c r="J270" s="694">
        <f>Variety!J139</f>
        <v>9.9063405063636427</v>
      </c>
      <c r="K270" s="650">
        <f>Variety!K139</f>
        <v>1.5914837871315122</v>
      </c>
      <c r="L270" s="657">
        <f>Variety!L139</f>
        <v>0.19140243071783011</v>
      </c>
      <c r="M270" s="727">
        <f>Variety!M139</f>
        <v>5345187.8811163604</v>
      </c>
      <c r="N270" s="733">
        <f>Variety!N139</f>
        <v>351919.9328272678</v>
      </c>
      <c r="O270" s="636">
        <f>Variety!O139</f>
        <v>7.0478880058469653E-2</v>
      </c>
      <c r="P270" s="866">
        <f>Variety!P139</f>
        <v>558613.94222241244</v>
      </c>
      <c r="Q270" s="889">
        <f>Variety!Q139</f>
        <v>-38750.469284660998</v>
      </c>
      <c r="R270" s="657">
        <f>Variety!R139</f>
        <v>-6.4869062398442118E-2</v>
      </c>
    </row>
    <row r="271" spans="2:18">
      <c r="B271" s="1020"/>
      <c r="C271" s="1021"/>
      <c r="D271" s="103" t="s">
        <v>325</v>
      </c>
      <c r="E271" s="866">
        <f>Variety!E140</f>
        <v>409674.8914962401</v>
      </c>
      <c r="F271" s="889">
        <f>Variety!F140</f>
        <v>7523.5695507352939</v>
      </c>
      <c r="G271" s="657">
        <f>Variety!G140</f>
        <v>1.8708304909550458E-2</v>
      </c>
      <c r="H271" s="662">
        <f>Variety!H140</f>
        <v>8.6628697383384592E-2</v>
      </c>
      <c r="I271" s="686">
        <f>Variety!I140</f>
        <v>-1.8153058903639663E-3</v>
      </c>
      <c r="J271" s="694">
        <f>Variety!J140</f>
        <v>15.504074439700629</v>
      </c>
      <c r="K271" s="650">
        <f>Variety!K140</f>
        <v>0.44850682996292512</v>
      </c>
      <c r="L271" s="657">
        <f>Variety!L140</f>
        <v>2.9790097696007021E-2</v>
      </c>
      <c r="M271" s="727">
        <f>Variety!M140</f>
        <v>6351630.0138339847</v>
      </c>
      <c r="N271" s="733">
        <f>Variety!N140</f>
        <v>297013.5969380429</v>
      </c>
      <c r="O271" s="636">
        <f>Variety!O140</f>
        <v>4.9055724836539638E-2</v>
      </c>
      <c r="P271" s="866">
        <f>Variety!P140</f>
        <v>460143.06389158749</v>
      </c>
      <c r="Q271" s="889">
        <f>Variety!Q140</f>
        <v>-20058.403811742144</v>
      </c>
      <c r="R271" s="657">
        <f>Variety!R140</f>
        <v>-4.1770809047452361E-2</v>
      </c>
    </row>
    <row r="272" spans="2:18">
      <c r="B272" s="1020"/>
      <c r="C272" s="1021"/>
      <c r="D272" s="103" t="s">
        <v>326</v>
      </c>
      <c r="E272" s="866">
        <f>Variety!E141</f>
        <v>35346.478116761456</v>
      </c>
      <c r="F272" s="889">
        <f>Variety!F141</f>
        <v>228.77525981838698</v>
      </c>
      <c r="G272" s="657">
        <f>Variety!G141</f>
        <v>6.514528035912126E-3</v>
      </c>
      <c r="H272" s="662">
        <f>Variety!H141</f>
        <v>7.47426659506043E-3</v>
      </c>
      <c r="I272" s="686">
        <f>Variety!I141</f>
        <v>-2.4907050954042428E-4</v>
      </c>
      <c r="J272" s="694">
        <f>Variety!J141</f>
        <v>5.738936742521294</v>
      </c>
      <c r="K272" s="650">
        <f>Variety!K141</f>
        <v>-0.31430359105971117</v>
      </c>
      <c r="L272" s="657">
        <f>Variety!L141</f>
        <v>-5.1923197120735155E-2</v>
      </c>
      <c r="M272" s="727">
        <f>Variety!M141</f>
        <v>202851.20198300719</v>
      </c>
      <c r="N272" s="733">
        <f>Variety!N141</f>
        <v>-9724.6933733534825</v>
      </c>
      <c r="O272" s="636">
        <f>Variety!O141</f>
        <v>-4.5746924208180224E-2</v>
      </c>
      <c r="P272" s="866">
        <f>Variety!P141</f>
        <v>37981.160310039297</v>
      </c>
      <c r="Q272" s="889">
        <f>Variety!Q141</f>
        <v>-1349.0394621994346</v>
      </c>
      <c r="R272" s="657">
        <f>Variety!R141</f>
        <v>-3.4300346044813523E-2</v>
      </c>
    </row>
    <row r="273" spans="2:18">
      <c r="B273" s="1020"/>
      <c r="C273" s="1021"/>
      <c r="D273" s="103" t="s">
        <v>327</v>
      </c>
      <c r="E273" s="866">
        <f>Variety!E142</f>
        <v>2847.4758340269327</v>
      </c>
      <c r="F273" s="889">
        <f>Variety!F142</f>
        <v>-888.89246395230293</v>
      </c>
      <c r="G273" s="657">
        <f>Variety!G142</f>
        <v>-0.23790279572628009</v>
      </c>
      <c r="H273" s="662">
        <f>Variety!H142</f>
        <v>6.0211921075149343E-4</v>
      </c>
      <c r="I273" s="686">
        <f>Variety!I142</f>
        <v>-2.1960970556719034E-4</v>
      </c>
      <c r="J273" s="694">
        <f>Variety!J142</f>
        <v>9.0640078025565316</v>
      </c>
      <c r="K273" s="650">
        <f>Variety!K142</f>
        <v>0.40808932077221449</v>
      </c>
      <c r="L273" s="657">
        <f>Variety!L142</f>
        <v>4.7145698244617895E-2</v>
      </c>
      <c r="M273" s="727">
        <f>Variety!M142</f>
        <v>25809.543177211286</v>
      </c>
      <c r="N273" s="733">
        <f>Variety!N142</f>
        <v>-6532.1562280201906</v>
      </c>
      <c r="O273" s="636">
        <f>Variety!O142</f>
        <v>-0.20197319090052432</v>
      </c>
      <c r="P273" s="866">
        <f>Variety!P142</f>
        <v>3964.4945458173752</v>
      </c>
      <c r="Q273" s="889">
        <f>Variety!Q142</f>
        <v>-1252.1584397554398</v>
      </c>
      <c r="R273" s="657">
        <f>Variety!R142</f>
        <v>-0.24003100133714309</v>
      </c>
    </row>
    <row r="274" spans="2:18">
      <c r="B274" s="1020"/>
      <c r="C274" s="1021"/>
      <c r="D274" s="103" t="s">
        <v>85</v>
      </c>
      <c r="E274" s="866">
        <f>Variety!E143</f>
        <v>7153431.9288056511</v>
      </c>
      <c r="F274" s="889">
        <f>Variety!F143</f>
        <v>227285.75227713399</v>
      </c>
      <c r="G274" s="657">
        <f>Variety!G143</f>
        <v>3.2815615853931175E-2</v>
      </c>
      <c r="H274" s="662">
        <f>Variety!H143</f>
        <v>1.5126445449216244</v>
      </c>
      <c r="I274" s="686">
        <f>Variety!I143</f>
        <v>-1.0603202090279762E-2</v>
      </c>
      <c r="J274" s="694">
        <f>Variety!J143</f>
        <v>4.6191210440188319</v>
      </c>
      <c r="K274" s="650">
        <f>Variety!K143</f>
        <v>-0.27277462824176801</v>
      </c>
      <c r="L274" s="657">
        <f>Variety!L143</f>
        <v>-5.5760516273585164E-2</v>
      </c>
      <c r="M274" s="727">
        <f>Variety!M143</f>
        <v>33042567.959302403</v>
      </c>
      <c r="N274" s="733">
        <f>Variety!N143</f>
        <v>-839416.54710175097</v>
      </c>
      <c r="O274" s="636">
        <f>Variety!O143</f>
        <v>-2.4774716101504911E-2</v>
      </c>
      <c r="P274" s="866">
        <f>Variety!P143</f>
        <v>8992558.2021322399</v>
      </c>
      <c r="Q274" s="889">
        <f>Variety!Q143</f>
        <v>71431.632374484092</v>
      </c>
      <c r="R274" s="657">
        <f>Variety!R143</f>
        <v>8.00701927227827E-3</v>
      </c>
    </row>
    <row r="275" spans="2:18">
      <c r="B275" s="1020"/>
      <c r="C275" s="1021"/>
      <c r="D275" s="103" t="s">
        <v>84</v>
      </c>
      <c r="E275" s="866">
        <f>Variety!E144</f>
        <v>72139496.524495855</v>
      </c>
      <c r="F275" s="889">
        <f>Variety!F144</f>
        <v>4117326.8640999943</v>
      </c>
      <c r="G275" s="657">
        <f>Variety!G144</f>
        <v>6.0529190477986189E-2</v>
      </c>
      <c r="H275" s="662">
        <f>Variety!H144</f>
        <v>15.25441452119755</v>
      </c>
      <c r="I275" s="686">
        <f>Variety!I144</f>
        <v>0.2944910599816879</v>
      </c>
      <c r="J275" s="694">
        <f>Variety!J144</f>
        <v>4.773430556726094</v>
      </c>
      <c r="K275" s="650">
        <f>Variety!K144</f>
        <v>-0.18656443538321543</v>
      </c>
      <c r="L275" s="657">
        <f>Variety!L144</f>
        <v>-3.7613835433304786E-2</v>
      </c>
      <c r="M275" s="727">
        <f>Variety!M144</f>
        <v>344352877.05686438</v>
      </c>
      <c r="N275" s="733">
        <f>Variety!N144</f>
        <v>6963256.1888911128</v>
      </c>
      <c r="O275" s="636">
        <f>Variety!O144</f>
        <v>2.0638620035131318E-2</v>
      </c>
      <c r="P275" s="866">
        <f>Variety!P144</f>
        <v>75449086.600522816</v>
      </c>
      <c r="Q275" s="889">
        <f>Variety!Q144</f>
        <v>3703226.3227796108</v>
      </c>
      <c r="R275" s="657">
        <f>Variety!R144</f>
        <v>5.1615888476960879E-2</v>
      </c>
    </row>
    <row r="276" spans="2:18">
      <c r="B276" s="1020"/>
      <c r="C276" s="1021"/>
      <c r="D276" s="103" t="s">
        <v>89</v>
      </c>
      <c r="E276" s="866">
        <f>Variety!E145</f>
        <v>3983915.4745787787</v>
      </c>
      <c r="F276" s="889">
        <f>Variety!F145</f>
        <v>222913.59582305653</v>
      </c>
      <c r="G276" s="657">
        <f>Variety!G145</f>
        <v>5.9269737960568246E-2</v>
      </c>
      <c r="H276" s="662">
        <f>Variety!H145</f>
        <v>0.84242753269011472</v>
      </c>
      <c r="I276" s="686">
        <f>Variety!I145</f>
        <v>1.5281022595287741E-2</v>
      </c>
      <c r="J276" s="694">
        <f>Variety!J145</f>
        <v>5.84506860052044</v>
      </c>
      <c r="K276" s="650">
        <f>Variety!K145</f>
        <v>-0.34316573482143387</v>
      </c>
      <c r="L276" s="657">
        <f>Variety!L145</f>
        <v>-5.5454547488863866E-2</v>
      </c>
      <c r="M276" s="727">
        <f>Variety!M145</f>
        <v>23286259.247587908</v>
      </c>
      <c r="N276" s="733">
        <f>Variety!N145</f>
        <v>12298.286186452955</v>
      </c>
      <c r="O276" s="636">
        <f>Variety!O145</f>
        <v>5.2841397331760439E-4</v>
      </c>
      <c r="P276" s="866">
        <f>Variety!P145</f>
        <v>6518523.9320996068</v>
      </c>
      <c r="Q276" s="889">
        <f>Variety!Q145</f>
        <v>296055.43287942652</v>
      </c>
      <c r="R276" s="657">
        <f>Variety!R145</f>
        <v>4.7578454260801664E-2</v>
      </c>
    </row>
    <row r="277" spans="2:18">
      <c r="B277" s="1020"/>
      <c r="C277" s="1021"/>
      <c r="D277" s="103" t="s">
        <v>105</v>
      </c>
      <c r="E277" s="866">
        <f>Variety!E146</f>
        <v>456444.2659633907</v>
      </c>
      <c r="F277" s="889">
        <f>Variety!F146</f>
        <v>-5244.4014403891051</v>
      </c>
      <c r="G277" s="657">
        <f>Variety!G146</f>
        <v>-1.135917298962528E-2</v>
      </c>
      <c r="H277" s="662">
        <f>Variety!H146</f>
        <v>9.6518417431219555E-2</v>
      </c>
      <c r="I277" s="686">
        <f>Variety!I146</f>
        <v>-5.0194659052570229E-3</v>
      </c>
      <c r="J277" s="694">
        <f>Variety!J146</f>
        <v>6.7275712957132106</v>
      </c>
      <c r="K277" s="650">
        <f>Variety!K146</f>
        <v>1.2014023295992473</v>
      </c>
      <c r="L277" s="657">
        <f>Variety!L146</f>
        <v>0.21740238797730446</v>
      </c>
      <c r="M277" s="727">
        <f>Variety!M146</f>
        <v>3070761.3417881937</v>
      </c>
      <c r="N277" s="733">
        <f>Variety!N146</f>
        <v>519391.75597491441</v>
      </c>
      <c r="O277" s="636">
        <f>Variety!O146</f>
        <v>0.20357370365428737</v>
      </c>
      <c r="P277" s="866">
        <f>Variety!P146</f>
        <v>522060.64584422187</v>
      </c>
      <c r="Q277" s="889">
        <f>Variety!Q146</f>
        <v>63974.835514826351</v>
      </c>
      <c r="R277" s="657">
        <f>Variety!R146</f>
        <v>0.1396568810302681</v>
      </c>
    </row>
    <row r="278" spans="2:18">
      <c r="B278" s="1020"/>
      <c r="C278" s="1021"/>
      <c r="D278" s="103" t="s">
        <v>100</v>
      </c>
      <c r="E278" s="866">
        <f>Variety!E147</f>
        <v>1603732.9619936291</v>
      </c>
      <c r="F278" s="889">
        <f>Variety!F147</f>
        <v>200801.6777492431</v>
      </c>
      <c r="G278" s="657">
        <f>Variety!G147</f>
        <v>0.14313008769876723</v>
      </c>
      <c r="H278" s="662">
        <f>Variety!H147</f>
        <v>0.33912085004989906</v>
      </c>
      <c r="I278" s="686">
        <f>Variety!I147</f>
        <v>3.0578139071644916E-2</v>
      </c>
      <c r="J278" s="694">
        <f>Variety!J147</f>
        <v>4.1057823356026226</v>
      </c>
      <c r="K278" s="650">
        <f>Variety!K147</f>
        <v>2.5812872329173508E-2</v>
      </c>
      <c r="L278" s="657">
        <f>Variety!L147</f>
        <v>6.3267317467771622E-3</v>
      </c>
      <c r="M278" s="727">
        <f>Variety!M147</f>
        <v>6584578.4663771149</v>
      </c>
      <c r="N278" s="733">
        <f>Variety!N147</f>
        <v>860661.66758901626</v>
      </c>
      <c r="O278" s="636">
        <f>Variety!O147</f>
        <v>0.15036236511530718</v>
      </c>
      <c r="P278" s="866">
        <f>Variety!P147</f>
        <v>1161932.9814607424</v>
      </c>
      <c r="Q278" s="889">
        <f>Variety!Q147</f>
        <v>151657.03701524949</v>
      </c>
      <c r="R278" s="657">
        <f>Variety!R147</f>
        <v>0.15011446907061518</v>
      </c>
    </row>
    <row r="279" spans="2:18">
      <c r="B279" s="1020"/>
      <c r="C279" s="1021"/>
      <c r="D279" s="103" t="s">
        <v>86</v>
      </c>
      <c r="E279" s="866">
        <f>Variety!E148</f>
        <v>17129737.015306756</v>
      </c>
      <c r="F279" s="889">
        <f>Variety!F148</f>
        <v>946128.86083614826</v>
      </c>
      <c r="G279" s="657">
        <f>Variety!G148</f>
        <v>5.8462170599131003E-2</v>
      </c>
      <c r="H279" s="662">
        <f>Variety!H148</f>
        <v>3.6222058880305816</v>
      </c>
      <c r="I279" s="686">
        <f>Variety!I148</f>
        <v>6.2990700895072749E-2</v>
      </c>
      <c r="J279" s="694">
        <f>Variety!J148</f>
        <v>9.34766672936159</v>
      </c>
      <c r="K279" s="650">
        <f>Variety!K148</f>
        <v>0.1522613943892388</v>
      </c>
      <c r="L279" s="657">
        <f>Variety!L148</f>
        <v>1.6558421172599307E-2</v>
      </c>
      <c r="M279" s="727">
        <f>Variety!M148</f>
        <v>160123072.78069666</v>
      </c>
      <c r="N279" s="733">
        <f>Variety!N148</f>
        <v>11308236.017975599</v>
      </c>
      <c r="O279" s="636">
        <f>Variety!O148</f>
        <v>7.5988633015175097E-2</v>
      </c>
      <c r="P279" s="866">
        <f>Variety!P148</f>
        <v>34346340.633111075</v>
      </c>
      <c r="Q279" s="889">
        <f>Variety!Q148</f>
        <v>1422578.463777706</v>
      </c>
      <c r="R279" s="657">
        <f>Variety!R148</f>
        <v>4.3208259629051685E-2</v>
      </c>
    </row>
    <row r="280" spans="2:18">
      <c r="B280" s="1020"/>
      <c r="C280" s="1021"/>
      <c r="D280" s="103" t="s">
        <v>328</v>
      </c>
      <c r="E280" s="866">
        <f>Variety!E149</f>
        <v>197105.29404962366</v>
      </c>
      <c r="F280" s="889">
        <f>Variety!F149</f>
        <v>37422.93598572677</v>
      </c>
      <c r="G280" s="657">
        <f>Variety!G149</f>
        <v>0.23435861318350512</v>
      </c>
      <c r="H280" s="662">
        <f>Variety!H149</f>
        <v>4.1679329696105119E-2</v>
      </c>
      <c r="I280" s="686">
        <f>Variety!I149</f>
        <v>6.5608401408800004E-3</v>
      </c>
      <c r="J280" s="694">
        <f>Variety!J149</f>
        <v>23.237424937307594</v>
      </c>
      <c r="K280" s="650">
        <f>Variety!K149</f>
        <v>0.7747428230714597</v>
      </c>
      <c r="L280" s="657">
        <f>Variety!L149</f>
        <v>3.4490218894227785E-2</v>
      </c>
      <c r="M280" s="727">
        <f>Variety!M149</f>
        <v>4580219.4752240712</v>
      </c>
      <c r="N280" s="733">
        <f>Variety!N149</f>
        <v>993325.42678312445</v>
      </c>
      <c r="O280" s="636">
        <f>Variety!O149</f>
        <v>0.27693191194617972</v>
      </c>
      <c r="P280" s="866">
        <f>Variety!P149</f>
        <v>502994.99607004039</v>
      </c>
      <c r="Q280" s="889">
        <f>Variety!Q149</f>
        <v>115921.49018259376</v>
      </c>
      <c r="R280" s="657">
        <f>Variety!R149</f>
        <v>0.29948185142979394</v>
      </c>
    </row>
    <row r="281" spans="2:18">
      <c r="B281" s="1020"/>
      <c r="C281" s="1021"/>
      <c r="D281" s="103" t="s">
        <v>97</v>
      </c>
      <c r="E281" s="866">
        <f>Variety!E150</f>
        <v>482892.06379977404</v>
      </c>
      <c r="F281" s="889">
        <f>Variety!F150</f>
        <v>-38425.217061383184</v>
      </c>
      <c r="G281" s="657">
        <f>Variety!G150</f>
        <v>-7.3707928879528165E-2</v>
      </c>
      <c r="H281" s="662">
        <f>Variety!H150</f>
        <v>0.10211099418606326</v>
      </c>
      <c r="I281" s="686">
        <f>Variety!I150</f>
        <v>-1.2540841526151203E-2</v>
      </c>
      <c r="J281" s="694">
        <f>Variety!J150</f>
        <v>14.950213308738109</v>
      </c>
      <c r="K281" s="650">
        <f>Variety!K150</f>
        <v>1.0838204037012389</v>
      </c>
      <c r="L281" s="657">
        <f>Variety!L150</f>
        <v>7.8161668367809536E-2</v>
      </c>
      <c r="M281" s="727">
        <f>Variety!M150</f>
        <v>7219339.3589033941</v>
      </c>
      <c r="N281" s="733">
        <f>Variety!N150</f>
        <v>-9450.8857028698549</v>
      </c>
      <c r="O281" s="636">
        <f>Variety!O150</f>
        <v>-1.3073952048783819E-3</v>
      </c>
      <c r="P281" s="866">
        <f>Variety!P150</f>
        <v>601818.94248851447</v>
      </c>
      <c r="Q281" s="889">
        <f>Variety!Q150</f>
        <v>-43196.567495227209</v>
      </c>
      <c r="R281" s="657">
        <f>Variety!R150</f>
        <v>-6.6969812084543556E-2</v>
      </c>
    </row>
    <row r="282" spans="2:18">
      <c r="B282" s="1020"/>
      <c r="C282" s="1021"/>
      <c r="D282" s="103" t="s">
        <v>88</v>
      </c>
      <c r="E282" s="866">
        <f>Variety!E151</f>
        <v>7504916.3802762926</v>
      </c>
      <c r="F282" s="889">
        <f>Variety!F151</f>
        <v>410422.48787614051</v>
      </c>
      <c r="G282" s="657">
        <f>Variety!G151</f>
        <v>5.7850848009862711E-2</v>
      </c>
      <c r="H282" s="662">
        <f>Variety!H151</f>
        <v>1.5869684559385007</v>
      </c>
      <c r="I282" s="686">
        <f>Variety!I151</f>
        <v>2.6696471727404747E-2</v>
      </c>
      <c r="J282" s="694">
        <f>Variety!J151</f>
        <v>6.2007300418617763</v>
      </c>
      <c r="K282" s="650">
        <f>Variety!K151</f>
        <v>-0.2000873294424057</v>
      </c>
      <c r="L282" s="657">
        <f>Variety!L151</f>
        <v>-3.1259652921738872E-2</v>
      </c>
      <c r="M282" s="727">
        <f>Variety!M151</f>
        <v>46535960.460839748</v>
      </c>
      <c r="N282" s="733">
        <f>Variety!N151</f>
        <v>1125400.713753432</v>
      </c>
      <c r="O282" s="636">
        <f>Variety!O151</f>
        <v>2.4782797658107293E-2</v>
      </c>
      <c r="P282" s="866">
        <f>Variety!P151</f>
        <v>13364103.440099865</v>
      </c>
      <c r="Q282" s="889">
        <f>Variety!Q151</f>
        <v>803305.1623635795</v>
      </c>
      <c r="R282" s="657">
        <f>Variety!R151</f>
        <v>6.3953352693149973E-2</v>
      </c>
    </row>
    <row r="283" spans="2:18">
      <c r="B283" s="1020"/>
      <c r="C283" s="1021"/>
      <c r="D283" s="103" t="s">
        <v>329</v>
      </c>
      <c r="E283" s="866">
        <f>Variety!E152</f>
        <v>51828.491849408369</v>
      </c>
      <c r="F283" s="889">
        <f>Variety!F152</f>
        <v>11103.910072030849</v>
      </c>
      <c r="G283" s="657">
        <f>Variety!G152</f>
        <v>0.27265866431068086</v>
      </c>
      <c r="H283" s="662">
        <f>Variety!H152</f>
        <v>1.0959506744144263E-2</v>
      </c>
      <c r="I283" s="686">
        <f>Variety!I152</f>
        <v>2.0030646103334961E-3</v>
      </c>
      <c r="J283" s="694">
        <f>Variety!J152</f>
        <v>5.3875591811499541</v>
      </c>
      <c r="K283" s="650">
        <f>Variety!K152</f>
        <v>-0.97632402526121709</v>
      </c>
      <c r="L283" s="657">
        <f>Variety!L152</f>
        <v>-0.15341639586937081</v>
      </c>
      <c r="M283" s="727">
        <f>Variety!M152</f>
        <v>279229.06710843561</v>
      </c>
      <c r="N283" s="733">
        <f>Variety!N152</f>
        <v>20062.585047264409</v>
      </c>
      <c r="O283" s="636">
        <f>Variety!O152</f>
        <v>7.7411958860208727E-2</v>
      </c>
      <c r="P283" s="866">
        <f>Variety!P152</f>
        <v>49188.740915833259</v>
      </c>
      <c r="Q283" s="889">
        <f>Variety!Q152</f>
        <v>1777.9538324835157</v>
      </c>
      <c r="R283" s="657">
        <f>Variety!R152</f>
        <v>3.7501040203315197E-2</v>
      </c>
    </row>
    <row r="284" spans="2:18">
      <c r="B284" s="1020"/>
      <c r="C284" s="1021"/>
      <c r="D284" s="103" t="s">
        <v>99</v>
      </c>
      <c r="E284" s="866">
        <f>Variety!E153</f>
        <v>1413362.3880582799</v>
      </c>
      <c r="F284" s="889">
        <f>Variety!F153</f>
        <v>29463.939294936834</v>
      </c>
      <c r="G284" s="657">
        <f>Variety!G153</f>
        <v>2.129053567569638E-2</v>
      </c>
      <c r="H284" s="662">
        <f>Variety!H153</f>
        <v>0.29886562527906885</v>
      </c>
      <c r="I284" s="686">
        <f>Variety!I153</f>
        <v>-5.4912480014487897E-3</v>
      </c>
      <c r="J284" s="694">
        <f>Variety!J153</f>
        <v>5.0483504175449516</v>
      </c>
      <c r="K284" s="650">
        <f>Variety!K153</f>
        <v>0.15990085805881904</v>
      </c>
      <c r="L284" s="657">
        <f>Variety!L153</f>
        <v>3.2709933101084838E-2</v>
      </c>
      <c r="M284" s="727">
        <f>Variety!M153</f>
        <v>7135148.6018963465</v>
      </c>
      <c r="N284" s="733">
        <f>Variety!N153</f>
        <v>370030.83966564015</v>
      </c>
      <c r="O284" s="636">
        <f>Variety!O153</f>
        <v>5.4696880774419435E-2</v>
      </c>
      <c r="P284" s="866">
        <f>Variety!P153</f>
        <v>1226099.6829110603</v>
      </c>
      <c r="Q284" s="889">
        <f>Variety!Q153</f>
        <v>53648.394467248581</v>
      </c>
      <c r="R284" s="657">
        <f>Variety!R153</f>
        <v>4.5757461308653435E-2</v>
      </c>
    </row>
    <row r="285" spans="2:18">
      <c r="B285" s="1020"/>
      <c r="C285" s="1021"/>
      <c r="D285" s="103" t="s">
        <v>104</v>
      </c>
      <c r="E285" s="866">
        <f>Variety!E154</f>
        <v>647720.49848073442</v>
      </c>
      <c r="F285" s="889">
        <f>Variety!F154</f>
        <v>76511.900407127105</v>
      </c>
      <c r="G285" s="657">
        <f>Variety!G154</f>
        <v>0.13394738921151114</v>
      </c>
      <c r="H285" s="662">
        <f>Variety!H154</f>
        <v>0.136965150212086</v>
      </c>
      <c r="I285" s="686">
        <f>Variety!I154</f>
        <v>1.1340858158008504E-2</v>
      </c>
      <c r="J285" s="694">
        <f>Variety!J154</f>
        <v>5.8487072091545143</v>
      </c>
      <c r="K285" s="650">
        <f>Variety!K154</f>
        <v>0.1059278714939369</v>
      </c>
      <c r="L285" s="657">
        <f>Variety!L154</f>
        <v>1.8445401654086275E-2</v>
      </c>
      <c r="M285" s="727">
        <f>Variety!M154</f>
        <v>3788327.5489814272</v>
      </c>
      <c r="N285" s="733">
        <f>Variety!N154</f>
        <v>508002.61447024951</v>
      </c>
      <c r="O285" s="636">
        <f>Variety!O154</f>
        <v>0.15486350426011997</v>
      </c>
      <c r="P285" s="866">
        <f>Variety!P154</f>
        <v>560871.43355250615</v>
      </c>
      <c r="Q285" s="889">
        <f>Variety!Q154</f>
        <v>90705.884507602314</v>
      </c>
      <c r="R285" s="657">
        <f>Variety!R154</f>
        <v>0.19292328987494428</v>
      </c>
    </row>
    <row r="286" spans="2:18">
      <c r="B286" s="1020"/>
      <c r="C286" s="1021"/>
      <c r="D286" s="103" t="s">
        <v>330</v>
      </c>
      <c r="E286" s="866">
        <f>Variety!E155</f>
        <v>0</v>
      </c>
      <c r="F286" s="889">
        <f>Variety!F155</f>
        <v>0</v>
      </c>
      <c r="G286" s="657">
        <f>Variety!G155</f>
        <v>0</v>
      </c>
      <c r="H286" s="662">
        <f>Variety!H155</f>
        <v>0</v>
      </c>
      <c r="I286" s="686">
        <f>Variety!I155</f>
        <v>0</v>
      </c>
      <c r="J286" s="694">
        <f>Variety!J155</f>
        <v>0</v>
      </c>
      <c r="K286" s="650">
        <f>Variety!K155</f>
        <v>0</v>
      </c>
      <c r="L286" s="657">
        <f>Variety!L155</f>
        <v>0</v>
      </c>
      <c r="M286" s="727">
        <f>Variety!M155</f>
        <v>0</v>
      </c>
      <c r="N286" s="733">
        <f>Variety!N155</f>
        <v>0</v>
      </c>
      <c r="O286" s="636">
        <f>Variety!O155</f>
        <v>0</v>
      </c>
      <c r="P286" s="866">
        <f>Variety!P155</f>
        <v>0</v>
      </c>
      <c r="Q286" s="889">
        <f>Variety!Q155</f>
        <v>0</v>
      </c>
      <c r="R286" s="657">
        <f>Variety!R155</f>
        <v>0</v>
      </c>
    </row>
    <row r="287" spans="2:18">
      <c r="B287" s="1020"/>
      <c r="C287" s="1021"/>
      <c r="D287" s="103" t="s">
        <v>87</v>
      </c>
      <c r="E287" s="866">
        <f>Variety!E156</f>
        <v>7023420.3264534827</v>
      </c>
      <c r="F287" s="889">
        <f>Variety!F156</f>
        <v>256480.92187587637</v>
      </c>
      <c r="G287" s="657">
        <f>Variety!G156</f>
        <v>3.7902056829764968E-2</v>
      </c>
      <c r="H287" s="662">
        <f>Variety!H156</f>
        <v>1.4851526580857959</v>
      </c>
      <c r="I287" s="686">
        <f>Variety!I156</f>
        <v>-3.0811936801358186E-3</v>
      </c>
      <c r="J287" s="694">
        <f>Variety!J156</f>
        <v>5.1787735757513502</v>
      </c>
      <c r="K287" s="650">
        <f>Variety!K156</f>
        <v>5.1531112584857652E-2</v>
      </c>
      <c r="L287" s="657">
        <f>Variety!L156</f>
        <v>1.0050453622010487E-2</v>
      </c>
      <c r="M287" s="727">
        <f>Variety!M156</f>
        <v>36372703.598032221</v>
      </c>
      <c r="N287" s="733">
        <f>Variety!N156</f>
        <v>1676964.5372073352</v>
      </c>
      <c r="O287" s="636">
        <f>Variety!O156</f>
        <v>4.8333443316121875E-2</v>
      </c>
      <c r="P287" s="866">
        <f>Variety!P156</f>
        <v>7600604.5479268571</v>
      </c>
      <c r="Q287" s="889">
        <f>Variety!Q156</f>
        <v>257972.47755873669</v>
      </c>
      <c r="R287" s="657">
        <f>Variety!R156</f>
        <v>3.5133515486879534E-2</v>
      </c>
    </row>
    <row r="288" spans="2:18">
      <c r="B288" s="1020"/>
      <c r="C288" s="1021"/>
      <c r="D288" s="103" t="s">
        <v>109</v>
      </c>
      <c r="E288" s="866">
        <f>Variety!E157</f>
        <v>8729375.5661261156</v>
      </c>
      <c r="F288" s="889">
        <f>Variety!F157</f>
        <v>82017.314879976213</v>
      </c>
      <c r="G288" s="657">
        <f>Variety!G157</f>
        <v>9.4846671662015391E-3</v>
      </c>
      <c r="H288" s="662">
        <f>Variety!H157</f>
        <v>1.8458891427345165</v>
      </c>
      <c r="I288" s="686">
        <f>Variety!I157</f>
        <v>-5.5899909661358604E-2</v>
      </c>
      <c r="J288" s="694">
        <f>Variety!J157</f>
        <v>3.3601943149271518</v>
      </c>
      <c r="K288" s="650">
        <f>Variety!K157</f>
        <v>0.10645015594890506</v>
      </c>
      <c r="L288" s="657">
        <f>Variety!L157</f>
        <v>3.2716203471367257E-2</v>
      </c>
      <c r="M288" s="727">
        <f>Variety!M157</f>
        <v>29332398.150160961</v>
      </c>
      <c r="N288" s="733">
        <f>Variety!N157</f>
        <v>1196106.7495764866</v>
      </c>
      <c r="O288" s="636">
        <f>Variety!O157</f>
        <v>4.251117293843637E-2</v>
      </c>
      <c r="P288" s="866">
        <f>Variety!P157</f>
        <v>6846390.1989740077</v>
      </c>
      <c r="Q288" s="889">
        <f>Variety!Q157</f>
        <v>145641.87079578545</v>
      </c>
      <c r="R288" s="657">
        <f>Variety!R157</f>
        <v>2.1735165038705772E-2</v>
      </c>
    </row>
    <row r="289" spans="2:18">
      <c r="B289" s="1020"/>
      <c r="C289" s="1021"/>
      <c r="D289" s="103" t="s">
        <v>110</v>
      </c>
      <c r="E289" s="866">
        <f>Variety!E158</f>
        <v>197460.48382651852</v>
      </c>
      <c r="F289" s="889">
        <f>Variety!F158</f>
        <v>26701.584494488226</v>
      </c>
      <c r="G289" s="657">
        <f>Variety!G158</f>
        <v>0.15637009022041434</v>
      </c>
      <c r="H289" s="662">
        <f>Variety!H158</f>
        <v>4.1754437124788185E-2</v>
      </c>
      <c r="I289" s="686">
        <f>Variety!I158</f>
        <v>4.1999151640464347E-3</v>
      </c>
      <c r="J289" s="694">
        <f>Variety!J158</f>
        <v>12.733944016335718</v>
      </c>
      <c r="K289" s="650">
        <f>Variety!K158</f>
        <v>-0.14717034724985822</v>
      </c>
      <c r="L289" s="657">
        <f>Variety!L158</f>
        <v>-1.1425280693563536E-2</v>
      </c>
      <c r="M289" s="727">
        <f>Variety!M158</f>
        <v>2514450.7464854512</v>
      </c>
      <c r="N289" s="733">
        <f>Variety!N158</f>
        <v>314885.83558957232</v>
      </c>
      <c r="O289" s="636">
        <f>Variety!O158</f>
        <v>0.14315823735400465</v>
      </c>
      <c r="P289" s="866">
        <f>Variety!P158</f>
        <v>453116.80724300945</v>
      </c>
      <c r="Q289" s="889">
        <f>Variety!Q158</f>
        <v>49713.128180069209</v>
      </c>
      <c r="R289" s="657">
        <f>Variety!R158</f>
        <v>0.12323419631557901</v>
      </c>
    </row>
    <row r="290" spans="2:18">
      <c r="B290" s="1020"/>
      <c r="C290" s="1021"/>
      <c r="D290" s="103" t="s">
        <v>331</v>
      </c>
      <c r="E290" s="866">
        <f>Variety!E159</f>
        <v>11737.931388040488</v>
      </c>
      <c r="F290" s="889">
        <f>Variety!F159</f>
        <v>-9975.3677029944301</v>
      </c>
      <c r="G290" s="657">
        <f>Variety!G159</f>
        <v>-0.45941280784517463</v>
      </c>
      <c r="H290" s="662">
        <f>Variety!H159</f>
        <v>2.4820698735226812E-3</v>
      </c>
      <c r="I290" s="686">
        <f>Variety!I159</f>
        <v>-2.2932746077559529E-3</v>
      </c>
      <c r="J290" s="694">
        <f>Variety!J159</f>
        <v>29.174340678369852</v>
      </c>
      <c r="K290" s="650">
        <f>Variety!K159</f>
        <v>7.4975694572653744</v>
      </c>
      <c r="L290" s="657">
        <f>Variety!L159</f>
        <v>0.34588036109205</v>
      </c>
      <c r="M290" s="727">
        <f>Variety!M159</f>
        <v>342446.40917402389</v>
      </c>
      <c r="N290" s="733">
        <f>Variety!N159</f>
        <v>-128227.80767775583</v>
      </c>
      <c r="O290" s="636">
        <f>Variety!O159</f>
        <v>-0.27243431462092627</v>
      </c>
      <c r="P290" s="866">
        <f>Variety!P159</f>
        <v>41437.541159765591</v>
      </c>
      <c r="Q290" s="889">
        <f>Variety!Q159</f>
        <v>-12853.892878988067</v>
      </c>
      <c r="R290" s="657">
        <f>Variety!R159</f>
        <v>-0.23675729157960454</v>
      </c>
    </row>
    <row r="291" spans="2:18">
      <c r="B291" s="1020"/>
      <c r="C291" s="1021"/>
      <c r="D291" s="103" t="s">
        <v>332</v>
      </c>
      <c r="E291" s="866">
        <f>Variety!E160</f>
        <v>43218.828767597319</v>
      </c>
      <c r="F291" s="889">
        <f>Variety!F160</f>
        <v>12984.988210586074</v>
      </c>
      <c r="G291" s="657">
        <f>Variety!G160</f>
        <v>0.42948523810928307</v>
      </c>
      <c r="H291" s="662">
        <f>Variety!H160</f>
        <v>9.1389316657861756E-3</v>
      </c>
      <c r="I291" s="686">
        <f>Variety!I160</f>
        <v>2.4896885891597959E-3</v>
      </c>
      <c r="J291" s="694">
        <f>Variety!J160</f>
        <v>18.819862708279938</v>
      </c>
      <c r="K291" s="650">
        <f>Variety!K160</f>
        <v>-1.3695311268503865</v>
      </c>
      <c r="L291" s="657">
        <f>Variety!L160</f>
        <v>-6.7834187496374931E-2</v>
      </c>
      <c r="M291" s="727">
        <f>Variety!M160</f>
        <v>813372.42381884099</v>
      </c>
      <c r="N291" s="733">
        <f>Variety!N160</f>
        <v>202969.50966480502</v>
      </c>
      <c r="O291" s="636">
        <f>Variety!O160</f>
        <v>0.33251726844407792</v>
      </c>
      <c r="P291" s="866">
        <f>Variety!P160</f>
        <v>111591.49511056476</v>
      </c>
      <c r="Q291" s="889">
        <f>Variety!Q160</f>
        <v>48712.862442228099</v>
      </c>
      <c r="R291" s="657">
        <f>Variety!R160</f>
        <v>0.77471249572445111</v>
      </c>
    </row>
    <row r="292" spans="2:18">
      <c r="B292" s="1020"/>
      <c r="C292" s="1021"/>
      <c r="D292" s="103" t="s">
        <v>333</v>
      </c>
      <c r="E292" s="866">
        <f>Variety!E161</f>
        <v>4489.1898426337384</v>
      </c>
      <c r="F292" s="889">
        <f>Variety!F161</f>
        <v>866.26138643695776</v>
      </c>
      <c r="G292" s="657">
        <f>Variety!G161</f>
        <v>0.23910529752672169</v>
      </c>
      <c r="H292" s="662">
        <f>Variety!H161</f>
        <v>9.4927142582193415E-4</v>
      </c>
      <c r="I292" s="686">
        <f>Variety!I161</f>
        <v>1.524910131894834E-4</v>
      </c>
      <c r="J292" s="694">
        <f>Variety!J161</f>
        <v>6.7782464156921254</v>
      </c>
      <c r="K292" s="650">
        <f>Variety!K161</f>
        <v>7.9576498142506225E-2</v>
      </c>
      <c r="L292" s="657">
        <f>Variety!L161</f>
        <v>1.1879447580186992E-2</v>
      </c>
      <c r="M292" s="727">
        <f>Variety!M161</f>
        <v>30428.834960193635</v>
      </c>
      <c r="N292" s="733">
        <f>Variety!N161</f>
        <v>6160.0330972337761</v>
      </c>
      <c r="O292" s="636">
        <f>Variety!O161</f>
        <v>0.2538251839550224</v>
      </c>
      <c r="P292" s="866">
        <f>Variety!P161</f>
        <v>3144.7139853239059</v>
      </c>
      <c r="Q292" s="889">
        <f>Variety!Q161</f>
        <v>626.30851519107819</v>
      </c>
      <c r="R292" s="657">
        <f>Variety!R161</f>
        <v>0.24869248523274726</v>
      </c>
    </row>
    <row r="293" spans="2:18">
      <c r="B293" s="1020"/>
      <c r="C293" s="1021"/>
      <c r="D293" s="103" t="s">
        <v>334</v>
      </c>
      <c r="E293" s="866">
        <f>Variety!E162</f>
        <v>79516.998738484253</v>
      </c>
      <c r="F293" s="889">
        <f>Variety!F162</f>
        <v>713.32825961717754</v>
      </c>
      <c r="G293" s="657">
        <f>Variety!G162</f>
        <v>9.0519674436798231E-3</v>
      </c>
      <c r="H293" s="662">
        <f>Variety!H162</f>
        <v>1.6814440336806305E-2</v>
      </c>
      <c r="I293" s="686">
        <f>Variety!I162</f>
        <v>-5.1662811796998262E-4</v>
      </c>
      <c r="J293" s="694">
        <f>Variety!J162</f>
        <v>15.610782224742737</v>
      </c>
      <c r="K293" s="650">
        <f>Variety!K162</f>
        <v>0.21269535907119774</v>
      </c>
      <c r="L293" s="657">
        <f>Variety!L162</f>
        <v>1.3813102947573331E-2</v>
      </c>
      <c r="M293" s="727">
        <f>Variety!M162</f>
        <v>1241322.5504716206</v>
      </c>
      <c r="N293" s="733">
        <f>Variety!N162</f>
        <v>27896.78710426949</v>
      </c>
      <c r="O293" s="636">
        <f>Variety!O162</f>
        <v>2.299010614943079E-2</v>
      </c>
      <c r="P293" s="866">
        <f>Variety!P162</f>
        <v>201193.16373510784</v>
      </c>
      <c r="Q293" s="889">
        <f>Variety!Q162</f>
        <v>10405.787615934416</v>
      </c>
      <c r="R293" s="657">
        <f>Variety!R162</f>
        <v>5.4541279552136328E-2</v>
      </c>
    </row>
    <row r="294" spans="2:18">
      <c r="B294" s="1020"/>
      <c r="C294" s="1021"/>
      <c r="D294" s="103" t="s">
        <v>335</v>
      </c>
      <c r="E294" s="866">
        <f>Variety!E163</f>
        <v>13240.178427541034</v>
      </c>
      <c r="F294" s="889">
        <f>Variety!F163</f>
        <v>-2244.4327306919404</v>
      </c>
      <c r="G294" s="657">
        <f>Variety!G163</f>
        <v>-0.1449460181955298</v>
      </c>
      <c r="H294" s="662">
        <f>Variety!H163</f>
        <v>2.7997307965650507E-3</v>
      </c>
      <c r="I294" s="686">
        <f>Variety!I163</f>
        <v>-6.0575595739136923E-4</v>
      </c>
      <c r="J294" s="694">
        <f>Variety!J163</f>
        <v>10.049095479783444</v>
      </c>
      <c r="K294" s="650">
        <f>Variety!K163</f>
        <v>2.9565005526206889E-2</v>
      </c>
      <c r="L294" s="657">
        <f>Variety!L163</f>
        <v>2.9507376221038525E-3</v>
      </c>
      <c r="M294" s="727">
        <f>Variety!M163</f>
        <v>133051.81718772888</v>
      </c>
      <c r="N294" s="733">
        <f>Variety!N163</f>
        <v>-22096.71619421005</v>
      </c>
      <c r="O294" s="636">
        <f>Variety!O163</f>
        <v>-0.14242297824248953</v>
      </c>
      <c r="P294" s="866">
        <f>Variety!P163</f>
        <v>21472.822149015268</v>
      </c>
      <c r="Q294" s="889">
        <f>Variety!Q163</f>
        <v>-2241.9029842940326</v>
      </c>
      <c r="R294" s="657">
        <f>Variety!R163</f>
        <v>-9.4536325919506184E-2</v>
      </c>
    </row>
    <row r="295" spans="2:18">
      <c r="B295" s="1020"/>
      <c r="C295" s="1021"/>
      <c r="D295" s="103" t="s">
        <v>336</v>
      </c>
      <c r="E295" s="866">
        <f>Variety!E164</f>
        <v>56055581.745414205</v>
      </c>
      <c r="F295" s="889">
        <f>Variety!F164</f>
        <v>2241908.3024965078</v>
      </c>
      <c r="G295" s="657">
        <f>Variety!G164</f>
        <v>4.1660569871235217E-2</v>
      </c>
      <c r="H295" s="662">
        <f>Variety!H164</f>
        <v>11.853355254303233</v>
      </c>
      <c r="I295" s="686">
        <f>Variety!I164</f>
        <v>1.8266195954188547E-2</v>
      </c>
      <c r="J295" s="694">
        <f>Variety!J164</f>
        <v>6.2973165354037537</v>
      </c>
      <c r="K295" s="650">
        <f>Variety!K164</f>
        <v>-0.11125154955883332</v>
      </c>
      <c r="L295" s="657">
        <f>Variety!L164</f>
        <v>-1.7359813937200732E-2</v>
      </c>
      <c r="M295" s="727">
        <f>Variety!M164</f>
        <v>352999741.82707369</v>
      </c>
      <c r="N295" s="733">
        <f>Variety!N164</f>
        <v>8131151.6661925912</v>
      </c>
      <c r="O295" s="636">
        <f>Variety!O164</f>
        <v>2.3577536192552099E-2</v>
      </c>
      <c r="P295" s="866">
        <f>Variety!P164</f>
        <v>82356170.685804069</v>
      </c>
      <c r="Q295" s="889">
        <f>Variety!Q164</f>
        <v>4340165.7601846606</v>
      </c>
      <c r="R295" s="657">
        <f>Variety!R164</f>
        <v>5.56317356204356E-2</v>
      </c>
    </row>
    <row r="296" spans="2:18">
      <c r="B296" s="1020"/>
      <c r="C296" s="1021"/>
      <c r="D296" s="103" t="s">
        <v>337</v>
      </c>
      <c r="E296" s="866">
        <f>Variety!E165</f>
        <v>8312864.1177294161</v>
      </c>
      <c r="F296" s="889">
        <f>Variety!F165</f>
        <v>373427.23277812544</v>
      </c>
      <c r="G296" s="657">
        <f>Variety!G165</f>
        <v>4.7034473375049249E-2</v>
      </c>
      <c r="H296" s="662">
        <f>Variety!H165</f>
        <v>1.7578148063062027</v>
      </c>
      <c r="I296" s="686">
        <f>Variety!I165</f>
        <v>1.1716898565131251E-2</v>
      </c>
      <c r="J296" s="694">
        <f>Variety!J165</f>
        <v>5.2263585521979596</v>
      </c>
      <c r="K296" s="650">
        <f>Variety!K165</f>
        <v>-0.37704007772736148</v>
      </c>
      <c r="L296" s="657">
        <f>Variety!L165</f>
        <v>-6.7287748494949826E-2</v>
      </c>
      <c r="M296" s="727">
        <f>Variety!M165</f>
        <v>43446008.47495468</v>
      </c>
      <c r="N296" s="733">
        <f>Variety!N165</f>
        <v>-1041821.2885599434</v>
      </c>
      <c r="O296" s="636">
        <f>Variety!O165</f>
        <v>-2.3418118934953359E-2</v>
      </c>
      <c r="P296" s="866">
        <f>Variety!P165</f>
        <v>14736200.891007392</v>
      </c>
      <c r="Q296" s="889">
        <f>Variety!Q165</f>
        <v>664440.57103325985</v>
      </c>
      <c r="R296" s="657">
        <f>Variety!R165</f>
        <v>4.7218013661739319E-2</v>
      </c>
    </row>
    <row r="297" spans="2:18" ht="15" thickBot="1">
      <c r="B297" s="1022"/>
      <c r="C297" s="1023"/>
      <c r="D297" s="104" t="s">
        <v>338</v>
      </c>
      <c r="E297" s="867">
        <f>Variety!E166</f>
        <v>8823518.6998547968</v>
      </c>
      <c r="F297" s="890">
        <f>Variety!F166</f>
        <v>302203.16825444251</v>
      </c>
      <c r="G297" s="658">
        <f>Variety!G166</f>
        <v>3.5464379547237225E-2</v>
      </c>
      <c r="H297" s="662">
        <f>Variety!H166</f>
        <v>1.8657963843346046</v>
      </c>
      <c r="I297" s="686">
        <f>Variety!I166</f>
        <v>-8.2724490773957715E-3</v>
      </c>
      <c r="J297" s="695">
        <f>Variety!J166</f>
        <v>6.7038672421080445</v>
      </c>
      <c r="K297" s="651">
        <f>Variety!K166</f>
        <v>-0.21076652027449772</v>
      </c>
      <c r="L297" s="658">
        <f>Variety!L166</f>
        <v>-3.0481226846911832E-2</v>
      </c>
      <c r="M297" s="727">
        <f>Variety!M166</f>
        <v>59151697.972084336</v>
      </c>
      <c r="N297" s="733">
        <f>Variety!N166</f>
        <v>229921.89736578614</v>
      </c>
      <c r="O297" s="636">
        <f>Variety!O166</f>
        <v>3.9021549023611031E-3</v>
      </c>
      <c r="P297" s="867">
        <f>Variety!P166</f>
        <v>16649634.018153727</v>
      </c>
      <c r="Q297" s="890">
        <f>Variety!Q166</f>
        <v>540579.36248187348</v>
      </c>
      <c r="R297" s="658">
        <f>Variety!R166</f>
        <v>3.355748515581207E-2</v>
      </c>
    </row>
    <row r="298" spans="2:18">
      <c r="C298" s="24"/>
      <c r="D298" s="24"/>
      <c r="E298" s="874"/>
      <c r="F298" s="874"/>
      <c r="G298" s="645"/>
      <c r="H298" s="664"/>
      <c r="I298" s="664"/>
      <c r="J298" s="654"/>
      <c r="K298" s="654"/>
      <c r="L298" s="645"/>
      <c r="M298" s="730"/>
      <c r="N298" s="730"/>
      <c r="O298" s="645"/>
      <c r="P298" s="874"/>
      <c r="Q298" s="874"/>
      <c r="R298" s="645"/>
    </row>
    <row r="299" spans="2:18">
      <c r="C299" s="24"/>
      <c r="D299" s="24"/>
      <c r="E299" s="874"/>
      <c r="F299" s="874"/>
      <c r="G299" s="645"/>
      <c r="H299" s="664"/>
      <c r="I299" s="664"/>
      <c r="J299" s="654"/>
      <c r="K299" s="654"/>
      <c r="L299" s="645"/>
      <c r="M299" s="730"/>
      <c r="N299" s="730"/>
      <c r="O299" s="645"/>
      <c r="P299" s="874"/>
      <c r="Q299" s="874"/>
      <c r="R299" s="645"/>
    </row>
    <row r="300" spans="2:18">
      <c r="C300" s="24"/>
      <c r="D300" s="24"/>
      <c r="E300" s="874"/>
      <c r="F300" s="874"/>
      <c r="G300" s="645"/>
      <c r="H300" s="664"/>
      <c r="I300" s="664"/>
      <c r="J300" s="654"/>
      <c r="K300" s="654"/>
      <c r="L300" s="645"/>
      <c r="M300" s="730"/>
      <c r="N300" s="730"/>
      <c r="O300" s="645"/>
      <c r="P300" s="874"/>
      <c r="Q300" s="874"/>
      <c r="R300" s="645"/>
    </row>
    <row r="301" spans="2:18">
      <c r="C301" s="24"/>
      <c r="D301" s="24"/>
      <c r="E301" s="874"/>
      <c r="F301" s="874"/>
      <c r="G301" s="645"/>
      <c r="H301" s="664"/>
      <c r="I301" s="664"/>
      <c r="J301" s="654"/>
      <c r="K301" s="654"/>
      <c r="L301" s="645"/>
      <c r="M301" s="730"/>
      <c r="N301" s="730"/>
      <c r="O301" s="645"/>
      <c r="P301" s="874"/>
      <c r="Q301" s="874"/>
      <c r="R301" s="645"/>
    </row>
    <row r="302" spans="2:18">
      <c r="C302" s="24"/>
      <c r="D302" s="24"/>
      <c r="E302" s="874"/>
      <c r="F302" s="874"/>
      <c r="G302" s="645"/>
      <c r="H302" s="664"/>
      <c r="I302" s="664"/>
      <c r="J302" s="654"/>
      <c r="K302" s="654"/>
      <c r="L302" s="645"/>
      <c r="M302" s="730"/>
      <c r="N302" s="730"/>
      <c r="O302" s="645"/>
      <c r="P302" s="874"/>
      <c r="Q302" s="874"/>
      <c r="R302" s="645"/>
    </row>
    <row r="303" spans="2:18">
      <c r="C303" s="24"/>
      <c r="D303" s="24"/>
      <c r="E303" s="874"/>
      <c r="F303" s="874"/>
      <c r="G303" s="645"/>
      <c r="H303" s="664"/>
      <c r="I303" s="664"/>
      <c r="J303" s="654"/>
      <c r="K303" s="654"/>
      <c r="L303" s="645"/>
      <c r="M303" s="730"/>
      <c r="N303" s="730"/>
      <c r="O303" s="645"/>
      <c r="P303" s="874"/>
      <c r="Q303" s="874"/>
      <c r="R303" s="645"/>
    </row>
    <row r="304" spans="2:18">
      <c r="C304" s="24"/>
      <c r="D304" s="24"/>
      <c r="E304" s="874"/>
      <c r="F304" s="874"/>
      <c r="G304" s="645"/>
      <c r="H304" s="664"/>
      <c r="I304" s="664"/>
      <c r="J304" s="654"/>
      <c r="K304" s="654"/>
      <c r="L304" s="645"/>
      <c r="M304" s="730"/>
      <c r="N304" s="730"/>
      <c r="O304" s="645"/>
      <c r="P304" s="874"/>
      <c r="Q304" s="874"/>
      <c r="R304" s="645"/>
    </row>
    <row r="305" spans="3:18">
      <c r="C305" s="24"/>
      <c r="D305" s="24"/>
      <c r="E305" s="874"/>
      <c r="F305" s="874"/>
      <c r="G305" s="645"/>
      <c r="H305" s="664"/>
      <c r="I305" s="664"/>
      <c r="J305" s="654"/>
      <c r="K305" s="654"/>
      <c r="L305" s="645"/>
      <c r="M305" s="730"/>
      <c r="N305" s="730"/>
      <c r="O305" s="645"/>
      <c r="P305" s="874"/>
      <c r="Q305" s="874"/>
      <c r="R305" s="645"/>
    </row>
    <row r="306" spans="3:18">
      <c r="C306" s="24"/>
      <c r="D306" s="24"/>
      <c r="E306" s="874"/>
      <c r="F306" s="874"/>
      <c r="G306" s="645"/>
      <c r="H306" s="664"/>
      <c r="I306" s="664"/>
      <c r="J306" s="654"/>
      <c r="K306" s="654"/>
      <c r="L306" s="645"/>
      <c r="M306" s="730"/>
      <c r="N306" s="730"/>
      <c r="O306" s="645"/>
      <c r="P306" s="874"/>
      <c r="Q306" s="874"/>
      <c r="R306" s="645"/>
    </row>
    <row r="307" spans="3:18">
      <c r="C307" s="24"/>
      <c r="D307" s="24"/>
      <c r="E307" s="874"/>
      <c r="F307" s="874"/>
      <c r="G307" s="645"/>
      <c r="H307" s="664"/>
      <c r="I307" s="664"/>
      <c r="J307" s="654"/>
      <c r="K307" s="654"/>
      <c r="L307" s="645"/>
      <c r="M307" s="730"/>
      <c r="N307" s="730"/>
      <c r="O307" s="645"/>
      <c r="P307" s="874"/>
      <c r="Q307" s="874"/>
      <c r="R307" s="645"/>
    </row>
    <row r="308" spans="3:18">
      <c r="C308" s="24"/>
      <c r="D308" s="24"/>
      <c r="E308" s="874"/>
      <c r="F308" s="874"/>
      <c r="G308" s="645"/>
      <c r="H308" s="664"/>
      <c r="I308" s="664"/>
      <c r="J308" s="654"/>
      <c r="K308" s="654"/>
      <c r="L308" s="645"/>
      <c r="M308" s="730"/>
      <c r="N308" s="730"/>
      <c r="O308" s="645"/>
      <c r="P308" s="874"/>
      <c r="Q308" s="874"/>
      <c r="R308" s="645"/>
    </row>
    <row r="309" spans="3:18">
      <c r="C309" s="24"/>
      <c r="D309" s="24"/>
      <c r="E309" s="874"/>
      <c r="F309" s="874"/>
      <c r="G309" s="645"/>
      <c r="H309" s="664"/>
      <c r="I309" s="664"/>
      <c r="J309" s="654"/>
      <c r="K309" s="654"/>
      <c r="L309" s="645"/>
      <c r="M309" s="730"/>
      <c r="N309" s="730"/>
      <c r="O309" s="645"/>
      <c r="P309" s="874"/>
      <c r="Q309" s="874"/>
      <c r="R309" s="645"/>
    </row>
    <row r="310" spans="3:18">
      <c r="C310" s="24"/>
      <c r="D310" s="24"/>
      <c r="E310" s="874"/>
      <c r="F310" s="874"/>
      <c r="G310" s="645"/>
      <c r="H310" s="664"/>
      <c r="I310" s="664"/>
      <c r="J310" s="654"/>
      <c r="K310" s="654"/>
      <c r="L310" s="645"/>
      <c r="M310" s="730"/>
      <c r="N310" s="730"/>
      <c r="O310" s="645"/>
      <c r="P310" s="874"/>
      <c r="Q310" s="874"/>
      <c r="R310" s="645"/>
    </row>
    <row r="311" spans="3:18">
      <c r="C311" s="24"/>
      <c r="D311" s="24"/>
      <c r="E311" s="874"/>
      <c r="F311" s="874"/>
      <c r="G311" s="645"/>
      <c r="H311" s="664"/>
      <c r="I311" s="664"/>
      <c r="J311" s="654"/>
      <c r="K311" s="654"/>
      <c r="L311" s="645"/>
      <c r="M311" s="730"/>
      <c r="N311" s="730"/>
      <c r="O311" s="645"/>
      <c r="P311" s="874"/>
      <c r="Q311" s="874"/>
      <c r="R311" s="645"/>
    </row>
    <row r="312" spans="3:18">
      <c r="C312" s="24"/>
      <c r="D312" s="24"/>
      <c r="E312" s="874"/>
      <c r="F312" s="874"/>
      <c r="G312" s="645"/>
      <c r="H312" s="664"/>
      <c r="I312" s="664"/>
      <c r="J312" s="654"/>
      <c r="K312" s="654"/>
      <c r="L312" s="645"/>
      <c r="M312" s="730"/>
      <c r="N312" s="730"/>
      <c r="O312" s="645"/>
      <c r="P312" s="874"/>
      <c r="Q312" s="874"/>
      <c r="R312" s="645"/>
    </row>
    <row r="313" spans="3:18">
      <c r="C313" s="24"/>
      <c r="D313" s="24"/>
      <c r="E313" s="874"/>
      <c r="F313" s="874"/>
      <c r="G313" s="645"/>
      <c r="H313" s="664"/>
      <c r="I313" s="664"/>
      <c r="J313" s="654"/>
      <c r="K313" s="654"/>
      <c r="L313" s="645"/>
      <c r="M313" s="730"/>
      <c r="N313" s="730"/>
      <c r="O313" s="645"/>
      <c r="P313" s="874"/>
      <c r="Q313" s="874"/>
      <c r="R313" s="645"/>
    </row>
    <row r="314" spans="3:18">
      <c r="C314" s="24"/>
      <c r="D314" s="24"/>
      <c r="E314" s="874"/>
      <c r="F314" s="874"/>
      <c r="G314" s="645"/>
      <c r="H314" s="664"/>
      <c r="I314" s="664"/>
      <c r="J314" s="654"/>
      <c r="K314" s="654"/>
      <c r="L314" s="645"/>
      <c r="M314" s="730"/>
      <c r="N314" s="730"/>
      <c r="O314" s="645"/>
      <c r="P314" s="874"/>
      <c r="Q314" s="874"/>
      <c r="R314" s="645"/>
    </row>
    <row r="315" spans="3:18">
      <c r="C315" s="24"/>
      <c r="D315" s="24"/>
      <c r="E315" s="874"/>
      <c r="F315" s="874"/>
      <c r="G315" s="645"/>
      <c r="H315" s="664"/>
      <c r="I315" s="664"/>
      <c r="J315" s="654"/>
      <c r="K315" s="654"/>
      <c r="L315" s="645"/>
      <c r="M315" s="730"/>
      <c r="N315" s="730"/>
      <c r="O315" s="645"/>
      <c r="P315" s="874"/>
      <c r="Q315" s="874"/>
      <c r="R315" s="645"/>
    </row>
    <row r="316" spans="3:18">
      <c r="C316" s="24"/>
      <c r="D316" s="24"/>
      <c r="E316" s="874"/>
      <c r="F316" s="874"/>
      <c r="G316" s="645"/>
      <c r="H316" s="664"/>
      <c r="I316" s="664"/>
      <c r="J316" s="654"/>
      <c r="K316" s="654"/>
      <c r="L316" s="645"/>
      <c r="M316" s="730"/>
      <c r="N316" s="730"/>
      <c r="O316" s="645"/>
      <c r="P316" s="874"/>
      <c r="Q316" s="874"/>
      <c r="R316" s="645"/>
    </row>
    <row r="317" spans="3:18">
      <c r="C317" s="24"/>
      <c r="D317" s="24"/>
      <c r="E317" s="874"/>
      <c r="F317" s="874"/>
      <c r="G317" s="645"/>
      <c r="H317" s="664"/>
      <c r="I317" s="664"/>
      <c r="J317" s="654"/>
      <c r="K317" s="654"/>
      <c r="L317" s="645"/>
      <c r="M317" s="730"/>
      <c r="N317" s="730"/>
      <c r="O317" s="645"/>
      <c r="P317" s="874"/>
      <c r="Q317" s="874"/>
      <c r="R317" s="645"/>
    </row>
    <row r="318" spans="3:18">
      <c r="C318" s="24"/>
      <c r="D318" s="24"/>
      <c r="E318" s="874"/>
      <c r="F318" s="874"/>
      <c r="G318" s="645"/>
      <c r="H318" s="664"/>
      <c r="I318" s="664"/>
      <c r="J318" s="654"/>
      <c r="K318" s="654"/>
      <c r="L318" s="645"/>
      <c r="M318" s="730"/>
      <c r="N318" s="730"/>
      <c r="O318" s="645"/>
      <c r="P318" s="874"/>
      <c r="Q318" s="874"/>
      <c r="R318" s="645"/>
    </row>
    <row r="319" spans="3:18">
      <c r="C319" s="24"/>
      <c r="D319" s="24"/>
      <c r="E319" s="874"/>
      <c r="F319" s="874"/>
      <c r="G319" s="645"/>
      <c r="H319" s="664"/>
      <c r="I319" s="664"/>
      <c r="J319" s="654"/>
      <c r="K319" s="654"/>
      <c r="L319" s="645"/>
      <c r="M319" s="730"/>
      <c r="N319" s="730"/>
      <c r="O319" s="645"/>
      <c r="P319" s="874"/>
      <c r="Q319" s="874"/>
      <c r="R319" s="645"/>
    </row>
    <row r="320" spans="3:18">
      <c r="C320" s="24"/>
      <c r="D320" s="24"/>
      <c r="E320" s="874"/>
      <c r="F320" s="874"/>
      <c r="G320" s="645"/>
      <c r="H320" s="664"/>
      <c r="I320" s="664"/>
      <c r="J320" s="654"/>
      <c r="K320" s="654"/>
      <c r="L320" s="645"/>
      <c r="M320" s="730"/>
      <c r="N320" s="730"/>
      <c r="O320" s="645"/>
      <c r="P320" s="874"/>
      <c r="Q320" s="874"/>
      <c r="R320" s="645"/>
    </row>
    <row r="321" spans="3:18">
      <c r="C321" s="24"/>
      <c r="D321" s="24"/>
      <c r="E321" s="874"/>
      <c r="F321" s="874"/>
      <c r="G321" s="645"/>
      <c r="H321" s="664"/>
      <c r="I321" s="664"/>
      <c r="J321" s="654"/>
      <c r="K321" s="654"/>
      <c r="L321" s="645"/>
      <c r="M321" s="730"/>
      <c r="N321" s="730"/>
      <c r="O321" s="645"/>
      <c r="P321" s="874"/>
      <c r="Q321" s="874"/>
      <c r="R321" s="645"/>
    </row>
    <row r="322" spans="3:18">
      <c r="C322" s="24"/>
      <c r="D322" s="24"/>
      <c r="E322" s="874"/>
      <c r="F322" s="874"/>
      <c r="G322" s="645"/>
      <c r="H322" s="664"/>
      <c r="I322" s="664"/>
      <c r="J322" s="654"/>
      <c r="K322" s="654"/>
      <c r="L322" s="645"/>
      <c r="M322" s="730"/>
      <c r="N322" s="730"/>
      <c r="O322" s="645"/>
      <c r="P322" s="874"/>
      <c r="Q322" s="874"/>
      <c r="R322" s="645"/>
    </row>
    <row r="323" spans="3:18">
      <c r="C323" s="24"/>
      <c r="D323" s="24"/>
      <c r="E323" s="874"/>
      <c r="F323" s="874"/>
      <c r="G323" s="645"/>
      <c r="H323" s="664"/>
      <c r="I323" s="664"/>
      <c r="J323" s="654"/>
      <c r="K323" s="654"/>
      <c r="L323" s="645"/>
      <c r="M323" s="730"/>
      <c r="N323" s="730"/>
      <c r="O323" s="645"/>
      <c r="P323" s="874"/>
      <c r="Q323" s="874"/>
      <c r="R323" s="645"/>
    </row>
    <row r="324" spans="3:18">
      <c r="C324" s="24"/>
      <c r="D324" s="24"/>
      <c r="E324" s="874"/>
      <c r="F324" s="874"/>
      <c r="G324" s="645"/>
      <c r="H324" s="664"/>
      <c r="I324" s="664"/>
      <c r="J324" s="654"/>
      <c r="K324" s="654"/>
      <c r="L324" s="645"/>
      <c r="M324" s="730"/>
      <c r="N324" s="730"/>
      <c r="O324" s="645"/>
      <c r="P324" s="874"/>
      <c r="Q324" s="874"/>
      <c r="R324" s="645"/>
    </row>
    <row r="325" spans="3:18">
      <c r="C325" s="24"/>
      <c r="D325" s="24"/>
      <c r="E325" s="874"/>
      <c r="F325" s="874"/>
      <c r="G325" s="645"/>
      <c r="H325" s="664"/>
      <c r="I325" s="664"/>
      <c r="J325" s="654"/>
      <c r="K325" s="654"/>
      <c r="L325" s="645"/>
      <c r="M325" s="730"/>
      <c r="N325" s="730"/>
      <c r="O325" s="645"/>
      <c r="P325" s="874"/>
      <c r="Q325" s="874"/>
      <c r="R325" s="645"/>
    </row>
    <row r="326" spans="3:18">
      <c r="C326" s="24"/>
      <c r="D326" s="24"/>
      <c r="E326" s="874"/>
      <c r="F326" s="874"/>
      <c r="G326" s="645"/>
      <c r="H326" s="664"/>
      <c r="I326" s="664"/>
      <c r="J326" s="654"/>
      <c r="K326" s="654"/>
      <c r="L326" s="645"/>
      <c r="M326" s="730"/>
      <c r="N326" s="730"/>
      <c r="O326" s="645"/>
      <c r="P326" s="874"/>
      <c r="Q326" s="874"/>
      <c r="R326" s="645"/>
    </row>
    <row r="327" spans="3:18" ht="15" customHeight="1">
      <c r="C327" s="24"/>
      <c r="D327" s="24"/>
      <c r="E327" s="874"/>
      <c r="F327" s="874"/>
      <c r="G327" s="645"/>
      <c r="H327" s="664"/>
      <c r="I327" s="664"/>
      <c r="J327" s="654"/>
      <c r="K327" s="654"/>
      <c r="L327" s="645"/>
      <c r="M327" s="730"/>
      <c r="N327" s="730"/>
      <c r="O327" s="645"/>
      <c r="P327" s="874"/>
      <c r="Q327" s="874"/>
      <c r="R327" s="645"/>
    </row>
    <row r="328" spans="3:18">
      <c r="C328" s="24"/>
      <c r="D328" s="24"/>
      <c r="E328" s="874"/>
      <c r="F328" s="874"/>
      <c r="G328" s="645"/>
      <c r="H328" s="664"/>
      <c r="I328" s="664"/>
      <c r="J328" s="654"/>
      <c r="K328" s="654"/>
      <c r="L328" s="645"/>
      <c r="M328" s="730"/>
      <c r="N328" s="730"/>
      <c r="O328" s="645"/>
      <c r="P328" s="874"/>
      <c r="Q328" s="874"/>
      <c r="R328" s="645"/>
    </row>
    <row r="329" spans="3:18">
      <c r="C329" s="24"/>
      <c r="D329" s="24"/>
      <c r="E329" s="874"/>
      <c r="F329" s="874"/>
      <c r="G329" s="645"/>
      <c r="H329" s="664"/>
      <c r="I329" s="664"/>
      <c r="J329" s="654"/>
      <c r="K329" s="654"/>
      <c r="L329" s="645"/>
      <c r="M329" s="730"/>
      <c r="N329" s="730"/>
      <c r="O329" s="645"/>
      <c r="P329" s="874"/>
      <c r="Q329" s="874"/>
      <c r="R329" s="645"/>
    </row>
    <row r="330" spans="3:18">
      <c r="C330" s="24"/>
      <c r="D330" s="24"/>
      <c r="E330" s="874"/>
      <c r="F330" s="874"/>
      <c r="G330" s="645"/>
      <c r="H330" s="664"/>
      <c r="I330" s="664"/>
      <c r="J330" s="654"/>
      <c r="K330" s="654"/>
      <c r="L330" s="645"/>
      <c r="M330" s="730"/>
      <c r="N330" s="730"/>
      <c r="O330" s="645"/>
      <c r="P330" s="874"/>
      <c r="Q330" s="874"/>
      <c r="R330" s="645"/>
    </row>
    <row r="331" spans="3:18">
      <c r="C331" s="24"/>
      <c r="D331" s="24"/>
      <c r="E331" s="874"/>
      <c r="F331" s="874"/>
      <c r="G331" s="645"/>
      <c r="H331" s="664"/>
      <c r="I331" s="664"/>
      <c r="J331" s="654"/>
      <c r="K331" s="654"/>
      <c r="L331" s="645"/>
      <c r="M331" s="730"/>
      <c r="N331" s="730"/>
      <c r="O331" s="645"/>
      <c r="P331" s="874"/>
      <c r="Q331" s="874"/>
      <c r="R331" s="645"/>
    </row>
    <row r="332" spans="3:18">
      <c r="C332" s="24"/>
      <c r="D332" s="24"/>
      <c r="E332" s="874"/>
      <c r="F332" s="874"/>
      <c r="G332" s="645"/>
      <c r="H332" s="664"/>
      <c r="I332" s="664"/>
      <c r="J332" s="654"/>
      <c r="K332" s="654"/>
      <c r="L332" s="645"/>
      <c r="M332" s="730"/>
      <c r="N332" s="730"/>
      <c r="O332" s="645"/>
      <c r="P332" s="874"/>
      <c r="Q332" s="874"/>
      <c r="R332" s="645"/>
    </row>
    <row r="333" spans="3:18">
      <c r="C333" s="24"/>
      <c r="D333" s="24"/>
      <c r="E333" s="874"/>
      <c r="F333" s="874"/>
      <c r="G333" s="645"/>
      <c r="H333" s="664"/>
      <c r="I333" s="664"/>
      <c r="J333" s="654"/>
      <c r="K333" s="654"/>
      <c r="L333" s="645"/>
      <c r="M333" s="730"/>
      <c r="N333" s="730"/>
      <c r="O333" s="645"/>
      <c r="P333" s="874"/>
      <c r="Q333" s="874"/>
      <c r="R333" s="645"/>
    </row>
    <row r="334" spans="3:18">
      <c r="C334" s="24"/>
      <c r="D334" s="24"/>
      <c r="E334" s="874"/>
      <c r="F334" s="874"/>
      <c r="G334" s="645"/>
      <c r="H334" s="664"/>
      <c r="I334" s="664"/>
      <c r="J334" s="654"/>
      <c r="K334" s="654"/>
      <c r="L334" s="645"/>
      <c r="M334" s="730"/>
      <c r="N334" s="730"/>
      <c r="O334" s="645"/>
      <c r="P334" s="874"/>
      <c r="Q334" s="874"/>
      <c r="R334" s="645"/>
    </row>
    <row r="335" spans="3:18">
      <c r="C335" s="24"/>
      <c r="D335" s="24"/>
      <c r="E335" s="874"/>
      <c r="F335" s="874"/>
      <c r="G335" s="645"/>
      <c r="H335" s="664"/>
      <c r="I335" s="664"/>
      <c r="J335" s="654"/>
      <c r="K335" s="654"/>
      <c r="L335" s="645"/>
      <c r="M335" s="730"/>
      <c r="N335" s="730"/>
      <c r="O335" s="645"/>
      <c r="P335" s="874"/>
      <c r="Q335" s="874"/>
      <c r="R335" s="645"/>
    </row>
    <row r="336" spans="3:18">
      <c r="C336" s="24"/>
      <c r="D336" s="24"/>
      <c r="E336" s="874"/>
      <c r="F336" s="874"/>
      <c r="G336" s="645"/>
      <c r="H336" s="664"/>
      <c r="I336" s="664"/>
      <c r="J336" s="654"/>
      <c r="K336" s="654"/>
      <c r="L336" s="645"/>
      <c r="M336" s="730"/>
      <c r="N336" s="730"/>
      <c r="O336" s="645"/>
      <c r="P336" s="874"/>
      <c r="Q336" s="874"/>
      <c r="R336" s="645"/>
    </row>
    <row r="337" spans="3:18">
      <c r="C337" s="24"/>
      <c r="D337" s="24"/>
      <c r="E337" s="874"/>
      <c r="F337" s="874"/>
      <c r="G337" s="645"/>
      <c r="H337" s="664"/>
      <c r="I337" s="664"/>
      <c r="J337" s="654"/>
      <c r="K337" s="654"/>
      <c r="L337" s="645"/>
      <c r="M337" s="730"/>
      <c r="N337" s="730"/>
      <c r="O337" s="645"/>
      <c r="P337" s="874"/>
      <c r="Q337" s="874"/>
      <c r="R337" s="645"/>
    </row>
    <row r="338" spans="3:18">
      <c r="C338" s="24"/>
      <c r="D338" s="24"/>
      <c r="E338" s="874"/>
      <c r="F338" s="874"/>
      <c r="G338" s="645"/>
      <c r="H338" s="664"/>
      <c r="I338" s="664"/>
      <c r="J338" s="654"/>
      <c r="K338" s="654"/>
      <c r="L338" s="645"/>
      <c r="M338" s="730"/>
      <c r="N338" s="730"/>
      <c r="O338" s="645"/>
      <c r="P338" s="874"/>
      <c r="Q338" s="874"/>
      <c r="R338" s="645"/>
    </row>
    <row r="339" spans="3:18">
      <c r="C339" s="24"/>
      <c r="D339" s="24"/>
      <c r="E339" s="874"/>
      <c r="F339" s="874"/>
      <c r="G339" s="645"/>
      <c r="H339" s="664"/>
      <c r="I339" s="664"/>
      <c r="J339" s="654"/>
      <c r="K339" s="654"/>
      <c r="L339" s="645"/>
      <c r="M339" s="730"/>
      <c r="N339" s="730"/>
      <c r="O339" s="645"/>
      <c r="P339" s="874"/>
      <c r="Q339" s="874"/>
      <c r="R339" s="645"/>
    </row>
    <row r="340" spans="3:18">
      <c r="C340" s="24"/>
      <c r="D340" s="24"/>
      <c r="E340" s="874"/>
      <c r="F340" s="874"/>
      <c r="G340" s="645"/>
      <c r="H340" s="664"/>
      <c r="I340" s="664"/>
      <c r="J340" s="654"/>
      <c r="K340" s="654"/>
      <c r="L340" s="645"/>
      <c r="M340" s="730"/>
      <c r="N340" s="730"/>
      <c r="O340" s="645"/>
      <c r="P340" s="874"/>
      <c r="Q340" s="874"/>
      <c r="R340" s="645"/>
    </row>
    <row r="341" spans="3:18">
      <c r="C341" s="24"/>
      <c r="D341" s="24"/>
      <c r="E341" s="874"/>
      <c r="F341" s="874"/>
      <c r="G341" s="645"/>
      <c r="H341" s="664"/>
      <c r="I341" s="664"/>
      <c r="J341" s="654"/>
      <c r="K341" s="654"/>
      <c r="L341" s="645"/>
      <c r="M341" s="730"/>
      <c r="N341" s="730"/>
      <c r="O341" s="645"/>
      <c r="P341" s="874"/>
      <c r="Q341" s="874"/>
      <c r="R341" s="645"/>
    </row>
    <row r="342" spans="3:18">
      <c r="C342" s="24"/>
      <c r="D342" s="24"/>
      <c r="E342" s="874"/>
      <c r="F342" s="874"/>
      <c r="G342" s="645"/>
      <c r="H342" s="664"/>
      <c r="I342" s="664"/>
      <c r="J342" s="654"/>
      <c r="K342" s="654"/>
      <c r="L342" s="645"/>
      <c r="M342" s="730"/>
      <c r="N342" s="730"/>
      <c r="O342" s="645"/>
      <c r="P342" s="874"/>
      <c r="Q342" s="874"/>
      <c r="R342" s="645"/>
    </row>
    <row r="343" spans="3:18">
      <c r="C343" s="24"/>
      <c r="D343" s="24"/>
      <c r="E343" s="874"/>
      <c r="F343" s="874"/>
      <c r="G343" s="645"/>
      <c r="H343" s="664"/>
      <c r="I343" s="664"/>
      <c r="J343" s="654"/>
      <c r="K343" s="654"/>
      <c r="L343" s="645"/>
      <c r="M343" s="730"/>
      <c r="N343" s="730"/>
      <c r="O343" s="645"/>
      <c r="P343" s="874"/>
      <c r="Q343" s="874"/>
      <c r="R343" s="645"/>
    </row>
    <row r="344" spans="3:18">
      <c r="C344" s="24"/>
      <c r="D344" s="24"/>
      <c r="E344" s="874"/>
      <c r="F344" s="874"/>
      <c r="G344" s="645"/>
      <c r="H344" s="664"/>
      <c r="I344" s="664"/>
      <c r="J344" s="654"/>
      <c r="K344" s="654"/>
      <c r="L344" s="645"/>
      <c r="M344" s="730"/>
      <c r="N344" s="730"/>
      <c r="O344" s="645"/>
      <c r="P344" s="874"/>
      <c r="Q344" s="874"/>
      <c r="R344" s="645"/>
    </row>
    <row r="345" spans="3:18">
      <c r="C345" s="24"/>
      <c r="D345" s="24"/>
      <c r="E345" s="874"/>
      <c r="F345" s="874"/>
      <c r="G345" s="645"/>
      <c r="H345" s="664"/>
      <c r="I345" s="664"/>
      <c r="J345" s="654"/>
      <c r="K345" s="654"/>
      <c r="L345" s="645"/>
      <c r="M345" s="730"/>
      <c r="N345" s="730"/>
      <c r="O345" s="645"/>
      <c r="P345" s="874"/>
      <c r="Q345" s="874"/>
      <c r="R345" s="645"/>
    </row>
    <row r="346" spans="3:18">
      <c r="C346" s="24"/>
      <c r="D346" s="24"/>
      <c r="E346" s="874"/>
      <c r="F346" s="874"/>
      <c r="G346" s="645"/>
      <c r="H346" s="664"/>
      <c r="I346" s="664"/>
      <c r="J346" s="654"/>
      <c r="K346" s="654"/>
      <c r="L346" s="645"/>
      <c r="M346" s="730"/>
      <c r="N346" s="730"/>
      <c r="O346" s="645"/>
      <c r="P346" s="874"/>
      <c r="Q346" s="874"/>
      <c r="R346" s="645"/>
    </row>
    <row r="347" spans="3:18">
      <c r="C347" s="24"/>
      <c r="D347" s="24"/>
      <c r="E347" s="874"/>
      <c r="F347" s="874"/>
      <c r="G347" s="645"/>
      <c r="H347" s="664"/>
      <c r="I347" s="664"/>
      <c r="J347" s="654"/>
      <c r="K347" s="654"/>
      <c r="L347" s="645"/>
      <c r="M347" s="730"/>
      <c r="N347" s="730"/>
      <c r="O347" s="645"/>
      <c r="P347" s="874"/>
      <c r="Q347" s="874"/>
      <c r="R347" s="645"/>
    </row>
    <row r="348" spans="3:18">
      <c r="C348" s="24"/>
      <c r="D348" s="24"/>
      <c r="E348" s="874"/>
      <c r="F348" s="874"/>
      <c r="G348" s="645"/>
      <c r="H348" s="664"/>
      <c r="I348" s="664"/>
      <c r="J348" s="654"/>
      <c r="K348" s="654"/>
      <c r="L348" s="645"/>
      <c r="M348" s="730"/>
      <c r="N348" s="730"/>
      <c r="O348" s="645"/>
      <c r="P348" s="874"/>
      <c r="Q348" s="874"/>
      <c r="R348" s="645"/>
    </row>
    <row r="349" spans="3:18">
      <c r="C349" s="24"/>
      <c r="D349" s="24"/>
      <c r="E349" s="874"/>
      <c r="F349" s="874"/>
      <c r="G349" s="645"/>
      <c r="H349" s="664"/>
      <c r="I349" s="664"/>
      <c r="J349" s="654"/>
      <c r="K349" s="654"/>
      <c r="L349" s="645"/>
      <c r="M349" s="730"/>
      <c r="N349" s="730"/>
      <c r="O349" s="645"/>
      <c r="P349" s="874"/>
      <c r="Q349" s="874"/>
      <c r="R349" s="645"/>
    </row>
    <row r="350" spans="3:18">
      <c r="C350" s="24"/>
      <c r="D350" s="24"/>
      <c r="E350" s="874"/>
      <c r="F350" s="874"/>
      <c r="G350" s="645"/>
      <c r="H350" s="664"/>
      <c r="I350" s="664"/>
      <c r="J350" s="654"/>
      <c r="K350" s="654"/>
      <c r="L350" s="645"/>
      <c r="M350" s="730"/>
      <c r="N350" s="730"/>
      <c r="O350" s="645"/>
      <c r="P350" s="874"/>
      <c r="Q350" s="874"/>
      <c r="R350" s="645"/>
    </row>
    <row r="351" spans="3:18">
      <c r="C351" s="24"/>
      <c r="D351" s="24"/>
      <c r="E351" s="874"/>
      <c r="F351" s="874"/>
      <c r="G351" s="645"/>
      <c r="H351" s="664"/>
      <c r="I351" s="664"/>
      <c r="J351" s="654"/>
      <c r="K351" s="654"/>
      <c r="L351" s="645"/>
      <c r="M351" s="730"/>
      <c r="N351" s="730"/>
      <c r="O351" s="645"/>
      <c r="P351" s="874"/>
      <c r="Q351" s="874"/>
      <c r="R351" s="645"/>
    </row>
    <row r="352" spans="3:18">
      <c r="C352" s="24"/>
      <c r="D352" s="24"/>
      <c r="E352" s="874"/>
      <c r="F352" s="874"/>
      <c r="G352" s="645"/>
      <c r="H352" s="664"/>
      <c r="I352" s="664"/>
      <c r="J352" s="654"/>
      <c r="K352" s="654"/>
      <c r="L352" s="645"/>
      <c r="M352" s="730"/>
      <c r="N352" s="730"/>
      <c r="O352" s="645"/>
      <c r="P352" s="874"/>
      <c r="Q352" s="874"/>
      <c r="R352" s="645"/>
    </row>
    <row r="353" spans="3:18">
      <c r="C353" s="24"/>
      <c r="D353" s="24"/>
      <c r="E353" s="874"/>
      <c r="F353" s="874"/>
      <c r="G353" s="645"/>
      <c r="H353" s="664"/>
      <c r="I353" s="664"/>
      <c r="J353" s="654"/>
      <c r="K353" s="654"/>
      <c r="L353" s="645"/>
      <c r="M353" s="730"/>
      <c r="N353" s="730"/>
      <c r="O353" s="645"/>
      <c r="P353" s="874"/>
      <c r="Q353" s="874"/>
      <c r="R353" s="645"/>
    </row>
    <row r="354" spans="3:18">
      <c r="C354" s="24"/>
      <c r="D354" s="24"/>
      <c r="E354" s="874"/>
      <c r="F354" s="874"/>
      <c r="G354" s="645"/>
      <c r="H354" s="664"/>
      <c r="I354" s="664"/>
      <c r="J354" s="654"/>
      <c r="K354" s="654"/>
      <c r="L354" s="645"/>
      <c r="M354" s="730"/>
      <c r="N354" s="730"/>
      <c r="O354" s="645"/>
      <c r="P354" s="874"/>
      <c r="Q354" s="874"/>
      <c r="R354" s="645"/>
    </row>
    <row r="355" spans="3:18">
      <c r="C355" s="24"/>
      <c r="D355" s="24"/>
      <c r="E355" s="874"/>
      <c r="F355" s="874"/>
      <c r="G355" s="645"/>
      <c r="H355" s="664"/>
      <c r="I355" s="664"/>
      <c r="J355" s="654"/>
      <c r="K355" s="654"/>
      <c r="L355" s="645"/>
      <c r="M355" s="730"/>
      <c r="N355" s="730"/>
      <c r="O355" s="645"/>
      <c r="P355" s="874"/>
      <c r="Q355" s="874"/>
      <c r="R355" s="645"/>
    </row>
    <row r="356" spans="3:18">
      <c r="C356" s="24"/>
      <c r="D356" s="24"/>
      <c r="E356" s="874"/>
      <c r="F356" s="874"/>
      <c r="G356" s="645"/>
      <c r="H356" s="664"/>
      <c r="I356" s="664"/>
      <c r="J356" s="654"/>
      <c r="K356" s="654"/>
      <c r="L356" s="645"/>
      <c r="M356" s="730"/>
      <c r="N356" s="730"/>
      <c r="O356" s="645"/>
      <c r="P356" s="874"/>
      <c r="Q356" s="874"/>
      <c r="R356" s="645"/>
    </row>
    <row r="357" spans="3:18">
      <c r="C357" s="24"/>
      <c r="D357" s="24"/>
      <c r="E357" s="874"/>
      <c r="F357" s="874"/>
      <c r="G357" s="645"/>
      <c r="H357" s="664"/>
      <c r="I357" s="664"/>
      <c r="J357" s="654"/>
      <c r="K357" s="654"/>
      <c r="L357" s="645"/>
      <c r="M357" s="730"/>
      <c r="N357" s="730"/>
      <c r="O357" s="645"/>
      <c r="P357" s="874"/>
      <c r="Q357" s="874"/>
      <c r="R357" s="645"/>
    </row>
    <row r="358" spans="3:18">
      <c r="C358" s="24"/>
      <c r="D358" s="24"/>
      <c r="E358" s="874"/>
      <c r="F358" s="874"/>
      <c r="G358" s="645"/>
      <c r="H358" s="664"/>
      <c r="I358" s="664"/>
      <c r="J358" s="654"/>
      <c r="K358" s="654"/>
      <c r="L358" s="645"/>
      <c r="M358" s="730"/>
      <c r="N358" s="730"/>
      <c r="O358" s="645"/>
      <c r="P358" s="874"/>
      <c r="Q358" s="874"/>
      <c r="R358" s="645"/>
    </row>
    <row r="359" spans="3:18">
      <c r="C359" s="24"/>
      <c r="D359" s="24"/>
      <c r="E359" s="874"/>
      <c r="F359" s="874"/>
      <c r="G359" s="645"/>
      <c r="H359" s="664"/>
      <c r="I359" s="664"/>
      <c r="J359" s="654"/>
      <c r="K359" s="654"/>
      <c r="L359" s="645"/>
      <c r="M359" s="730"/>
      <c r="N359" s="730"/>
      <c r="O359" s="645"/>
      <c r="P359" s="874"/>
      <c r="Q359" s="874"/>
      <c r="R359" s="645"/>
    </row>
    <row r="360" spans="3:18">
      <c r="C360" s="24"/>
      <c r="D360" s="24"/>
      <c r="E360" s="874"/>
      <c r="F360" s="874"/>
      <c r="G360" s="645"/>
      <c r="H360" s="664"/>
      <c r="I360" s="664"/>
      <c r="J360" s="654"/>
      <c r="K360" s="654"/>
      <c r="L360" s="645"/>
      <c r="M360" s="730"/>
      <c r="N360" s="730"/>
      <c r="O360" s="645"/>
      <c r="P360" s="874"/>
      <c r="Q360" s="874"/>
      <c r="R360" s="645"/>
    </row>
    <row r="361" spans="3:18">
      <c r="C361" s="24"/>
      <c r="D361" s="24"/>
      <c r="E361" s="874"/>
      <c r="F361" s="874"/>
      <c r="G361" s="645"/>
      <c r="H361" s="664"/>
      <c r="I361" s="664"/>
      <c r="J361" s="654"/>
      <c r="K361" s="654"/>
      <c r="L361" s="645"/>
      <c r="M361" s="730"/>
      <c r="N361" s="730"/>
      <c r="O361" s="645"/>
      <c r="P361" s="874"/>
      <c r="Q361" s="874"/>
      <c r="R361" s="645"/>
    </row>
    <row r="362" spans="3:18">
      <c r="C362" s="24"/>
      <c r="D362" s="24"/>
      <c r="E362" s="874"/>
      <c r="F362" s="874"/>
      <c r="G362" s="645"/>
      <c r="H362" s="664"/>
      <c r="I362" s="664"/>
      <c r="J362" s="654"/>
      <c r="K362" s="654"/>
      <c r="L362" s="645"/>
      <c r="M362" s="730"/>
      <c r="N362" s="730"/>
      <c r="O362" s="645"/>
      <c r="P362" s="874"/>
      <c r="Q362" s="874"/>
      <c r="R362" s="645"/>
    </row>
    <row r="363" spans="3:18">
      <c r="C363" s="24"/>
      <c r="D363" s="24"/>
      <c r="E363" s="874"/>
      <c r="F363" s="874"/>
      <c r="G363" s="645"/>
      <c r="H363" s="664"/>
      <c r="I363" s="664"/>
      <c r="J363" s="654"/>
      <c r="K363" s="654"/>
      <c r="L363" s="645"/>
      <c r="M363" s="730"/>
      <c r="N363" s="730"/>
      <c r="O363" s="645"/>
      <c r="P363" s="874"/>
      <c r="Q363" s="874"/>
      <c r="R363" s="645"/>
    </row>
    <row r="364" spans="3:18">
      <c r="C364" s="24"/>
      <c r="D364" s="24"/>
      <c r="E364" s="874"/>
      <c r="F364" s="874"/>
      <c r="G364" s="645"/>
      <c r="H364" s="664"/>
      <c r="I364" s="664"/>
      <c r="J364" s="654"/>
      <c r="K364" s="654"/>
      <c r="L364" s="645"/>
      <c r="M364" s="730"/>
      <c r="N364" s="730"/>
      <c r="O364" s="645"/>
      <c r="P364" s="874"/>
      <c r="Q364" s="874"/>
      <c r="R364" s="645"/>
    </row>
    <row r="365" spans="3:18">
      <c r="C365" s="24"/>
      <c r="D365" s="24"/>
      <c r="E365" s="874"/>
      <c r="F365" s="874"/>
      <c r="G365" s="645"/>
      <c r="H365" s="664"/>
      <c r="I365" s="664"/>
      <c r="J365" s="654"/>
      <c r="K365" s="654"/>
      <c r="L365" s="645"/>
      <c r="M365" s="730"/>
      <c r="N365" s="730"/>
      <c r="O365" s="645"/>
      <c r="P365" s="874"/>
      <c r="Q365" s="874"/>
      <c r="R365" s="645"/>
    </row>
    <row r="366" spans="3:18">
      <c r="C366" s="24"/>
      <c r="D366" s="24"/>
      <c r="E366" s="874"/>
      <c r="F366" s="874"/>
      <c r="G366" s="645"/>
      <c r="H366" s="664"/>
      <c r="I366" s="664"/>
      <c r="J366" s="654"/>
      <c r="K366" s="654"/>
      <c r="L366" s="645"/>
      <c r="M366" s="730"/>
      <c r="N366" s="730"/>
      <c r="O366" s="645"/>
      <c r="P366" s="874"/>
      <c r="Q366" s="874"/>
      <c r="R366" s="645"/>
    </row>
    <row r="367" spans="3:18">
      <c r="C367" s="24"/>
      <c r="D367" s="24"/>
      <c r="E367" s="874"/>
      <c r="F367" s="874"/>
      <c r="G367" s="645"/>
      <c r="H367" s="664"/>
      <c r="I367" s="664"/>
      <c r="J367" s="654"/>
      <c r="K367" s="654"/>
      <c r="L367" s="645"/>
      <c r="M367" s="730"/>
      <c r="N367" s="730"/>
      <c r="O367" s="645"/>
      <c r="P367" s="874"/>
      <c r="Q367" s="874"/>
      <c r="R367" s="645"/>
    </row>
    <row r="368" spans="3:18">
      <c r="C368" s="24"/>
      <c r="D368" s="24"/>
      <c r="E368" s="874"/>
      <c r="F368" s="874"/>
      <c r="G368" s="645"/>
      <c r="H368" s="664"/>
      <c r="I368" s="664"/>
      <c r="J368" s="654"/>
      <c r="K368" s="654"/>
      <c r="L368" s="645"/>
      <c r="M368" s="730"/>
      <c r="N368" s="730"/>
      <c r="O368" s="645"/>
      <c r="P368" s="874"/>
      <c r="Q368" s="874"/>
      <c r="R368" s="645"/>
    </row>
    <row r="369" spans="3:18">
      <c r="C369" s="24"/>
      <c r="D369" s="24"/>
      <c r="E369" s="874"/>
      <c r="F369" s="874"/>
      <c r="G369" s="645"/>
      <c r="H369" s="664"/>
      <c r="I369" s="664"/>
      <c r="J369" s="654"/>
      <c r="K369" s="654"/>
      <c r="L369" s="645"/>
      <c r="M369" s="730"/>
      <c r="N369" s="730"/>
      <c r="O369" s="645"/>
      <c r="P369" s="874"/>
      <c r="Q369" s="874"/>
      <c r="R369" s="645"/>
    </row>
    <row r="370" spans="3:18">
      <c r="C370" s="24"/>
      <c r="D370" s="24"/>
      <c r="E370" s="874"/>
      <c r="F370" s="874"/>
      <c r="G370" s="645"/>
      <c r="H370" s="664"/>
      <c r="I370" s="664"/>
      <c r="J370" s="654"/>
      <c r="K370" s="654"/>
      <c r="L370" s="645"/>
      <c r="M370" s="730"/>
      <c r="N370" s="730"/>
      <c r="O370" s="645"/>
      <c r="P370" s="874"/>
      <c r="Q370" s="874"/>
      <c r="R370" s="645"/>
    </row>
    <row r="371" spans="3:18">
      <c r="C371" s="24"/>
      <c r="D371" s="24"/>
      <c r="E371" s="874"/>
      <c r="F371" s="874"/>
      <c r="G371" s="645"/>
      <c r="H371" s="664"/>
      <c r="I371" s="664"/>
      <c r="J371" s="654"/>
      <c r="K371" s="654"/>
      <c r="L371" s="645"/>
      <c r="M371" s="730"/>
      <c r="N371" s="730"/>
      <c r="O371" s="645"/>
      <c r="P371" s="874"/>
      <c r="Q371" s="874"/>
      <c r="R371" s="645"/>
    </row>
    <row r="372" spans="3:18">
      <c r="C372" s="24"/>
      <c r="D372" s="24"/>
      <c r="E372" s="874"/>
      <c r="F372" s="874"/>
      <c r="G372" s="645"/>
      <c r="H372" s="664"/>
      <c r="I372" s="664"/>
      <c r="J372" s="654"/>
      <c r="K372" s="654"/>
      <c r="L372" s="645"/>
      <c r="M372" s="730"/>
      <c r="N372" s="730"/>
      <c r="O372" s="645"/>
      <c r="P372" s="874"/>
      <c r="Q372" s="874"/>
      <c r="R372" s="645"/>
    </row>
    <row r="373" spans="3:18">
      <c r="C373" s="24"/>
      <c r="D373" s="24"/>
      <c r="E373" s="874"/>
      <c r="F373" s="874"/>
      <c r="G373" s="645"/>
      <c r="H373" s="664"/>
      <c r="I373" s="664"/>
      <c r="J373" s="654"/>
      <c r="K373" s="654"/>
      <c r="L373" s="645"/>
      <c r="M373" s="730"/>
      <c r="N373" s="730"/>
      <c r="O373" s="645"/>
      <c r="P373" s="874"/>
      <c r="Q373" s="874"/>
      <c r="R373" s="645"/>
    </row>
    <row r="374" spans="3:18">
      <c r="C374" s="24"/>
      <c r="D374" s="24"/>
      <c r="E374" s="874"/>
      <c r="F374" s="874"/>
      <c r="G374" s="645"/>
      <c r="H374" s="664"/>
      <c r="I374" s="664"/>
      <c r="J374" s="654"/>
      <c r="K374" s="654"/>
      <c r="L374" s="645"/>
      <c r="M374" s="730"/>
      <c r="N374" s="730"/>
      <c r="O374" s="645"/>
      <c r="P374" s="874"/>
      <c r="Q374" s="874"/>
      <c r="R374" s="645"/>
    </row>
    <row r="375" spans="3:18">
      <c r="C375" s="24"/>
      <c r="D375" s="24"/>
      <c r="E375" s="874"/>
      <c r="F375" s="874"/>
      <c r="G375" s="645"/>
      <c r="H375" s="664"/>
      <c r="I375" s="664"/>
      <c r="J375" s="654"/>
      <c r="K375" s="654"/>
      <c r="L375" s="645"/>
      <c r="M375" s="730"/>
      <c r="N375" s="730"/>
      <c r="O375" s="645"/>
      <c r="P375" s="874"/>
      <c r="Q375" s="874"/>
      <c r="R375" s="645"/>
    </row>
    <row r="376" spans="3:18">
      <c r="C376" s="24"/>
      <c r="D376" s="24"/>
      <c r="E376" s="874"/>
      <c r="F376" s="874"/>
      <c r="G376" s="645"/>
      <c r="H376" s="664"/>
      <c r="I376" s="664"/>
      <c r="J376" s="654"/>
      <c r="K376" s="654"/>
      <c r="L376" s="645"/>
      <c r="M376" s="730"/>
      <c r="N376" s="730"/>
      <c r="O376" s="645"/>
      <c r="P376" s="874"/>
      <c r="Q376" s="874"/>
      <c r="R376" s="645"/>
    </row>
    <row r="377" spans="3:18">
      <c r="C377" s="24"/>
      <c r="D377" s="24"/>
      <c r="E377" s="874"/>
      <c r="F377" s="874"/>
      <c r="G377" s="645"/>
      <c r="H377" s="664"/>
      <c r="I377" s="664"/>
      <c r="J377" s="654"/>
      <c r="K377" s="654"/>
      <c r="L377" s="645"/>
      <c r="M377" s="730"/>
      <c r="N377" s="730"/>
      <c r="O377" s="645"/>
      <c r="P377" s="874"/>
      <c r="Q377" s="874"/>
      <c r="R377" s="645"/>
    </row>
    <row r="378" spans="3:18">
      <c r="C378" s="24"/>
      <c r="D378" s="24"/>
      <c r="E378" s="874"/>
      <c r="F378" s="874"/>
      <c r="G378" s="645"/>
      <c r="H378" s="664"/>
      <c r="I378" s="664"/>
      <c r="J378" s="654"/>
      <c r="K378" s="654"/>
      <c r="L378" s="645"/>
      <c r="M378" s="730"/>
      <c r="N378" s="730"/>
      <c r="O378" s="645"/>
      <c r="P378" s="874"/>
      <c r="Q378" s="874"/>
      <c r="R378" s="645"/>
    </row>
    <row r="379" spans="3:18">
      <c r="C379" s="24"/>
      <c r="D379" s="24"/>
      <c r="E379" s="874"/>
      <c r="F379" s="874"/>
      <c r="G379" s="645"/>
      <c r="H379" s="664"/>
      <c r="I379" s="664"/>
      <c r="J379" s="654"/>
      <c r="K379" s="654"/>
      <c r="L379" s="645"/>
      <c r="M379" s="730"/>
      <c r="N379" s="730"/>
      <c r="O379" s="645"/>
      <c r="P379" s="874"/>
      <c r="Q379" s="874"/>
      <c r="R379" s="645"/>
    </row>
    <row r="380" spans="3:18">
      <c r="C380" s="24"/>
      <c r="D380" s="24"/>
      <c r="E380" s="874"/>
      <c r="F380" s="874"/>
      <c r="G380" s="645"/>
      <c r="H380" s="664"/>
      <c r="I380" s="664"/>
      <c r="J380" s="654"/>
      <c r="K380" s="654"/>
      <c r="L380" s="645"/>
      <c r="M380" s="730"/>
      <c r="N380" s="730"/>
      <c r="O380" s="645"/>
      <c r="P380" s="874"/>
      <c r="Q380" s="874"/>
      <c r="R380" s="645"/>
    </row>
    <row r="381" spans="3:18">
      <c r="C381" s="24"/>
      <c r="D381" s="24"/>
      <c r="E381" s="874"/>
      <c r="F381" s="874"/>
      <c r="G381" s="645"/>
      <c r="H381" s="664"/>
      <c r="I381" s="664"/>
      <c r="J381" s="654"/>
      <c r="K381" s="654"/>
      <c r="L381" s="645"/>
      <c r="M381" s="730"/>
      <c r="N381" s="730"/>
      <c r="O381" s="645"/>
      <c r="P381" s="874"/>
      <c r="Q381" s="874"/>
      <c r="R381" s="645"/>
    </row>
    <row r="382" spans="3:18">
      <c r="C382" s="24"/>
      <c r="D382" s="24"/>
      <c r="E382" s="874"/>
      <c r="F382" s="874"/>
      <c r="G382" s="645"/>
      <c r="H382" s="664"/>
      <c r="I382" s="664"/>
      <c r="J382" s="654"/>
      <c r="K382" s="654"/>
      <c r="L382" s="645"/>
      <c r="M382" s="730"/>
      <c r="N382" s="730"/>
      <c r="O382" s="645"/>
      <c r="P382" s="874"/>
      <c r="Q382" s="874"/>
      <c r="R382" s="645"/>
    </row>
    <row r="383" spans="3:18">
      <c r="C383" s="24"/>
      <c r="D383" s="24"/>
      <c r="E383" s="874"/>
      <c r="F383" s="874"/>
      <c r="G383" s="645"/>
      <c r="H383" s="664"/>
      <c r="I383" s="664"/>
      <c r="J383" s="654"/>
      <c r="K383" s="654"/>
      <c r="L383" s="645"/>
      <c r="M383" s="730"/>
      <c r="N383" s="730"/>
      <c r="O383" s="645"/>
      <c r="P383" s="874"/>
      <c r="Q383" s="874"/>
      <c r="R383" s="645"/>
    </row>
    <row r="384" spans="3:18">
      <c r="C384" s="24"/>
      <c r="D384" s="24"/>
      <c r="E384" s="874"/>
      <c r="F384" s="874"/>
      <c r="G384" s="645"/>
      <c r="H384" s="664"/>
      <c r="I384" s="664"/>
      <c r="J384" s="654"/>
      <c r="K384" s="654"/>
      <c r="L384" s="645"/>
      <c r="M384" s="730"/>
      <c r="N384" s="730"/>
      <c r="O384" s="645"/>
      <c r="P384" s="874"/>
      <c r="Q384" s="874"/>
      <c r="R384" s="645"/>
    </row>
    <row r="385" spans="3:18">
      <c r="C385" s="24"/>
      <c r="D385" s="24"/>
      <c r="E385" s="874"/>
      <c r="F385" s="874"/>
      <c r="G385" s="645"/>
      <c r="H385" s="664"/>
      <c r="I385" s="664"/>
      <c r="J385" s="654"/>
      <c r="K385" s="654"/>
      <c r="L385" s="645"/>
      <c r="M385" s="730"/>
      <c r="N385" s="730"/>
      <c r="O385" s="645"/>
      <c r="P385" s="874"/>
      <c r="Q385" s="874"/>
      <c r="R385" s="645"/>
    </row>
    <row r="386" spans="3:18">
      <c r="C386" s="24"/>
      <c r="D386" s="24"/>
      <c r="E386" s="874"/>
      <c r="F386" s="874"/>
      <c r="G386" s="645"/>
      <c r="H386" s="664"/>
      <c r="I386" s="664"/>
      <c r="J386" s="654"/>
      <c r="K386" s="654"/>
      <c r="L386" s="645"/>
      <c r="M386" s="730"/>
      <c r="N386" s="730"/>
      <c r="O386" s="645"/>
      <c r="P386" s="874"/>
      <c r="Q386" s="874"/>
      <c r="R386" s="645"/>
    </row>
    <row r="387" spans="3:18">
      <c r="C387" s="24"/>
      <c r="D387" s="24"/>
      <c r="E387" s="874"/>
      <c r="F387" s="874"/>
      <c r="G387" s="645"/>
      <c r="H387" s="664"/>
      <c r="I387" s="664"/>
      <c r="J387" s="654"/>
      <c r="K387" s="654"/>
      <c r="L387" s="645"/>
      <c r="M387" s="730"/>
      <c r="N387" s="730"/>
      <c r="O387" s="645"/>
      <c r="P387" s="874"/>
      <c r="Q387" s="874"/>
      <c r="R387" s="645"/>
    </row>
    <row r="388" spans="3:18">
      <c r="C388" s="24"/>
      <c r="D388" s="24"/>
      <c r="E388" s="874"/>
      <c r="F388" s="874"/>
      <c r="G388" s="645"/>
      <c r="H388" s="664"/>
      <c r="I388" s="664"/>
      <c r="J388" s="654"/>
      <c r="K388" s="654"/>
      <c r="L388" s="645"/>
      <c r="M388" s="730"/>
      <c r="N388" s="730"/>
      <c r="O388" s="645"/>
      <c r="P388" s="874"/>
      <c r="Q388" s="874"/>
      <c r="R388" s="645"/>
    </row>
    <row r="389" spans="3:18">
      <c r="C389" s="24"/>
      <c r="D389" s="24"/>
      <c r="E389" s="874"/>
      <c r="F389" s="874"/>
      <c r="G389" s="645"/>
      <c r="H389" s="664"/>
      <c r="I389" s="664"/>
      <c r="J389" s="654"/>
      <c r="K389" s="654"/>
      <c r="L389" s="645"/>
      <c r="M389" s="730"/>
      <c r="N389" s="730"/>
      <c r="O389" s="645"/>
      <c r="P389" s="874"/>
      <c r="Q389" s="874"/>
      <c r="R389" s="645"/>
    </row>
    <row r="390" spans="3:18">
      <c r="C390" s="24"/>
      <c r="D390" s="24"/>
      <c r="E390" s="874"/>
      <c r="F390" s="874"/>
      <c r="G390" s="645"/>
      <c r="H390" s="664"/>
      <c r="I390" s="664"/>
      <c r="J390" s="654"/>
      <c r="K390" s="654"/>
      <c r="L390" s="645"/>
      <c r="M390" s="730"/>
      <c r="N390" s="730"/>
      <c r="O390" s="645"/>
      <c r="P390" s="874"/>
      <c r="Q390" s="874"/>
      <c r="R390" s="645"/>
    </row>
    <row r="391" spans="3:18">
      <c r="C391" s="24"/>
      <c r="D391" s="24"/>
      <c r="E391" s="874"/>
      <c r="F391" s="874"/>
      <c r="G391" s="645"/>
      <c r="H391" s="664"/>
      <c r="I391" s="664"/>
      <c r="J391" s="654"/>
      <c r="K391" s="654"/>
      <c r="L391" s="645"/>
      <c r="M391" s="730"/>
      <c r="N391" s="730"/>
      <c r="O391" s="645"/>
      <c r="P391" s="874"/>
      <c r="Q391" s="874"/>
      <c r="R391" s="645"/>
    </row>
    <row r="392" spans="3:18">
      <c r="C392" s="24"/>
      <c r="D392" s="24"/>
      <c r="E392" s="874"/>
      <c r="F392" s="874"/>
      <c r="G392" s="645"/>
      <c r="H392" s="664"/>
      <c r="I392" s="664"/>
      <c r="J392" s="654"/>
      <c r="K392" s="654"/>
      <c r="L392" s="645"/>
      <c r="M392" s="730"/>
      <c r="N392" s="730"/>
      <c r="O392" s="645"/>
      <c r="P392" s="874"/>
      <c r="Q392" s="874"/>
      <c r="R392" s="645"/>
    </row>
    <row r="393" spans="3:18">
      <c r="C393" s="24"/>
      <c r="D393" s="24"/>
      <c r="E393" s="874"/>
      <c r="F393" s="874"/>
      <c r="G393" s="645"/>
      <c r="H393" s="664"/>
      <c r="I393" s="664"/>
      <c r="J393" s="654"/>
      <c r="K393" s="654"/>
      <c r="L393" s="645"/>
      <c r="M393" s="730"/>
      <c r="N393" s="730"/>
      <c r="O393" s="645"/>
      <c r="P393" s="874"/>
      <c r="Q393" s="874"/>
      <c r="R393" s="645"/>
    </row>
    <row r="394" spans="3:18">
      <c r="C394" s="24"/>
      <c r="D394" s="24"/>
      <c r="E394" s="874"/>
      <c r="F394" s="874"/>
      <c r="G394" s="645"/>
      <c r="H394" s="664"/>
      <c r="I394" s="664"/>
      <c r="J394" s="654"/>
      <c r="K394" s="654"/>
      <c r="L394" s="645"/>
      <c r="M394" s="730"/>
      <c r="N394" s="730"/>
      <c r="O394" s="645"/>
      <c r="P394" s="874"/>
      <c r="Q394" s="874"/>
      <c r="R394" s="645"/>
    </row>
    <row r="395" spans="3:18">
      <c r="C395" s="24"/>
      <c r="D395" s="24"/>
      <c r="E395" s="874"/>
      <c r="F395" s="874"/>
      <c r="G395" s="645"/>
      <c r="H395" s="664"/>
      <c r="I395" s="664"/>
      <c r="J395" s="654"/>
      <c r="K395" s="654"/>
      <c r="L395" s="645"/>
      <c r="M395" s="730"/>
      <c r="N395" s="730"/>
      <c r="O395" s="645"/>
      <c r="P395" s="874"/>
      <c r="Q395" s="874"/>
      <c r="R395" s="645"/>
    </row>
    <row r="396" spans="3:18">
      <c r="C396" s="24"/>
      <c r="D396" s="24"/>
      <c r="E396" s="874"/>
      <c r="F396" s="874"/>
      <c r="G396" s="645"/>
      <c r="H396" s="664"/>
      <c r="I396" s="664"/>
      <c r="J396" s="654"/>
      <c r="K396" s="654"/>
      <c r="L396" s="645"/>
      <c r="M396" s="730"/>
      <c r="N396" s="730"/>
      <c r="O396" s="645"/>
      <c r="P396" s="874"/>
      <c r="Q396" s="874"/>
      <c r="R396" s="645"/>
    </row>
    <row r="397" spans="3:18">
      <c r="C397" s="24"/>
      <c r="D397" s="24"/>
      <c r="E397" s="874"/>
      <c r="F397" s="874"/>
      <c r="G397" s="645"/>
      <c r="H397" s="664"/>
      <c r="I397" s="664"/>
      <c r="J397" s="654"/>
      <c r="K397" s="654"/>
      <c r="L397" s="645"/>
      <c r="M397" s="730"/>
      <c r="N397" s="730"/>
      <c r="O397" s="645"/>
      <c r="P397" s="874"/>
      <c r="Q397" s="874"/>
      <c r="R397" s="645"/>
    </row>
    <row r="398" spans="3:18">
      <c r="C398" s="24"/>
      <c r="D398" s="24"/>
      <c r="E398" s="874"/>
      <c r="F398" s="874"/>
      <c r="G398" s="645"/>
      <c r="H398" s="664"/>
      <c r="I398" s="664"/>
      <c r="J398" s="654"/>
      <c r="K398" s="654"/>
      <c r="L398" s="645"/>
      <c r="M398" s="730"/>
      <c r="N398" s="730"/>
      <c r="O398" s="645"/>
      <c r="P398" s="874"/>
      <c r="Q398" s="874"/>
      <c r="R398" s="645"/>
    </row>
    <row r="399" spans="3:18">
      <c r="C399" s="24"/>
      <c r="D399" s="24"/>
      <c r="E399" s="874"/>
      <c r="F399" s="874"/>
      <c r="G399" s="645"/>
      <c r="H399" s="664"/>
      <c r="I399" s="664"/>
      <c r="J399" s="654"/>
      <c r="K399" s="654"/>
      <c r="L399" s="645"/>
      <c r="M399" s="730"/>
      <c r="N399" s="730"/>
      <c r="O399" s="645"/>
      <c r="P399" s="874"/>
      <c r="Q399" s="874"/>
      <c r="R399" s="645"/>
    </row>
    <row r="400" spans="3:18">
      <c r="C400" s="24"/>
      <c r="D400" s="24"/>
      <c r="E400" s="874"/>
      <c r="F400" s="874"/>
      <c r="G400" s="645"/>
      <c r="H400" s="664"/>
      <c r="I400" s="664"/>
      <c r="J400" s="654"/>
      <c r="K400" s="654"/>
      <c r="L400" s="645"/>
      <c r="M400" s="730"/>
      <c r="N400" s="730"/>
      <c r="O400" s="645"/>
      <c r="P400" s="874"/>
      <c r="Q400" s="874"/>
      <c r="R400" s="645"/>
    </row>
    <row r="401" spans="3:18">
      <c r="C401" s="24"/>
      <c r="D401" s="24"/>
      <c r="E401" s="874"/>
      <c r="F401" s="874"/>
      <c r="G401" s="645"/>
      <c r="H401" s="664"/>
      <c r="I401" s="664"/>
      <c r="J401" s="654"/>
      <c r="K401" s="654"/>
      <c r="L401" s="645"/>
      <c r="M401" s="730"/>
      <c r="N401" s="730"/>
      <c r="O401" s="645"/>
      <c r="P401" s="874"/>
      <c r="Q401" s="874"/>
      <c r="R401" s="645"/>
    </row>
    <row r="402" spans="3:18">
      <c r="C402" s="24"/>
      <c r="D402" s="24"/>
      <c r="E402" s="874"/>
      <c r="F402" s="874"/>
      <c r="G402" s="645"/>
      <c r="H402" s="664"/>
      <c r="I402" s="664"/>
      <c r="J402" s="654"/>
      <c r="K402" s="654"/>
      <c r="L402" s="645"/>
      <c r="M402" s="730"/>
      <c r="N402" s="730"/>
      <c r="O402" s="645"/>
      <c r="P402" s="874"/>
      <c r="Q402" s="874"/>
      <c r="R402" s="645"/>
    </row>
    <row r="403" spans="3:18">
      <c r="C403" s="24"/>
      <c r="D403" s="24"/>
      <c r="E403" s="874"/>
      <c r="F403" s="874"/>
      <c r="G403" s="645"/>
      <c r="H403" s="664"/>
      <c r="I403" s="664"/>
      <c r="J403" s="654"/>
      <c r="K403" s="654"/>
      <c r="L403" s="645"/>
      <c r="M403" s="730"/>
      <c r="N403" s="730"/>
      <c r="O403" s="645"/>
      <c r="P403" s="874"/>
      <c r="Q403" s="874"/>
      <c r="R403" s="645"/>
    </row>
    <row r="404" spans="3:18">
      <c r="C404" s="24"/>
      <c r="D404" s="24"/>
      <c r="E404" s="874"/>
      <c r="F404" s="874"/>
      <c r="G404" s="645"/>
      <c r="H404" s="664"/>
      <c r="I404" s="664"/>
      <c r="J404" s="654"/>
      <c r="K404" s="654"/>
      <c r="L404" s="645"/>
      <c r="M404" s="730"/>
      <c r="N404" s="730"/>
      <c r="O404" s="645"/>
      <c r="P404" s="874"/>
      <c r="Q404" s="874"/>
      <c r="R404" s="645"/>
    </row>
    <row r="405" spans="3:18">
      <c r="C405" s="24"/>
      <c r="D405" s="24"/>
      <c r="E405" s="874"/>
      <c r="F405" s="874"/>
      <c r="G405" s="645"/>
      <c r="H405" s="664"/>
      <c r="I405" s="664"/>
      <c r="J405" s="654"/>
      <c r="K405" s="654"/>
      <c r="L405" s="645"/>
      <c r="M405" s="730"/>
      <c r="N405" s="730"/>
      <c r="O405" s="645"/>
      <c r="P405" s="874"/>
      <c r="Q405" s="874"/>
      <c r="R405" s="645"/>
    </row>
    <row r="406" spans="3:18">
      <c r="C406" s="24"/>
      <c r="D406" s="24"/>
      <c r="E406" s="874"/>
      <c r="F406" s="874"/>
      <c r="G406" s="645"/>
      <c r="H406" s="664"/>
      <c r="I406" s="664"/>
      <c r="J406" s="654"/>
      <c r="K406" s="654"/>
      <c r="L406" s="645"/>
      <c r="M406" s="730"/>
      <c r="N406" s="730"/>
      <c r="O406" s="645"/>
      <c r="P406" s="874"/>
      <c r="Q406" s="874"/>
      <c r="R406" s="645"/>
    </row>
    <row r="407" spans="3:18">
      <c r="C407" s="24"/>
      <c r="D407" s="24"/>
      <c r="E407" s="874"/>
      <c r="F407" s="874"/>
      <c r="G407" s="645"/>
      <c r="H407" s="664"/>
      <c r="I407" s="664"/>
      <c r="J407" s="654"/>
      <c r="K407" s="654"/>
      <c r="L407" s="645"/>
      <c r="M407" s="730"/>
      <c r="N407" s="730"/>
      <c r="O407" s="645"/>
      <c r="P407" s="874"/>
      <c r="Q407" s="874"/>
      <c r="R407" s="645"/>
    </row>
    <row r="408" spans="3:18">
      <c r="C408" s="24"/>
      <c r="D408" s="24"/>
      <c r="E408" s="874"/>
      <c r="F408" s="874"/>
      <c r="G408" s="645"/>
      <c r="H408" s="664"/>
      <c r="I408" s="664"/>
      <c r="J408" s="654"/>
      <c r="K408" s="654"/>
      <c r="L408" s="645"/>
      <c r="M408" s="730"/>
      <c r="N408" s="730"/>
      <c r="O408" s="645"/>
      <c r="P408" s="874"/>
      <c r="Q408" s="874"/>
      <c r="R408" s="645"/>
    </row>
    <row r="409" spans="3:18">
      <c r="C409" s="24"/>
      <c r="D409" s="24"/>
      <c r="E409" s="874"/>
      <c r="F409" s="874"/>
      <c r="G409" s="645"/>
      <c r="H409" s="664"/>
      <c r="I409" s="664"/>
      <c r="J409" s="654"/>
      <c r="K409" s="654"/>
      <c r="L409" s="645"/>
      <c r="M409" s="730"/>
      <c r="N409" s="730"/>
      <c r="O409" s="645"/>
      <c r="P409" s="874"/>
      <c r="Q409" s="874"/>
      <c r="R409" s="645"/>
    </row>
    <row r="410" spans="3:18">
      <c r="C410" s="24"/>
      <c r="D410" s="24"/>
      <c r="E410" s="874"/>
      <c r="F410" s="874"/>
      <c r="G410" s="645"/>
      <c r="H410" s="664"/>
      <c r="I410" s="664"/>
      <c r="J410" s="654"/>
      <c r="K410" s="654"/>
      <c r="L410" s="645"/>
      <c r="M410" s="730"/>
      <c r="N410" s="730"/>
      <c r="O410" s="645"/>
      <c r="P410" s="874"/>
      <c r="Q410" s="874"/>
      <c r="R410" s="645"/>
    </row>
    <row r="411" spans="3:18">
      <c r="C411" s="24"/>
      <c r="D411" s="24"/>
      <c r="E411" s="874"/>
      <c r="F411" s="874"/>
      <c r="G411" s="645"/>
      <c r="H411" s="664"/>
      <c r="I411" s="664"/>
      <c r="J411" s="654"/>
      <c r="K411" s="654"/>
      <c r="L411" s="645"/>
      <c r="M411" s="730"/>
      <c r="N411" s="730"/>
      <c r="O411" s="645"/>
      <c r="P411" s="874"/>
      <c r="Q411" s="874"/>
      <c r="R411" s="645"/>
    </row>
    <row r="412" spans="3:18">
      <c r="C412" s="24"/>
      <c r="D412" s="24"/>
      <c r="E412" s="874"/>
      <c r="F412" s="874"/>
      <c r="G412" s="645"/>
      <c r="H412" s="664"/>
      <c r="I412" s="664"/>
      <c r="J412" s="654"/>
      <c r="K412" s="654"/>
      <c r="L412" s="645"/>
      <c r="M412" s="730"/>
      <c r="N412" s="730"/>
      <c r="O412" s="645"/>
      <c r="P412" s="874"/>
      <c r="Q412" s="874"/>
      <c r="R412" s="645"/>
    </row>
    <row r="413" spans="3:18">
      <c r="C413" s="24"/>
      <c r="D413" s="24"/>
      <c r="E413" s="874"/>
      <c r="F413" s="874"/>
      <c r="G413" s="645"/>
      <c r="H413" s="664"/>
      <c r="I413" s="664"/>
      <c r="J413" s="654"/>
      <c r="K413" s="654"/>
      <c r="L413" s="645"/>
      <c r="M413" s="730"/>
      <c r="N413" s="730"/>
      <c r="O413" s="645"/>
      <c r="P413" s="874"/>
      <c r="Q413" s="874"/>
      <c r="R413" s="645"/>
    </row>
    <row r="414" spans="3:18">
      <c r="C414" s="24"/>
      <c r="D414" s="24"/>
      <c r="E414" s="874"/>
      <c r="F414" s="874"/>
      <c r="G414" s="645"/>
      <c r="H414" s="664"/>
      <c r="I414" s="664"/>
      <c r="J414" s="654"/>
      <c r="K414" s="654"/>
      <c r="L414" s="645"/>
      <c r="M414" s="730"/>
      <c r="N414" s="730"/>
      <c r="O414" s="645"/>
      <c r="P414" s="874"/>
      <c r="Q414" s="874"/>
      <c r="R414" s="645"/>
    </row>
    <row r="415" spans="3:18">
      <c r="C415" s="24"/>
      <c r="D415" s="24"/>
      <c r="E415" s="874"/>
      <c r="F415" s="874"/>
      <c r="G415" s="645"/>
      <c r="H415" s="664"/>
      <c r="I415" s="664"/>
      <c r="J415" s="654"/>
      <c r="K415" s="654"/>
      <c r="L415" s="645"/>
      <c r="M415" s="730"/>
      <c r="N415" s="730"/>
      <c r="O415" s="645"/>
      <c r="P415" s="874"/>
      <c r="Q415" s="874"/>
      <c r="R415" s="645"/>
    </row>
    <row r="416" spans="3:18">
      <c r="C416" s="24"/>
      <c r="D416" s="24"/>
      <c r="E416" s="874"/>
      <c r="F416" s="874"/>
      <c r="G416" s="645"/>
      <c r="H416" s="664"/>
      <c r="I416" s="664"/>
      <c r="J416" s="654"/>
      <c r="K416" s="654"/>
      <c r="L416" s="645"/>
      <c r="M416" s="730"/>
      <c r="N416" s="730"/>
      <c r="O416" s="645"/>
      <c r="P416" s="874"/>
      <c r="Q416" s="874"/>
      <c r="R416" s="645"/>
    </row>
    <row r="417" spans="3:18">
      <c r="C417" s="24"/>
      <c r="D417" s="24"/>
      <c r="E417" s="874"/>
      <c r="F417" s="874"/>
      <c r="G417" s="645"/>
      <c r="H417" s="664"/>
      <c r="I417" s="664"/>
      <c r="J417" s="654"/>
      <c r="K417" s="654"/>
      <c r="L417" s="645"/>
      <c r="M417" s="730"/>
      <c r="N417" s="730"/>
      <c r="O417" s="645"/>
      <c r="P417" s="874"/>
      <c r="Q417" s="874"/>
      <c r="R417" s="645"/>
    </row>
    <row r="418" spans="3:18">
      <c r="C418" s="24"/>
      <c r="D418" s="24"/>
      <c r="E418" s="874"/>
      <c r="F418" s="874"/>
      <c r="G418" s="645"/>
      <c r="H418" s="664"/>
      <c r="I418" s="664"/>
      <c r="J418" s="654"/>
      <c r="K418" s="654"/>
      <c r="L418" s="645"/>
      <c r="M418" s="730"/>
      <c r="N418" s="730"/>
      <c r="O418" s="645"/>
      <c r="P418" s="874"/>
      <c r="Q418" s="874"/>
      <c r="R418" s="645"/>
    </row>
    <row r="419" spans="3:18">
      <c r="C419" s="24"/>
      <c r="D419" s="24"/>
      <c r="E419" s="874"/>
      <c r="F419" s="874"/>
      <c r="G419" s="645"/>
      <c r="H419" s="664"/>
      <c r="I419" s="664"/>
      <c r="J419" s="654"/>
      <c r="K419" s="654"/>
      <c r="L419" s="645"/>
      <c r="M419" s="730"/>
      <c r="N419" s="730"/>
      <c r="O419" s="645"/>
      <c r="P419" s="874"/>
      <c r="Q419" s="874"/>
      <c r="R419" s="645"/>
    </row>
    <row r="420" spans="3:18">
      <c r="C420" s="24"/>
      <c r="D420" s="24"/>
      <c r="E420" s="874"/>
      <c r="F420" s="874"/>
      <c r="G420" s="645"/>
      <c r="H420" s="664"/>
      <c r="I420" s="664"/>
      <c r="J420" s="654"/>
      <c r="K420" s="654"/>
      <c r="L420" s="645"/>
      <c r="M420" s="730"/>
      <c r="N420" s="730"/>
      <c r="O420" s="645"/>
      <c r="P420" s="874"/>
      <c r="Q420" s="874"/>
      <c r="R420" s="645"/>
    </row>
    <row r="421" spans="3:18">
      <c r="C421" s="24"/>
      <c r="D421" s="24"/>
      <c r="E421" s="874"/>
      <c r="F421" s="874"/>
      <c r="G421" s="645"/>
      <c r="H421" s="664"/>
      <c r="I421" s="664"/>
      <c r="J421" s="654"/>
      <c r="K421" s="654"/>
      <c r="L421" s="645"/>
      <c r="M421" s="730"/>
      <c r="N421" s="730"/>
      <c r="O421" s="645"/>
      <c r="P421" s="874"/>
      <c r="Q421" s="874"/>
      <c r="R421" s="645"/>
    </row>
    <row r="422" spans="3:18">
      <c r="C422" s="24"/>
      <c r="D422" s="24"/>
      <c r="E422" s="874"/>
      <c r="F422" s="874"/>
      <c r="G422" s="645"/>
      <c r="H422" s="664"/>
      <c r="I422" s="664"/>
      <c r="J422" s="654"/>
      <c r="K422" s="654"/>
      <c r="L422" s="645"/>
      <c r="M422" s="730"/>
      <c r="N422" s="730"/>
      <c r="O422" s="645"/>
      <c r="P422" s="874"/>
      <c r="Q422" s="874"/>
      <c r="R422" s="645"/>
    </row>
    <row r="423" spans="3:18">
      <c r="C423" s="24"/>
      <c r="D423" s="24"/>
      <c r="E423" s="874"/>
      <c r="F423" s="874"/>
      <c r="G423" s="645"/>
      <c r="H423" s="664"/>
      <c r="I423" s="664"/>
      <c r="J423" s="654"/>
      <c r="K423" s="654"/>
      <c r="L423" s="645"/>
      <c r="M423" s="730"/>
      <c r="N423" s="730"/>
      <c r="O423" s="645"/>
      <c r="P423" s="874"/>
      <c r="Q423" s="874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243:C297"/>
    <mergeCell ref="B210:B217"/>
    <mergeCell ref="C210:C212"/>
    <mergeCell ref="C214:C217"/>
    <mergeCell ref="B218:C232"/>
    <mergeCell ref="B233:C234"/>
    <mergeCell ref="B235:C242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</mergeCells>
  <conditionalFormatting sqref="B98:B102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{555A509D-F70A-4738-8FE0-8C18F6BC16B2}</x14:id>
        </ext>
      </extLst>
    </cfRule>
  </conditionalFormatting>
  <conditionalFormatting sqref="C101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{585559DE-FD37-4F98-A667-48779930CFD0}</x14:id>
        </ext>
      </extLst>
    </cfRule>
  </conditionalFormatting>
  <conditionalFormatting sqref="C98:R100 E101 E91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{76B074D1-DB00-4AA9-A9EE-9331C47BE099}</x14:id>
        </ext>
      </extLst>
    </cfRule>
  </conditionalFormatting>
  <conditionalFormatting sqref="D10:D17 E10:R97 C98:R100 B98:B102 C101 E101:R101 E202:R202">
    <cfRule type="cellIs" dxfId="112" priority="9" operator="lessThan">
      <formula>0</formula>
    </cfRule>
  </conditionalFormatting>
  <conditionalFormatting sqref="D110:D117">
    <cfRule type="cellIs" dxfId="111" priority="2" operator="lessThan">
      <formula>0</formula>
    </cfRule>
  </conditionalFormatting>
  <conditionalFormatting sqref="D210:D217">
    <cfRule type="cellIs" dxfId="110" priority="1" operator="lessThan">
      <formula>0</formula>
    </cfRule>
  </conditionalFormatting>
  <conditionalFormatting sqref="E2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{05D17665-FCE0-4F9D-A179-D22E7B1939C9}</x14:id>
        </ext>
      </extLst>
    </cfRule>
  </conditionalFormatting>
  <conditionalFormatting sqref="E43:R97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{C5ED2E5C-5A22-4B66-AC76-567B899E4758}</x14:id>
        </ext>
      </extLst>
    </cfRule>
  </conditionalFormatting>
  <conditionalFormatting sqref="E110:R197">
    <cfRule type="cellIs" dxfId="109" priority="6" operator="lessThan">
      <formula>0</formula>
    </cfRule>
  </conditionalFormatting>
  <conditionalFormatting sqref="E143:R197">
    <cfRule type="dataBar" priority="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{F6F29C2D-18FD-4096-89AF-CBD5797245C4}</x14:id>
        </ext>
      </extLst>
    </cfRule>
  </conditionalFormatting>
  <conditionalFormatting sqref="E191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{8277F858-BDF6-47E0-A99B-F7552E11C0AD}</x14:id>
        </ext>
      </extLst>
    </cfRule>
  </conditionalFormatting>
  <conditionalFormatting sqref="E210:R297">
    <cfRule type="cellIs" dxfId="108" priority="3" operator="lessThan">
      <formula>0</formula>
    </cfRule>
  </conditionalFormatting>
  <conditionalFormatting sqref="E243:R297">
    <cfRule type="dataBar" priority="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{45609A1E-D285-4F1B-AA46-4F916AE013E4}</x14:id>
        </ext>
      </extLst>
    </cfRule>
  </conditionalFormatting>
  <conditionalFormatting sqref="E291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{5EFACF6E-EE5A-4F88-B343-FD0F5037F978}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5A509D-F70A-4738-8FE0-8C18F6BC16B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585559DE-FD37-4F98-A667-48779930CFD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76B074D1-DB00-4AA9-A9EE-9331C47BE09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05D17665-FCE0-4F9D-A179-D22E7B193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C5ED2E5C-5A22-4B66-AC76-567B899E475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F6F29C2D-18FD-4096-89AF-CBD5797245C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8277F858-BDF6-47E0-A99B-F7552E11C0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45609A1E-D285-4F1B-AA46-4F916AE013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5EFACF6E-EE5A-4F88-B343-FD0F5037F9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1644-5767-4333-ABD8-DCD2FB6AE37D}">
  <sheetPr>
    <tabColor rgb="FFC00000"/>
    <pageSetUpPr fitToPage="1"/>
  </sheetPr>
  <dimension ref="A1:U468"/>
  <sheetViews>
    <sheetView showGridLines="0" zoomScale="55" zoomScaleNormal="55" workbookViewId="0">
      <selection activeCell="N35" sqref="N35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1" bestFit="1" customWidth="1"/>
    <col min="6" max="6" width="16.33203125" style="851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1.21875" style="735" bestFit="1" customWidth="1"/>
    <col min="11" max="11" width="15.33203125" style="646" customWidth="1"/>
    <col min="12" max="12" width="11.5546875" style="632" bestFit="1" customWidth="1"/>
    <col min="13" max="13" width="21.88671875" style="646" bestFit="1" customWidth="1"/>
    <col min="14" max="14" width="19.44140625" style="646" bestFit="1" customWidth="1"/>
    <col min="15" max="15" width="18.77734375" style="632" bestFit="1" customWidth="1"/>
    <col min="16" max="16" width="20.77734375" style="851" bestFit="1" customWidth="1"/>
    <col min="17" max="17" width="16.33203125" style="851" bestFit="1" customWidth="1"/>
    <col min="18" max="18" width="17.6640625" style="632" bestFit="1" customWidth="1"/>
    <col min="19" max="16384" width="9.21875" style="1"/>
  </cols>
  <sheetData>
    <row r="1" spans="1:18">
      <c r="A1" s="296"/>
    </row>
    <row r="2" spans="1:18" ht="18">
      <c r="G2" s="977" t="s">
        <v>273</v>
      </c>
      <c r="H2" s="978"/>
      <c r="I2" s="978"/>
      <c r="J2" s="979"/>
      <c r="K2" s="979"/>
      <c r="L2" s="977"/>
    </row>
    <row r="4" spans="1:18" ht="23.4">
      <c r="C4" s="980" t="s">
        <v>111</v>
      </c>
      <c r="D4" s="980"/>
      <c r="E4" s="981"/>
      <c r="F4" s="981"/>
      <c r="G4" s="1037"/>
      <c r="H4" s="980"/>
      <c r="I4" s="980"/>
      <c r="J4" s="983"/>
      <c r="K4" s="983"/>
      <c r="L4" s="1037"/>
      <c r="M4" s="983"/>
      <c r="N4" s="983"/>
      <c r="O4" s="982"/>
      <c r="P4" s="981"/>
      <c r="Q4" s="981"/>
      <c r="R4" s="1037"/>
    </row>
    <row r="5" spans="1:18">
      <c r="C5" s="984" t="s">
        <v>252</v>
      </c>
      <c r="D5" s="984"/>
      <c r="E5" s="985"/>
      <c r="F5" s="985"/>
      <c r="G5" s="1038"/>
      <c r="H5" s="984"/>
      <c r="I5" s="984"/>
      <c r="J5" s="987"/>
      <c r="K5" s="987"/>
      <c r="L5" s="1038"/>
      <c r="M5" s="987"/>
      <c r="N5" s="987"/>
      <c r="O5" s="986"/>
      <c r="P5" s="985"/>
      <c r="Q5" s="985"/>
      <c r="R5" s="1038"/>
    </row>
    <row r="6" spans="1:18" ht="15" thickBot="1">
      <c r="C6" s="988" t="str">
        <f>'HOME PAGE'!H5</f>
        <v>4 WEEKS ENDING 04-19-2026</v>
      </c>
      <c r="D6" s="988"/>
      <c r="E6" s="989"/>
      <c r="F6" s="989"/>
      <c r="G6" s="1039"/>
      <c r="H6" s="988"/>
      <c r="I6" s="988"/>
      <c r="J6" s="991"/>
      <c r="K6" s="991"/>
      <c r="L6" s="1039"/>
      <c r="M6" s="991"/>
      <c r="N6" s="991"/>
      <c r="O6" s="990"/>
      <c r="P6" s="989"/>
      <c r="Q6" s="989"/>
      <c r="R6" s="1039"/>
    </row>
    <row r="7" spans="1:18">
      <c r="E7" s="992" t="s">
        <v>48</v>
      </c>
      <c r="F7" s="993"/>
      <c r="G7" s="1040"/>
      <c r="H7" s="995" t="s">
        <v>17</v>
      </c>
      <c r="I7" s="996"/>
      <c r="J7" s="998" t="s">
        <v>18</v>
      </c>
      <c r="K7" s="998"/>
      <c r="L7" s="1040"/>
      <c r="M7" s="997" t="s">
        <v>19</v>
      </c>
      <c r="N7" s="998"/>
      <c r="O7" s="994"/>
      <c r="P7" s="993" t="s">
        <v>20</v>
      </c>
      <c r="Q7" s="993"/>
      <c r="R7" s="994"/>
    </row>
    <row r="8" spans="1:18" s="2" customFormat="1" ht="29.25" customHeight="1" thickBot="1">
      <c r="A8" s="1"/>
      <c r="D8" s="27"/>
      <c r="E8" s="852" t="s">
        <v>16</v>
      </c>
      <c r="F8" s="875" t="s">
        <v>22</v>
      </c>
      <c r="G8" s="669" t="s">
        <v>23</v>
      </c>
      <c r="H8" s="680" t="s">
        <v>16</v>
      </c>
      <c r="I8" s="684" t="s">
        <v>22</v>
      </c>
      <c r="J8" s="817" t="s">
        <v>16</v>
      </c>
      <c r="K8" s="647" t="s">
        <v>22</v>
      </c>
      <c r="L8" s="669" t="s">
        <v>23</v>
      </c>
      <c r="M8" s="696" t="s">
        <v>16</v>
      </c>
      <c r="N8" s="647" t="s">
        <v>22</v>
      </c>
      <c r="O8" s="633" t="s">
        <v>23</v>
      </c>
      <c r="P8" s="928" t="s">
        <v>16</v>
      </c>
      <c r="Q8" s="875" t="s">
        <v>22</v>
      </c>
      <c r="R8" s="633" t="s">
        <v>23</v>
      </c>
    </row>
    <row r="9" spans="1:18" s="2" customFormat="1" ht="15" thickBot="1">
      <c r="A9" s="1"/>
      <c r="D9" s="540" t="s">
        <v>437</v>
      </c>
      <c r="E9" s="896">
        <f>SUM(E10:E13)</f>
        <v>436166174.27504218</v>
      </c>
      <c r="F9" s="896">
        <f t="shared" ref="F9:R9" si="0">SUM(F10:F13)</f>
        <v>-5120230.3740836298</v>
      </c>
      <c r="G9" s="671">
        <f t="shared" si="0"/>
        <v>0.21600869510597948</v>
      </c>
      <c r="H9" s="584">
        <f t="shared" si="0"/>
        <v>100.0087186253529</v>
      </c>
      <c r="I9" s="655">
        <f t="shared" si="0"/>
        <v>8.7140223381027004E-3</v>
      </c>
      <c r="J9" s="818">
        <f t="shared" si="0"/>
        <v>72.011525525272361</v>
      </c>
      <c r="K9" s="692">
        <f t="shared" si="0"/>
        <v>-5.34493841829181</v>
      </c>
      <c r="L9" s="671">
        <f t="shared" si="0"/>
        <v>-0.24056151434210615</v>
      </c>
      <c r="M9" s="586">
        <f t="shared" si="0"/>
        <v>2464570019.6885505</v>
      </c>
      <c r="N9" s="692">
        <f t="shared" si="0"/>
        <v>-87008959.372938007</v>
      </c>
      <c r="O9" s="674">
        <f t="shared" si="0"/>
        <v>-7.2052715409985299E-2</v>
      </c>
      <c r="P9" s="896">
        <f t="shared" si="0"/>
        <v>625179992.47127056</v>
      </c>
      <c r="Q9" s="896">
        <f t="shared" si="0"/>
        <v>-4401090.0563284205</v>
      </c>
      <c r="R9" s="674">
        <f t="shared" si="0"/>
        <v>-1.0766890667236739E-4</v>
      </c>
    </row>
    <row r="10" spans="1:18" ht="14.4" customHeight="1">
      <c r="B10" s="1001" t="s">
        <v>46</v>
      </c>
      <c r="C10" s="1004" t="s">
        <v>355</v>
      </c>
      <c r="D10" s="111" t="s">
        <v>281</v>
      </c>
      <c r="E10" s="904">
        <f>'Segment Data'!E23</f>
        <v>3897034.4957061755</v>
      </c>
      <c r="F10" s="893">
        <f>'Segment Data'!F23</f>
        <v>171831.37629193673</v>
      </c>
      <c r="G10" s="298">
        <f>'Segment Data'!G23</f>
        <v>4.6126713304952875E-2</v>
      </c>
      <c r="H10" s="119">
        <f>'Segment Data'!H23</f>
        <v>0.89355261673411734</v>
      </c>
      <c r="I10" s="120">
        <f>'Segment Data'!I23</f>
        <v>4.9383557447583937E-2</v>
      </c>
      <c r="J10" s="620">
        <f>'Segment Data'!J23</f>
        <v>10.127147985750989</v>
      </c>
      <c r="K10" s="427">
        <f>'Segment Data'!K23</f>
        <v>0.10095041875098865</v>
      </c>
      <c r="L10" s="298">
        <f>'Segment Data'!L23</f>
        <v>1.0068664424014002E-2</v>
      </c>
      <c r="M10" s="400">
        <f>'Segment Data'!M23</f>
        <v>39465845.043592915</v>
      </c>
      <c r="N10" s="427">
        <f>'Segment Data'!N23</f>
        <v>2116222.59114106</v>
      </c>
      <c r="O10" s="285">
        <f>'Segment Data'!O23</f>
        <v>5.6659812126217048E-2</v>
      </c>
      <c r="P10" s="904">
        <f>'Segment Data'!P23</f>
        <v>7029728.3742815945</v>
      </c>
      <c r="Q10" s="893">
        <f>'Segment Data'!Q23</f>
        <v>85835.630807409063</v>
      </c>
      <c r="R10" s="285">
        <f>'Segment Data'!R23</f>
        <v>1.2361312880023486E-2</v>
      </c>
    </row>
    <row r="11" spans="1:18">
      <c r="B11" s="1002"/>
      <c r="C11" s="1005"/>
      <c r="D11" s="105" t="s">
        <v>283</v>
      </c>
      <c r="E11" s="898">
        <f>'Segment Data'!E24</f>
        <v>19523996.631003484</v>
      </c>
      <c r="F11" s="878">
        <f>'Segment Data'!F24</f>
        <v>-646763.16858707368</v>
      </c>
      <c r="G11" s="299">
        <f>'Segment Data'!G24</f>
        <v>-3.2064392963531411E-2</v>
      </c>
      <c r="H11" s="121">
        <f>'Segment Data'!H24</f>
        <v>4.4766650893040003</v>
      </c>
      <c r="I11" s="122">
        <f>'Segment Data'!I24</f>
        <v>-9.4235014471399481E-2</v>
      </c>
      <c r="J11" s="621">
        <f>'Segment Data'!J24</f>
        <v>8.0926818495472066</v>
      </c>
      <c r="K11" s="428">
        <f>'Segment Data'!K24</f>
        <v>0.32813838125651085</v>
      </c>
      <c r="L11" s="299">
        <f>'Segment Data'!L24</f>
        <v>4.2261130045389256E-2</v>
      </c>
      <c r="M11" s="401">
        <f>'Segment Data'!M24</f>
        <v>158001493.16634271</v>
      </c>
      <c r="N11" s="428">
        <f>'Segment Data'!N24</f>
        <v>1384751.9139713049</v>
      </c>
      <c r="O11" s="286">
        <f>'Segment Data'!O24</f>
        <v>8.8416596009996337E-3</v>
      </c>
      <c r="P11" s="898">
        <f>'Segment Data'!P24</f>
        <v>69418591.241426289</v>
      </c>
      <c r="Q11" s="878">
        <f>'Segment Data'!Q24</f>
        <v>581428.63716892898</v>
      </c>
      <c r="R11" s="286">
        <f>'Segment Data'!R24</f>
        <v>8.4464352563678943E-3</v>
      </c>
    </row>
    <row r="12" spans="1:18" ht="15" thickBot="1">
      <c r="B12" s="1002"/>
      <c r="C12" s="1006"/>
      <c r="D12" s="106" t="s">
        <v>286</v>
      </c>
      <c r="E12" s="901">
        <f>'Segment Data'!E25</f>
        <v>1987765.4152236744</v>
      </c>
      <c r="F12" s="881">
        <f>'Segment Data'!F25</f>
        <v>20383.287524548825</v>
      </c>
      <c r="G12" s="300">
        <f>'Segment Data'!G25</f>
        <v>1.0360614360356775E-2</v>
      </c>
      <c r="H12" s="123">
        <f>'Segment Data'!H25</f>
        <v>0.45577553654803771</v>
      </c>
      <c r="I12" s="124">
        <f>'Segment Data'!I25</f>
        <v>9.9466604415293647E-3</v>
      </c>
      <c r="J12" s="622">
        <f>'Segment Data'!J25</f>
        <v>11.367487369917171</v>
      </c>
      <c r="K12" s="429">
        <f>'Segment Data'!K25</f>
        <v>-1.0772980412877562</v>
      </c>
      <c r="L12" s="300">
        <f>'Segment Data'!L25</f>
        <v>-8.6566220765670096E-2</v>
      </c>
      <c r="M12" s="402">
        <f>'Segment Data'!M25</f>
        <v>22595898.251913279</v>
      </c>
      <c r="N12" s="429">
        <f>'Segment Data'!N25</f>
        <v>-1887750.1491421089</v>
      </c>
      <c r="O12" s="287">
        <f>'Segment Data'!O25</f>
        <v>-7.7102485635300005E-2</v>
      </c>
      <c r="P12" s="901">
        <f>'Segment Data'!P25</f>
        <v>6413926.6583066806</v>
      </c>
      <c r="Q12" s="881">
        <f>'Segment Data'!Q25</f>
        <v>6238.582075024955</v>
      </c>
      <c r="R12" s="287">
        <f>'Segment Data'!R25</f>
        <v>9.7360888994675414E-4</v>
      </c>
    </row>
    <row r="13" spans="1:18" ht="15" thickBot="1">
      <c r="B13" s="1002"/>
      <c r="C13" s="395"/>
      <c r="D13" s="546" t="s">
        <v>438</v>
      </c>
      <c r="E13" s="900">
        <f>SUM(E14:E17)</f>
        <v>410757377.73310882</v>
      </c>
      <c r="F13" s="900">
        <f t="shared" ref="F13:R13" si="1">SUM(F14:F17)</f>
        <v>-4665681.8693130417</v>
      </c>
      <c r="G13" s="672">
        <f t="shared" si="1"/>
        <v>0.19158576040420125</v>
      </c>
      <c r="H13" s="543">
        <f t="shared" si="1"/>
        <v>94.182725382766748</v>
      </c>
      <c r="I13" s="550">
        <f t="shared" si="1"/>
        <v>4.361881892038888E-2</v>
      </c>
      <c r="J13" s="712">
        <f t="shared" si="1"/>
        <v>42.424208320056998</v>
      </c>
      <c r="K13" s="563">
        <f t="shared" si="1"/>
        <v>-4.6967291770115533</v>
      </c>
      <c r="L13" s="672">
        <f t="shared" si="1"/>
        <v>-0.20632508804583932</v>
      </c>
      <c r="M13" s="561">
        <f t="shared" si="1"/>
        <v>2244506783.2267017</v>
      </c>
      <c r="N13" s="563">
        <f t="shared" si="1"/>
        <v>-88622183.728908256</v>
      </c>
      <c r="O13" s="675">
        <f t="shared" si="1"/>
        <v>-6.0451701501901975E-2</v>
      </c>
      <c r="P13" s="900">
        <f t="shared" si="1"/>
        <v>542317746.19725597</v>
      </c>
      <c r="Q13" s="900">
        <f t="shared" si="1"/>
        <v>-5074592.9063797835</v>
      </c>
      <c r="R13" s="675">
        <f t="shared" si="1"/>
        <v>-2.1889025933010498E-2</v>
      </c>
    </row>
    <row r="14" spans="1:18">
      <c r="B14" s="1002"/>
      <c r="C14" s="1042" t="s">
        <v>354</v>
      </c>
      <c r="D14" s="111" t="s">
        <v>280</v>
      </c>
      <c r="E14" s="904">
        <f>'Segment Data'!E26</f>
        <v>114183.87700221399</v>
      </c>
      <c r="F14" s="893">
        <f>'Segment Data'!F26</f>
        <v>27355.716102913517</v>
      </c>
      <c r="G14" s="298">
        <f>'Segment Data'!G26</f>
        <v>0.31505580470188105</v>
      </c>
      <c r="H14" s="119">
        <f>'Segment Data'!H26</f>
        <v>2.6181267370507671E-2</v>
      </c>
      <c r="I14" s="120">
        <f>'Segment Data'!I26</f>
        <v>6.5051196394095151E-3</v>
      </c>
      <c r="J14" s="620">
        <f>'Segment Data'!J26</f>
        <v>24.03609209315308</v>
      </c>
      <c r="K14" s="427">
        <f>'Segment Data'!K26</f>
        <v>-4.3222508319649222</v>
      </c>
      <c r="L14" s="298">
        <f>'Segment Data'!L26</f>
        <v>-0.15241549350672917</v>
      </c>
      <c r="M14" s="400">
        <f>'Segment Data'!M26</f>
        <v>2744534.1831784798</v>
      </c>
      <c r="N14" s="427">
        <f>'Segment Data'!N26</f>
        <v>282231.42083879467</v>
      </c>
      <c r="O14" s="285">
        <f>'Segment Data'!O26</f>
        <v>0.11462092523935513</v>
      </c>
      <c r="P14" s="904">
        <f>'Segment Data'!P26</f>
        <v>567407.66754833958</v>
      </c>
      <c r="Q14" s="893">
        <f>'Segment Data'!Q26</f>
        <v>45775.327207969443</v>
      </c>
      <c r="R14" s="285">
        <f>'Segment Data'!R26</f>
        <v>8.7754005394106896E-2</v>
      </c>
    </row>
    <row r="15" spans="1:18">
      <c r="B15" s="1002"/>
      <c r="C15" s="1008"/>
      <c r="D15" s="105" t="s">
        <v>282</v>
      </c>
      <c r="E15" s="898">
        <f>'Segment Data'!E27</f>
        <v>1533446.2691520003</v>
      </c>
      <c r="F15" s="878">
        <f>'Segment Data'!F27</f>
        <v>-139065.91292022495</v>
      </c>
      <c r="G15" s="299">
        <f>'Segment Data'!G27</f>
        <v>-8.3147922275773042E-2</v>
      </c>
      <c r="H15" s="121">
        <f>'Segment Data'!H27</f>
        <v>0.35160451567253703</v>
      </c>
      <c r="I15" s="122">
        <f>'Segment Data'!I27</f>
        <v>-2.7403820282895619E-2</v>
      </c>
      <c r="J15" s="621">
        <f>'Segment Data'!J27</f>
        <v>7.9908670248179403</v>
      </c>
      <c r="K15" s="428">
        <f>'Segment Data'!K27</f>
        <v>-0.21198530092585433</v>
      </c>
      <c r="L15" s="299">
        <f>'Segment Data'!L27</f>
        <v>-2.5842876661397476E-2</v>
      </c>
      <c r="M15" s="401">
        <f>'Segment Data'!M27</f>
        <v>12253565.226496816</v>
      </c>
      <c r="N15" s="428">
        <f>'Segment Data'!N27</f>
        <v>-1465805.2160491664</v>
      </c>
      <c r="O15" s="286">
        <f>'Segment Data'!O27</f>
        <v>-0.10684201743714623</v>
      </c>
      <c r="P15" s="898">
        <f>'Segment Data'!P27</f>
        <v>3091441.4896728629</v>
      </c>
      <c r="Q15" s="878">
        <f>'Segment Data'!Q27</f>
        <v>-253969.35551617714</v>
      </c>
      <c r="R15" s="286">
        <f>'Segment Data'!R27</f>
        <v>-7.5915744662992515E-2</v>
      </c>
    </row>
    <row r="16" spans="1:18">
      <c r="B16" s="1002"/>
      <c r="C16" s="1008"/>
      <c r="D16" s="105" t="s">
        <v>284</v>
      </c>
      <c r="E16" s="898">
        <f>'Segment Data'!E28</f>
        <v>360437248.56493431</v>
      </c>
      <c r="F16" s="878">
        <f>'Segment Data'!F28</f>
        <v>-2931776.3973719478</v>
      </c>
      <c r="G16" s="299">
        <f>'Segment Data'!G28</f>
        <v>-8.0683167688166951E-3</v>
      </c>
      <c r="H16" s="121">
        <f>'Segment Data'!H28</f>
        <v>82.644802600157846</v>
      </c>
      <c r="I16" s="122">
        <f>'Segment Data'!I28</f>
        <v>0.30167173095350108</v>
      </c>
      <c r="J16" s="621">
        <f>'Segment Data'!J28</f>
        <v>5.5280418479753912</v>
      </c>
      <c r="K16" s="428">
        <f>'Segment Data'!K28</f>
        <v>-0.17618909879970612</v>
      </c>
      <c r="L16" s="299">
        <f>'Segment Data'!L28</f>
        <v>-3.0887441347253852E-2</v>
      </c>
      <c r="M16" s="401">
        <f>'Segment Data'!M28</f>
        <v>1992512193.6360648</v>
      </c>
      <c r="N16" s="428">
        <f>'Segment Data'!N28</f>
        <v>-80228643.653415442</v>
      </c>
      <c r="O16" s="286">
        <f>'Segment Data'!O28</f>
        <v>-3.870654845510272E-2</v>
      </c>
      <c r="P16" s="898">
        <f>'Segment Data'!P28</f>
        <v>488177322.1488241</v>
      </c>
      <c r="Q16" s="878">
        <f>'Segment Data'!Q28</f>
        <v>-3484788.7843694091</v>
      </c>
      <c r="R16" s="286">
        <f>'Segment Data'!R28</f>
        <v>-7.0877716766808542E-3</v>
      </c>
    </row>
    <row r="17" spans="2:18" ht="15" thickBot="1">
      <c r="B17" s="1041"/>
      <c r="C17" s="1043"/>
      <c r="D17" s="106" t="s">
        <v>285</v>
      </c>
      <c r="E17" s="901">
        <f>'Segment Data'!E29</f>
        <v>48672499.022020265</v>
      </c>
      <c r="F17" s="881">
        <f>'Segment Data'!F29</f>
        <v>-1622195.2751237825</v>
      </c>
      <c r="G17" s="300">
        <f>'Segment Data'!G29</f>
        <v>-3.2253805253090038E-2</v>
      </c>
      <c r="H17" s="123">
        <f>'Segment Data'!H29</f>
        <v>11.160136999565861</v>
      </c>
      <c r="I17" s="124">
        <f>'Segment Data'!I29</f>
        <v>-0.23715421138962611</v>
      </c>
      <c r="J17" s="622">
        <f>'Segment Data'!J29</f>
        <v>4.8692073541105954</v>
      </c>
      <c r="K17" s="429">
        <f>'Segment Data'!K29</f>
        <v>1.3696054678929315E-2</v>
      </c>
      <c r="L17" s="300">
        <f>'Segment Data'!L29</f>
        <v>2.8207234695411848E-3</v>
      </c>
      <c r="M17" s="402">
        <f>'Segment Data'!M29</f>
        <v>236996490.18096185</v>
      </c>
      <c r="N17" s="429">
        <f>'Segment Data'!N29</f>
        <v>-7209966.2802824378</v>
      </c>
      <c r="O17" s="287">
        <f>'Segment Data'!O29</f>
        <v>-2.9524060849008157E-2</v>
      </c>
      <c r="P17" s="901">
        <f>'Segment Data'!P29</f>
        <v>50481574.89121066</v>
      </c>
      <c r="Q17" s="881">
        <f>'Segment Data'!Q29</f>
        <v>-1381610.0937021673</v>
      </c>
      <c r="R17" s="287">
        <f>'Segment Data'!R29</f>
        <v>-2.6639514987444025E-2</v>
      </c>
    </row>
    <row r="18" spans="2:18">
      <c r="B18" s="1010" t="s">
        <v>47</v>
      </c>
      <c r="C18" s="1011"/>
      <c r="D18" s="97" t="str">
        <f>_xlfn.XLOOKUP('TOTAL U.S. MULO+'!E18,'Form Data'!E:E,'Form Data'!D:D,"NOT FOUND",0)</f>
        <v>SHREDDED</v>
      </c>
      <c r="E18" s="905">
        <f>'Form Data'!E47</f>
        <v>119930894.34771419</v>
      </c>
      <c r="F18" s="882">
        <f>'Form Data'!F47</f>
        <v>-4150384.4354698211</v>
      </c>
      <c r="G18" s="303">
        <f>'Form Data'!G47</f>
        <v>-3.3448917323958931E-2</v>
      </c>
      <c r="H18" s="125">
        <f>'Form Data'!H47</f>
        <v>27.499003303598894</v>
      </c>
      <c r="I18" s="126">
        <f>'Form Data'!I47</f>
        <v>-0.61908127535448898</v>
      </c>
      <c r="J18" s="612">
        <f>'Form Data'!J47</f>
        <v>4.309837778667867</v>
      </c>
      <c r="K18" s="432">
        <f>'Form Data'!K47</f>
        <v>-0.21046911748031416</v>
      </c>
      <c r="L18" s="303">
        <f>'Form Data'!L47</f>
        <v>-4.6560802687901109E-2</v>
      </c>
      <c r="M18" s="405">
        <f>'Form Data'!M47</f>
        <v>516882699.28920311</v>
      </c>
      <c r="N18" s="432">
        <f>'Form Data'!N47</f>
        <v>-44002760.877308547</v>
      </c>
      <c r="O18" s="290">
        <f>'Form Data'!O47</f>
        <v>-7.8452311572215341E-2</v>
      </c>
      <c r="P18" s="905">
        <f>'Form Data'!P47</f>
        <v>145066590.54725099</v>
      </c>
      <c r="Q18" s="882">
        <f>'Form Data'!Q47</f>
        <v>-6786458.5300937891</v>
      </c>
      <c r="R18" s="290">
        <f>'Form Data'!R47</f>
        <v>-4.4690959920318601E-2</v>
      </c>
    </row>
    <row r="19" spans="2:18">
      <c r="B19" s="1012"/>
      <c r="C19" s="1013"/>
      <c r="D19" s="98" t="str">
        <f>_xlfn.XLOOKUP('TOTAL U.S. MULO+'!E19,'Form Data'!E:E,'Form Data'!D:D,"NOT FOUND",0)</f>
        <v>CHUNK</v>
      </c>
      <c r="E19" s="906">
        <f>'Form Data'!E48</f>
        <v>62465354.692137405</v>
      </c>
      <c r="F19" s="883">
        <f>'Form Data'!F48</f>
        <v>1429473.27676671</v>
      </c>
      <c r="G19" s="304">
        <f>'Form Data'!G48</f>
        <v>2.3420211908445138E-2</v>
      </c>
      <c r="H19" s="127">
        <f>'Form Data'!H48</f>
        <v>14.322706458432259</v>
      </c>
      <c r="I19" s="128">
        <f>'Form Data'!I48</f>
        <v>0.49135258443470953</v>
      </c>
      <c r="J19" s="613">
        <f>'Form Data'!J48</f>
        <v>5.6979367649616428</v>
      </c>
      <c r="K19" s="399">
        <f>'Form Data'!K48</f>
        <v>-0.25285006750813199</v>
      </c>
      <c r="L19" s="304">
        <f>'Form Data'!L48</f>
        <v>-4.2490190730490471E-2</v>
      </c>
      <c r="M19" s="406">
        <f>'Form Data'!M48</f>
        <v>355923641.036699</v>
      </c>
      <c r="N19" s="399">
        <f>'Form Data'!N48</f>
        <v>-7287878.3980755806</v>
      </c>
      <c r="O19" s="291">
        <f>'Form Data'!O48</f>
        <v>-2.0065108092983643E-2</v>
      </c>
      <c r="P19" s="906">
        <f>'Form Data'!P48</f>
        <v>83119539.974487424</v>
      </c>
      <c r="Q19" s="883">
        <f>'Form Data'!Q48</f>
        <v>1354681.7477031648</v>
      </c>
      <c r="R19" s="291">
        <f>'Form Data'!R48</f>
        <v>1.6568019282144401E-2</v>
      </c>
    </row>
    <row r="20" spans="2:18">
      <c r="B20" s="1012"/>
      <c r="C20" s="1013"/>
      <c r="D20" s="98" t="str">
        <f>_xlfn.XLOOKUP('TOTAL U.S. MULO+'!E20,'Form Data'!E:E,'Form Data'!D:D,"NOT FOUND",0)</f>
        <v>SLICED</v>
      </c>
      <c r="E20" s="906">
        <f>'Form Data'!E49</f>
        <v>49719243.433619194</v>
      </c>
      <c r="F20" s="883">
        <f>'Form Data'!F49</f>
        <v>109956.30836511403</v>
      </c>
      <c r="G20" s="304">
        <f>'Form Data'!G49</f>
        <v>2.2164460474405753E-3</v>
      </c>
      <c r="H20" s="127">
        <f>'Form Data'!H49</f>
        <v>11.400145449341347</v>
      </c>
      <c r="I20" s="128">
        <f>'Form Data'!I49</f>
        <v>0.15817450119439513</v>
      </c>
      <c r="J20" s="613">
        <f>'Form Data'!J49</f>
        <v>5.4724152017057852</v>
      </c>
      <c r="K20" s="399">
        <f>'Form Data'!K49</f>
        <v>-0.40935070379618743</v>
      </c>
      <c r="L20" s="304">
        <f>'Form Data'!L49</f>
        <v>-6.9596565108663883E-2</v>
      </c>
      <c r="M20" s="406">
        <f>'Form Data'!M49</f>
        <v>272084343.58344823</v>
      </c>
      <c r="N20" s="399">
        <f>'Form Data'!N49</f>
        <v>-19705870.026129186</v>
      </c>
      <c r="O20" s="291">
        <f>'Form Data'!O49</f>
        <v>-6.7534376092873799E-2</v>
      </c>
      <c r="P20" s="906">
        <f>'Form Data'!P49</f>
        <v>83304810.720355764</v>
      </c>
      <c r="Q20" s="883">
        <f>'Form Data'!Q49</f>
        <v>2088152.797546044</v>
      </c>
      <c r="R20" s="291">
        <f>'Form Data'!R49</f>
        <v>2.5710892949210924E-2</v>
      </c>
    </row>
    <row r="21" spans="2:18">
      <c r="B21" s="1012"/>
      <c r="C21" s="1013"/>
      <c r="D21" s="98" t="str">
        <f>_xlfn.XLOOKUP('TOTAL U.S. MULO+'!E21,'Form Data'!E:E,'Form Data'!D:D,"NOT FOUND",0)</f>
        <v>STRING AND STICK</v>
      </c>
      <c r="E21" s="906">
        <f>'Form Data'!E50</f>
        <v>25164171.83316372</v>
      </c>
      <c r="F21" s="883">
        <f>'Form Data'!F50</f>
        <v>643614.07657361031</v>
      </c>
      <c r="G21" s="304">
        <f>'Form Data'!G50</f>
        <v>2.6247937871667439E-2</v>
      </c>
      <c r="H21" s="127">
        <f>'Form Data'!H50</f>
        <v>5.7699031441074897</v>
      </c>
      <c r="I21" s="128">
        <f>'Form Data'!I50</f>
        <v>0.21329441405342831</v>
      </c>
      <c r="J21" s="613">
        <f>'Form Data'!J50</f>
        <v>5.4669480927392593</v>
      </c>
      <c r="K21" s="399">
        <f>'Form Data'!K50</f>
        <v>-0.21454206605228432</v>
      </c>
      <c r="L21" s="304">
        <f>'Form Data'!L50</f>
        <v>-3.7761583678940586E-2</v>
      </c>
      <c r="M21" s="406">
        <f>'Form Data'!M50</f>
        <v>137571221.20867738</v>
      </c>
      <c r="N21" s="399">
        <f>'Form Data'!N50</f>
        <v>-1742086.3734689653</v>
      </c>
      <c r="O21" s="291">
        <f>'Form Data'!O50</f>
        <v>-1.2504809509613723E-2</v>
      </c>
      <c r="P21" s="906">
        <f>'Form Data'!P50</f>
        <v>25358259.181158274</v>
      </c>
      <c r="Q21" s="883">
        <f>'Form Data'!Q50</f>
        <v>287887.21423749998</v>
      </c>
      <c r="R21" s="291">
        <f>'Form Data'!R50</f>
        <v>1.1483164853611035E-2</v>
      </c>
    </row>
    <row r="22" spans="2:18">
      <c r="B22" s="1012"/>
      <c r="C22" s="1013"/>
      <c r="D22" s="98" t="str">
        <f>_xlfn.XLOOKUP('TOTAL U.S. MULO+'!E22,'Form Data'!E:E,'Form Data'!D:D,"NOT FOUND",0)</f>
        <v>UNKNOWN</v>
      </c>
      <c r="E22" s="906">
        <f>'Form Data'!E51</f>
        <v>11330820.641807094</v>
      </c>
      <c r="F22" s="883">
        <f>'Form Data'!F51</f>
        <v>-174995.1544291079</v>
      </c>
      <c r="G22" s="304">
        <f>'Form Data'!G51</f>
        <v>-1.5209278292665919E-2</v>
      </c>
      <c r="H22" s="127">
        <f>'Form Data'!H51</f>
        <v>2.5980484507866795</v>
      </c>
      <c r="I22" s="128">
        <f>'Form Data'!I51</f>
        <v>-9.2868771618612733E-3</v>
      </c>
      <c r="J22" s="613">
        <f>'Form Data'!J51</f>
        <v>10.189545313886072</v>
      </c>
      <c r="K22" s="399">
        <f>'Form Data'!K51</f>
        <v>0.23789535928811034</v>
      </c>
      <c r="L22" s="304">
        <f>'Form Data'!L51</f>
        <v>2.3905117279390996E-2</v>
      </c>
      <c r="M22" s="406">
        <f>'Form Data'!M51</f>
        <v>115455910.37320904</v>
      </c>
      <c r="N22" s="399">
        <f>'Form Data'!N51</f>
        <v>954059.12698253989</v>
      </c>
      <c r="O22" s="291">
        <f>'Form Data'!O51</f>
        <v>8.3322594054039949E-3</v>
      </c>
      <c r="P22" s="906">
        <f>'Form Data'!P51</f>
        <v>15980554.883625664</v>
      </c>
      <c r="Q22" s="883">
        <f>'Form Data'!Q51</f>
        <v>-637358.22654101998</v>
      </c>
      <c r="R22" s="291">
        <f>'Form Data'!R51</f>
        <v>-3.8353686309208719E-2</v>
      </c>
    </row>
    <row r="23" spans="2:18">
      <c r="B23" s="1012"/>
      <c r="C23" s="1013"/>
      <c r="D23" s="98" t="str">
        <f>_xlfn.XLOOKUP('TOTAL U.S. MULO+'!E23,'Form Data'!E:E,'Form Data'!D:D,"NOT FOUND",0)</f>
        <v>GRATED</v>
      </c>
      <c r="E23" s="906">
        <f>'Form Data'!E52</f>
        <v>8440675.9632300213</v>
      </c>
      <c r="F23" s="883">
        <f>'Form Data'!F52</f>
        <v>-739089.60971305892</v>
      </c>
      <c r="G23" s="304">
        <f>'Form Data'!G52</f>
        <v>-8.0512906766539896E-2</v>
      </c>
      <c r="H23" s="127">
        <f>'Form Data'!H52</f>
        <v>1.9353660077320518</v>
      </c>
      <c r="I23" s="128">
        <f>'Form Data'!I52</f>
        <v>-0.14486259182973105</v>
      </c>
      <c r="J23" s="613">
        <f>'Form Data'!J52</f>
        <v>8.0491884214036151</v>
      </c>
      <c r="K23" s="399">
        <f>'Form Data'!K52</f>
        <v>0.31594722622164628</v>
      </c>
      <c r="L23" s="304">
        <f>'Form Data'!L52</f>
        <v>4.0855731542227144E-2</v>
      </c>
      <c r="M23" s="406">
        <f>'Form Data'!M52</f>
        <v>67940591.232050896</v>
      </c>
      <c r="N23" s="399">
        <f>'Form Data'!N52</f>
        <v>-3048750.0587457418</v>
      </c>
      <c r="O23" s="291">
        <f>'Form Data'!O52</f>
        <v>-4.2946588928850858E-2</v>
      </c>
      <c r="P23" s="906">
        <f>'Form Data'!P52</f>
        <v>14679412.926238267</v>
      </c>
      <c r="Q23" s="883">
        <f>'Form Data'!Q52</f>
        <v>-871273.21053401567</v>
      </c>
      <c r="R23" s="291">
        <f>'Form Data'!R52</f>
        <v>-5.6027959337031419E-2</v>
      </c>
    </row>
    <row r="24" spans="2:18">
      <c r="B24" s="1012"/>
      <c r="C24" s="1013"/>
      <c r="D24" s="98" t="str">
        <f>_xlfn.XLOOKUP('TOTAL U.S. MULO+'!E24,'Form Data'!E:E,'Form Data'!D:D,"NOT FOUND",0)</f>
        <v>RICOTTA</v>
      </c>
      <c r="E24" s="906">
        <f>'Form Data'!E53</f>
        <v>8179363.3764043748</v>
      </c>
      <c r="F24" s="883">
        <f>'Form Data'!F53</f>
        <v>-494010.0211795941</v>
      </c>
      <c r="G24" s="304">
        <f>'Form Data'!G53</f>
        <v>-5.6957079850523229E-2</v>
      </c>
      <c r="H24" s="127">
        <f>'Form Data'!H53</f>
        <v>1.8754495389399772</v>
      </c>
      <c r="I24" s="128">
        <f>'Form Data'!I53</f>
        <v>-9.0025423679135574E-2</v>
      </c>
      <c r="J24" s="613">
        <f>'Form Data'!J53</f>
        <v>3.1541499559397077</v>
      </c>
      <c r="K24" s="399">
        <f>'Form Data'!K53</f>
        <v>4.3520847009134833E-2</v>
      </c>
      <c r="L24" s="304">
        <f>'Form Data'!L53</f>
        <v>1.3991011298707097E-2</v>
      </c>
      <c r="M24" s="406">
        <f>'Form Data'!M53</f>
        <v>25798938.633300718</v>
      </c>
      <c r="N24" s="399">
        <f>'Form Data'!N53</f>
        <v>-1180709.1298480369</v>
      </c>
      <c r="O24" s="291">
        <f>'Form Data'!O53</f>
        <v>-4.3762955699546094E-2</v>
      </c>
      <c r="P24" s="906">
        <f>'Form Data'!P53</f>
        <v>6070703.4522064533</v>
      </c>
      <c r="Q24" s="883">
        <f>'Form Data'!Q53</f>
        <v>-316670.17374968529</v>
      </c>
      <c r="R24" s="291">
        <f>'Form Data'!R53</f>
        <v>-4.9577524706374491E-2</v>
      </c>
    </row>
    <row r="25" spans="2:18">
      <c r="B25" s="1012"/>
      <c r="C25" s="1013"/>
      <c r="D25" s="98" t="str">
        <f>_xlfn.XLOOKUP('TOTAL U.S. MULO+'!E25,'Form Data'!E:E,'Form Data'!D:D,"NOT FOUND",0)</f>
        <v>ROUND</v>
      </c>
      <c r="E25" s="906">
        <f>'Form Data'!E54</f>
        <v>7518423.7970767152</v>
      </c>
      <c r="F25" s="883">
        <f>'Form Data'!F54</f>
        <v>113111.50419059768</v>
      </c>
      <c r="G25" s="304">
        <f>'Form Data'!G54</f>
        <v>1.527437327650014E-2</v>
      </c>
      <c r="H25" s="127">
        <f>'Form Data'!H54</f>
        <v>1.7239024352994798</v>
      </c>
      <c r="I25" s="128">
        <f>'Form Data'!I54</f>
        <v>4.5783065263181433E-2</v>
      </c>
      <c r="J25" s="613">
        <f>'Form Data'!J54</f>
        <v>7.6963130337453975</v>
      </c>
      <c r="K25" s="399">
        <f>'Form Data'!K54</f>
        <v>2.603010747741763E-2</v>
      </c>
      <c r="L25" s="304">
        <f>'Form Data'!L54</f>
        <v>3.3936306818975097E-3</v>
      </c>
      <c r="M25" s="406">
        <f>'Form Data'!M54</f>
        <v>57864143.062663086</v>
      </c>
      <c r="N25" s="399">
        <f>'Form Data'!N54</f>
        <v>1063302.6188563108</v>
      </c>
      <c r="O25" s="291">
        <f>'Form Data'!O54</f>
        <v>1.8719839540195519E-2</v>
      </c>
      <c r="P25" s="906">
        <f>'Form Data'!P54</f>
        <v>9369772.2243883107</v>
      </c>
      <c r="Q25" s="883">
        <f>'Form Data'!Q54</f>
        <v>715145.62406823412</v>
      </c>
      <c r="R25" s="291">
        <f>'Form Data'!R54</f>
        <v>8.2631597767809609E-2</v>
      </c>
    </row>
    <row r="26" spans="2:18">
      <c r="B26" s="1012"/>
      <c r="C26" s="1013"/>
      <c r="D26" s="98" t="str">
        <f>_xlfn.XLOOKUP('TOTAL U.S. MULO+'!E26,'Form Data'!E:E,'Form Data'!D:D,"NOT FOUND",0)</f>
        <v>CRUMBLED</v>
      </c>
      <c r="E26" s="906">
        <f>'Form Data'!E55</f>
        <v>5800436.758451065</v>
      </c>
      <c r="F26" s="883">
        <f>'Form Data'!F55</f>
        <v>34535.108509918675</v>
      </c>
      <c r="G26" s="304">
        <f>'Form Data'!G55</f>
        <v>5.9895417241935056E-3</v>
      </c>
      <c r="H26" s="127">
        <f>'Form Data'!H55</f>
        <v>1.3299844919067125</v>
      </c>
      <c r="I26" s="128">
        <f>'Form Data'!I55</f>
        <v>2.3372311109749244E-2</v>
      </c>
      <c r="J26" s="613">
        <f>'Form Data'!J55</f>
        <v>8.8164435821998453</v>
      </c>
      <c r="K26" s="399">
        <f>'Form Data'!K55</f>
        <v>-7.9186847796552939E-2</v>
      </c>
      <c r="L26" s="304">
        <f>'Form Data'!L55</f>
        <v>-8.9017690673762629E-3</v>
      </c>
      <c r="M26" s="406">
        <f>'Form Data'!M55</f>
        <v>51139223.433001965</v>
      </c>
      <c r="N26" s="399">
        <f>'Form Data'!N55</f>
        <v>-152106.74058093876</v>
      </c>
      <c r="O26" s="291">
        <f>'Form Data'!O55</f>
        <v>-2.9655448604310099E-3</v>
      </c>
      <c r="P26" s="906">
        <f>'Form Data'!P55</f>
        <v>10721255.034240363</v>
      </c>
      <c r="Q26" s="883">
        <f>'Form Data'!Q55</f>
        <v>17085.403183845803</v>
      </c>
      <c r="R26" s="291">
        <f>'Form Data'!R55</f>
        <v>1.596144658832303E-3</v>
      </c>
    </row>
    <row r="27" spans="2:18">
      <c r="B27" s="1012"/>
      <c r="C27" s="1013"/>
      <c r="D27" s="98" t="str">
        <f>_xlfn.XLOOKUP('TOTAL U.S. MULO+'!E27,'Form Data'!E:E,'Form Data'!D:D,"NOT FOUND",0)</f>
        <v>SPREAD/COLD PACK</v>
      </c>
      <c r="E27" s="906">
        <f>'Form Data'!E56</f>
        <v>4377192.132496452</v>
      </c>
      <c r="F27" s="883">
        <f>'Form Data'!F56</f>
        <v>19569.193730414845</v>
      </c>
      <c r="G27" s="304">
        <f>'Form Data'!G56</f>
        <v>4.4907955565233739E-3</v>
      </c>
      <c r="H27" s="127">
        <f>'Form Data'!H56</f>
        <v>1.0036481556038788</v>
      </c>
      <c r="I27" s="128">
        <f>'Form Data'!I56</f>
        <v>1.6166308567850951E-2</v>
      </c>
      <c r="J27" s="613">
        <f>'Form Data'!J56</f>
        <v>9.7601063902949772</v>
      </c>
      <c r="K27" s="399">
        <f>'Form Data'!K56</f>
        <v>0.43388748942319744</v>
      </c>
      <c r="L27" s="304">
        <f>'Form Data'!L56</f>
        <v>4.6523408257406362E-2</v>
      </c>
      <c r="M27" s="406">
        <f>'Form Data'!M56</f>
        <v>42721860.90392752</v>
      </c>
      <c r="N27" s="399">
        <f>'Form Data'!N56</f>
        <v>2081715.4895352721</v>
      </c>
      <c r="O27" s="291">
        <f>'Form Data'!O56</f>
        <v>5.1223130929006377E-2</v>
      </c>
      <c r="P27" s="906">
        <f>'Form Data'!P56</f>
        <v>7844978.0741006983</v>
      </c>
      <c r="Q27" s="883">
        <f>'Form Data'!Q56</f>
        <v>331879.48290969804</v>
      </c>
      <c r="R27" s="291">
        <f>'Form Data'!R56</f>
        <v>4.4173449726697574E-2</v>
      </c>
    </row>
    <row r="28" spans="2:18">
      <c r="B28" s="1012"/>
      <c r="C28" s="1013"/>
      <c r="D28" s="98" t="str">
        <f>_xlfn.XLOOKUP('TOTAL U.S. MULO+'!E28,'Form Data'!E:E,'Form Data'!D:D,"NOT FOUND",0)</f>
        <v>GRAB AND GO</v>
      </c>
      <c r="E28" s="906">
        <f>'Form Data'!E57</f>
        <v>4178492.7990697906</v>
      </c>
      <c r="F28" s="883">
        <f>'Form Data'!F57</f>
        <v>626738.6719474555</v>
      </c>
      <c r="G28" s="304">
        <f>'Form Data'!G57</f>
        <v>0.17645891284013093</v>
      </c>
      <c r="H28" s="127">
        <f>'Form Data'!H57</f>
        <v>0.95808830502458742</v>
      </c>
      <c r="I28" s="128">
        <f>'Form Data'!I57</f>
        <v>0.15322455821730385</v>
      </c>
      <c r="J28" s="613">
        <f>'Form Data'!J57</f>
        <v>8.8540773303935065</v>
      </c>
      <c r="K28" s="399">
        <f>'Form Data'!K57</f>
        <v>-0.43286070543377164</v>
      </c>
      <c r="L28" s="304">
        <f>'Form Data'!L57</f>
        <v>-4.6609625666056524E-2</v>
      </c>
      <c r="M28" s="406">
        <f>'Form Data'!M57</f>
        <v>36996698.367456339</v>
      </c>
      <c r="N28" s="399">
        <f>'Form Data'!N57</f>
        <v>4011777.8703774139</v>
      </c>
      <c r="O28" s="291">
        <f>'Form Data'!O57</f>
        <v>0.12162460330115661</v>
      </c>
      <c r="P28" s="906">
        <f>'Form Data'!P57</f>
        <v>7463744.122262178</v>
      </c>
      <c r="Q28" s="883">
        <f>'Form Data'!Q57</f>
        <v>1202263.4111613035</v>
      </c>
      <c r="R28" s="291">
        <f>'Form Data'!R57</f>
        <v>0.19200944099848952</v>
      </c>
    </row>
    <row r="29" spans="2:18" ht="15" customHeight="1">
      <c r="B29" s="1012"/>
      <c r="C29" s="1013"/>
      <c r="D29" s="98" t="str">
        <f>_xlfn.XLOOKUP('TOTAL U.S. MULO+'!E29,'Form Data'!E:E,'Form Data'!D:D,"NOT FOUND",0)</f>
        <v>BALL</v>
      </c>
      <c r="E29" s="906">
        <f>'Form Data'!E58</f>
        <v>2426222.5665202206</v>
      </c>
      <c r="F29" s="883">
        <f>'Form Data'!F58</f>
        <v>3069.9646504702978</v>
      </c>
      <c r="G29" s="304">
        <f>'Form Data'!G58</f>
        <v>1.2669299688766837E-3</v>
      </c>
      <c r="H29" s="127">
        <f>'Form Data'!H58</f>
        <v>0.55630955422185879</v>
      </c>
      <c r="I29" s="128">
        <f>'Form Data'!I58</f>
        <v>7.1984354837881792E-3</v>
      </c>
      <c r="J29" s="613">
        <f>'Form Data'!J58</f>
        <v>9.3263072711443655</v>
      </c>
      <c r="K29" s="399">
        <f>'Form Data'!K58</f>
        <v>0.37426738422420769</v>
      </c>
      <c r="L29" s="304">
        <f>'Form Data'!L58</f>
        <v>4.180805592377336E-2</v>
      </c>
      <c r="M29" s="406">
        <f>'Form Data'!M58</f>
        <v>22627697.163552076</v>
      </c>
      <c r="N29" s="399">
        <f>'Form Data'!N58</f>
        <v>935538.41951971129</v>
      </c>
      <c r="O29" s="291">
        <f>'Form Data'!O58</f>
        <v>4.3127953771640325E-2</v>
      </c>
      <c r="P29" s="906">
        <f>'Form Data'!P58</f>
        <v>4187605.0962777063</v>
      </c>
      <c r="Q29" s="883">
        <f>'Form Data'!Q58</f>
        <v>2163.4126129774377</v>
      </c>
      <c r="R29" s="291">
        <f>'Form Data'!R58</f>
        <v>5.1688991903076195E-4</v>
      </c>
    </row>
    <row r="30" spans="2:18">
      <c r="B30" s="1012"/>
      <c r="C30" s="1013"/>
      <c r="D30" s="98" t="str">
        <f>_xlfn.XLOOKUP('TOTAL U.S. MULO+'!E30,'Form Data'!E:E,'Form Data'!D:D,"NOT FOUND",0)</f>
        <v>CUBE</v>
      </c>
      <c r="E30" s="906">
        <f>'Form Data'!E59</f>
        <v>2419748.6026962874</v>
      </c>
      <c r="F30" s="883">
        <f>'Form Data'!F59</f>
        <v>27287.341555558611</v>
      </c>
      <c r="G30" s="304">
        <f>'Form Data'!G59</f>
        <v>1.1405552097653598E-2</v>
      </c>
      <c r="H30" s="127">
        <f>'Form Data'!H59</f>
        <v>0.55482513643651687</v>
      </c>
      <c r="I30" s="128">
        <f>'Form Data'!I59</f>
        <v>1.2668988850605745E-2</v>
      </c>
      <c r="J30" s="613">
        <f>'Form Data'!J59</f>
        <v>6.601641419501342</v>
      </c>
      <c r="K30" s="399">
        <f>'Form Data'!K59</f>
        <v>2.1964071966698029E-3</v>
      </c>
      <c r="L30" s="304">
        <f>'Form Data'!L59</f>
        <v>3.3281695545225382E-4</v>
      </c>
      <c r="M30" s="406">
        <f>'Form Data'!M59</f>
        <v>15974312.600340309</v>
      </c>
      <c r="N30" s="399">
        <f>'Form Data'!N59</f>
        <v>185396.06337297894</v>
      </c>
      <c r="O30" s="291">
        <f>'Form Data'!O59</f>
        <v>1.1742165014230232E-2</v>
      </c>
      <c r="P30" s="906">
        <f>'Form Data'!P59</f>
        <v>4555869.2937687822</v>
      </c>
      <c r="Q30" s="883">
        <f>'Form Data'!Q59</f>
        <v>171410.31740659382</v>
      </c>
      <c r="R30" s="291">
        <f>'Form Data'!R59</f>
        <v>3.9094975761140315E-2</v>
      </c>
    </row>
    <row r="31" spans="2:18">
      <c r="B31" s="1012"/>
      <c r="C31" s="1013"/>
      <c r="D31" s="98" t="str">
        <f>_xlfn.XLOOKUP('TOTAL U.S. MULO+'!E31,'Form Data'!E:E,'Form Data'!D:D,"NOT FOUND",0)</f>
        <v>LOAF</v>
      </c>
      <c r="E31" s="906">
        <f>'Form Data'!E60</f>
        <v>2208986.6091772309</v>
      </c>
      <c r="F31" s="883">
        <f>'Form Data'!F60</f>
        <v>84438.117853838485</v>
      </c>
      <c r="G31" s="304">
        <f>'Form Data'!G60</f>
        <v>3.9744029471994562E-2</v>
      </c>
      <c r="H31" s="127">
        <f>'Form Data'!H60</f>
        <v>0.50649943364262218</v>
      </c>
      <c r="I31" s="128">
        <f>'Form Data'!I60</f>
        <v>2.5055054950299083E-2</v>
      </c>
      <c r="J31" s="613">
        <f>'Form Data'!J60</f>
        <v>5.3997860699671625</v>
      </c>
      <c r="K31" s="399">
        <f>'Form Data'!K60</f>
        <v>-0.19531724644481141</v>
      </c>
      <c r="L31" s="304">
        <f>'Form Data'!L60</f>
        <v>-3.4908604077406813E-2</v>
      </c>
      <c r="M31" s="406">
        <f>'Form Data'!M60</f>
        <v>11928055.120979208</v>
      </c>
      <c r="N31" s="399">
        <f>'Form Data'!N60</f>
        <v>40986.811297640204</v>
      </c>
      <c r="O31" s="291">
        <f>'Form Data'!O60</f>
        <v>3.4480168053091773E-3</v>
      </c>
      <c r="P31" s="906">
        <f>'Form Data'!P60</f>
        <v>1474335.1418074002</v>
      </c>
      <c r="Q31" s="883">
        <f>'Form Data'!Q60</f>
        <v>138212.80122834304</v>
      </c>
      <c r="R31" s="291">
        <f>'Form Data'!R60</f>
        <v>0.10344322299741168</v>
      </c>
    </row>
    <row r="32" spans="2:18" ht="15" thickBot="1">
      <c r="B32" s="1014"/>
      <c r="C32" s="1015"/>
      <c r="D32" s="99" t="str">
        <f>_xlfn.XLOOKUP('TOTAL U.S. MULO+'!E32,'Form Data'!E:E,'Form Data'!D:D,"NOT FOUND",0)</f>
        <v>LOG/ROLL</v>
      </c>
      <c r="E32" s="907">
        <f>'Form Data'!E61</f>
        <v>1552937.1601581331</v>
      </c>
      <c r="F32" s="884">
        <f>'Form Data'!F61</f>
        <v>-84730.506298709195</v>
      </c>
      <c r="G32" s="305">
        <f>'Form Data'!G61</f>
        <v>-5.1738523043583645E-2</v>
      </c>
      <c r="H32" s="129">
        <f>'Form Data'!H61</f>
        <v>0.35607358995971589</v>
      </c>
      <c r="I32" s="130">
        <f>'Form Data'!I61</f>
        <v>-1.5038623012506747E-2</v>
      </c>
      <c r="J32" s="614">
        <f>'Form Data'!J61</f>
        <v>10.787433808382294</v>
      </c>
      <c r="K32" s="433">
        <f>'Form Data'!K61</f>
        <v>-3.6605114178499321E-2</v>
      </c>
      <c r="L32" s="305">
        <f>'Form Data'!L61</f>
        <v>-3.3818350470084173E-3</v>
      </c>
      <c r="M32" s="407">
        <f>'Form Data'!M61</f>
        <v>16752206.823783034</v>
      </c>
      <c r="N32" s="433">
        <f>'Form Data'!N61</f>
        <v>-973971.74016513489</v>
      </c>
      <c r="O32" s="292">
        <f>'Form Data'!O61</f>
        <v>-5.4945386940082885E-2</v>
      </c>
      <c r="P32" s="907">
        <f>'Form Data'!P61</f>
        <v>3443906.7723349617</v>
      </c>
      <c r="Q32" s="884">
        <f>'Form Data'!Q61</f>
        <v>-165036.17727407161</v>
      </c>
      <c r="R32" s="292">
        <f>'Form Data'!R61</f>
        <v>-4.572978281409254E-2</v>
      </c>
    </row>
    <row r="33" spans="2:21">
      <c r="B33" s="1010" t="s">
        <v>65</v>
      </c>
      <c r="C33" s="1011"/>
      <c r="D33" s="31" t="s">
        <v>12</v>
      </c>
      <c r="E33" s="904">
        <f>'NB &amp; PL'!D9</f>
        <v>187436159.10636115</v>
      </c>
      <c r="F33" s="893">
        <f>'NB &amp; PL'!E9</f>
        <v>-4710087.1536489129</v>
      </c>
      <c r="G33" s="298">
        <f>'NB &amp; PL'!F9</f>
        <v>-2.4513032366374088E-2</v>
      </c>
      <c r="H33" s="119">
        <f>'NB &amp; PL'!G9</f>
        <v>42.977312780941084</v>
      </c>
      <c r="I33" s="120">
        <f>'NB &amp; PL'!H9</f>
        <v>-0.56498833692565853</v>
      </c>
      <c r="J33" s="620">
        <f>'NB &amp; PL'!I9</f>
        <v>6.8427127174462585</v>
      </c>
      <c r="K33" s="427">
        <f>'NB &amp; PL'!J9</f>
        <v>1.8346847638181174E-2</v>
      </c>
      <c r="L33" s="298">
        <f>'NB &amp; PL'!K9</f>
        <v>2.6884325940597824E-3</v>
      </c>
      <c r="M33" s="400">
        <f>'NB &amp; PL'!L9</f>
        <v>1282571789.6263778</v>
      </c>
      <c r="N33" s="427">
        <f>'NB &amp; PL'!M9</f>
        <v>-28704495.362172842</v>
      </c>
      <c r="O33" s="285">
        <f>'NB &amp; PL'!N9</f>
        <v>-2.1890501407507323E-2</v>
      </c>
      <c r="P33" s="904">
        <f>'NB &amp; PL'!O9</f>
        <v>250945948.54794222</v>
      </c>
      <c r="Q33" s="893">
        <f>'NB &amp; PL'!P9</f>
        <v>-7005217.2948836982</v>
      </c>
      <c r="R33" s="285">
        <f>'NB &amp; PL'!Q9</f>
        <v>-2.7157145314675949E-2</v>
      </c>
    </row>
    <row r="34" spans="2:21" ht="15" thickBot="1">
      <c r="B34" s="1014"/>
      <c r="C34" s="1015"/>
      <c r="D34" s="32" t="s">
        <v>11</v>
      </c>
      <c r="E34" s="901">
        <f>'NB &amp; PL'!D10</f>
        <v>223192961.74033231</v>
      </c>
      <c r="F34" s="881">
        <f>'NB &amp; PL'!E10</f>
        <v>77635.813641697168</v>
      </c>
      <c r="G34" s="300">
        <f>'NB &amp; PL'!F10</f>
        <v>3.479627108502896E-4</v>
      </c>
      <c r="H34" s="123">
        <f>'NB &amp; PL'!G10</f>
        <v>51.176004528431136</v>
      </c>
      <c r="I34" s="124">
        <f>'NB &amp; PL'!H10</f>
        <v>0.61579377955822423</v>
      </c>
      <c r="J34" s="622">
        <f>'NB &amp; PL'!I10</f>
        <v>4.2861106493169778</v>
      </c>
      <c r="K34" s="429">
        <f>'NB &amp; PL'!J10</f>
        <v>-0.2880896122880312</v>
      </c>
      <c r="L34" s="300">
        <f>'NB &amp; PL'!K10</f>
        <v>-6.2981416600012496E-2</v>
      </c>
      <c r="M34" s="402">
        <f>'NB &amp; PL'!L10</f>
        <v>956629730.16783512</v>
      </c>
      <c r="N34" s="429">
        <f>'NB &amp; PL'!M10</f>
        <v>-63944452.054119825</v>
      </c>
      <c r="O34" s="287">
        <f>'NB &amp; PL'!N10</f>
        <v>-6.2655369073615422E-2</v>
      </c>
      <c r="P34" s="901">
        <f>'NB &amp; PL'!O10</f>
        <v>290132670.2760663</v>
      </c>
      <c r="Q34" s="881">
        <f>'NB &amp; PL'!P10</f>
        <v>903319.76392680407</v>
      </c>
      <c r="R34" s="287">
        <f>'NB &amp; PL'!Q10</f>
        <v>3.1231953545768861E-3</v>
      </c>
    </row>
    <row r="35" spans="2:21">
      <c r="B35" s="971" t="s">
        <v>339</v>
      </c>
      <c r="C35" s="972"/>
      <c r="D35" s="97" t="s">
        <v>83</v>
      </c>
      <c r="E35" s="908">
        <f>'Store location'!D26</f>
        <v>40614927.567847252</v>
      </c>
      <c r="F35" s="885">
        <f>'Store location'!E26</f>
        <v>-507086.37313653529</v>
      </c>
      <c r="G35" s="306">
        <f>'Store location'!F26</f>
        <v>-1.2331263100690538E-2</v>
      </c>
      <c r="H35" s="134">
        <f>'Store location'!G26</f>
        <v>9.3126131797661227</v>
      </c>
      <c r="I35" s="141">
        <f>'Store location'!H26</f>
        <v>-6.0550140870248015E-3</v>
      </c>
      <c r="J35" s="617">
        <f>'Store location'!I26</f>
        <v>5.1366624922829223</v>
      </c>
      <c r="K35" s="434">
        <f>'Store location'!J26</f>
        <v>-0.23732779722535646</v>
      </c>
      <c r="L35" s="306">
        <f>'Store location'!K26</f>
        <v>-4.4162304812625931E-2</v>
      </c>
      <c r="M35" s="408">
        <f>'Store location'!L26</f>
        <v>208625175.06454864</v>
      </c>
      <c r="N35" s="434">
        <f>'Store location'!M26</f>
        <v>-12364128.539322287</v>
      </c>
      <c r="O35" s="293">
        <f>'Store location'!N26</f>
        <v>-5.5948990913539005E-2</v>
      </c>
      <c r="P35" s="908">
        <f>'Store location'!O26</f>
        <v>59029023.27905336</v>
      </c>
      <c r="Q35" s="885">
        <f>'Store location'!P26</f>
        <v>-1262285.229052335</v>
      </c>
      <c r="R35" s="293">
        <f>'Store location'!Q26</f>
        <v>-2.0936437776642891E-2</v>
      </c>
    </row>
    <row r="36" spans="2:21">
      <c r="B36" s="973"/>
      <c r="C36" s="974"/>
      <c r="D36" s="98" t="s">
        <v>305</v>
      </c>
      <c r="E36" s="909">
        <f>'Store location'!D27</f>
        <v>241442000.64977768</v>
      </c>
      <c r="F36" s="886">
        <f>'Store location'!E27</f>
        <v>-2017303.8660930991</v>
      </c>
      <c r="G36" s="307">
        <f>'Store location'!F27</f>
        <v>-8.2860002828998216E-3</v>
      </c>
      <c r="H36" s="135">
        <f>'Store location'!G27</f>
        <v>55.360334045756296</v>
      </c>
      <c r="I36" s="142">
        <f>'Store location'!H27</f>
        <v>0.18997004691131991</v>
      </c>
      <c r="J36" s="618">
        <f>'Store location'!I27</f>
        <v>4.7090639813607309</v>
      </c>
      <c r="K36" s="435">
        <f>'Store location'!J27</f>
        <v>-0.24768874312002698</v>
      </c>
      <c r="L36" s="307">
        <f>'Store location'!K27</f>
        <v>-4.9969961563086342E-2</v>
      </c>
      <c r="M36" s="409">
        <f>'Store location'!L27</f>
        <v>1136965828.8475423</v>
      </c>
      <c r="N36" s="435">
        <f>'Store location'!M27</f>
        <v>-69801742.11169076</v>
      </c>
      <c r="O36" s="294">
        <f>'Store location'!N27</f>
        <v>-5.7841910730337981E-2</v>
      </c>
      <c r="P36" s="909">
        <f>'Store location'!O27</f>
        <v>316619022.67629254</v>
      </c>
      <c r="Q36" s="886">
        <f>'Store location'!P27</f>
        <v>-2790963.4442476034</v>
      </c>
      <c r="R36" s="294">
        <f>'Store location'!Q27</f>
        <v>-8.7378715930138112E-3</v>
      </c>
    </row>
    <row r="37" spans="2:21">
      <c r="B37" s="973"/>
      <c r="C37" s="974"/>
      <c r="D37" s="98" t="s">
        <v>306</v>
      </c>
      <c r="E37" s="909">
        <f>'Store location'!D28</f>
        <v>4130978.0689905952</v>
      </c>
      <c r="F37" s="886">
        <f>'Store location'!E28</f>
        <v>623859.00413444685</v>
      </c>
      <c r="G37" s="307">
        <f>'Store location'!F28</f>
        <v>0.17788361119129434</v>
      </c>
      <c r="H37" s="135">
        <f>'Store location'!G28</f>
        <v>0.94719363333449602</v>
      </c>
      <c r="I37" s="142">
        <f>'Store location'!H28</f>
        <v>0.15244464733799157</v>
      </c>
      <c r="J37" s="618">
        <f>'Store location'!I28</f>
        <v>8.8189242181145797</v>
      </c>
      <c r="K37" s="435">
        <f>'Store location'!J28</f>
        <v>-0.44156136825995063</v>
      </c>
      <c r="L37" s="307">
        <f>'Store location'!K28</f>
        <v>-4.7682312567890017E-2</v>
      </c>
      <c r="M37" s="409">
        <f>'Store location'!L28</f>
        <v>36430782.537121363</v>
      </c>
      <c r="N37" s="435">
        <f>'Store location'!M28</f>
        <v>3953156.9873216823</v>
      </c>
      <c r="O37" s="294">
        <f>'Store location'!N28</f>
        <v>0.12171939667387614</v>
      </c>
      <c r="P37" s="909">
        <f>'Store location'!O28</f>
        <v>7373278.3081013141</v>
      </c>
      <c r="Q37" s="886">
        <f>'Store location'!P28</f>
        <v>1197554.0173140448</v>
      </c>
      <c r="R37" s="294">
        <f>'Store location'!Q28</f>
        <v>0.19391312839216515</v>
      </c>
    </row>
    <row r="38" spans="2:21">
      <c r="B38" s="973"/>
      <c r="C38" s="974"/>
      <c r="D38" s="98" t="s">
        <v>307</v>
      </c>
      <c r="E38" s="909">
        <f>'Store location'!D29</f>
        <v>5619610.4294522619</v>
      </c>
      <c r="F38" s="886">
        <f>'Store location'!E29</f>
        <v>-619665.16357596591</v>
      </c>
      <c r="G38" s="307">
        <f>'Store location'!F29</f>
        <v>-9.9316844453606168E-2</v>
      </c>
      <c r="H38" s="135">
        <f>'Store location'!G29</f>
        <v>1.2885227497462741</v>
      </c>
      <c r="I38" s="142">
        <f>'Store location'!H29</f>
        <v>-0.12536079946117562</v>
      </c>
      <c r="J38" s="618">
        <f>'Store location'!I29</f>
        <v>6.2040933553084683</v>
      </c>
      <c r="K38" s="435">
        <f>'Store location'!J29</f>
        <v>1.494704553328674E-4</v>
      </c>
      <c r="L38" s="307">
        <f>'Store location'!K29</f>
        <v>2.4092812267015821E-5</v>
      </c>
      <c r="M38" s="409">
        <f>'Store location'!L29</f>
        <v>34864587.724786945</v>
      </c>
      <c r="N38" s="435">
        <f>'Store location'!M29</f>
        <v>-3843527.9364939481</v>
      </c>
      <c r="O38" s="294">
        <f>'Store location'!N29</f>
        <v>-9.9295144463427534E-2</v>
      </c>
      <c r="P38" s="909">
        <f>'Store location'!O29</f>
        <v>4896610.4865935063</v>
      </c>
      <c r="Q38" s="886">
        <f>'Store location'!P29</f>
        <v>-483962.50842955988</v>
      </c>
      <c r="R38" s="294">
        <f>'Store location'!Q29</f>
        <v>-8.9946276888579813E-2</v>
      </c>
    </row>
    <row r="39" spans="2:21">
      <c r="B39" s="973"/>
      <c r="C39" s="974"/>
      <c r="D39" s="98" t="s">
        <v>308</v>
      </c>
      <c r="E39" s="909">
        <f>'Store location'!D30</f>
        <v>4356160.0797385676</v>
      </c>
      <c r="F39" s="886">
        <f>'Store location'!E30</f>
        <v>-285689.82576870453</v>
      </c>
      <c r="G39" s="307">
        <f>'Store location'!F30</f>
        <v>-6.1546545361096439E-2</v>
      </c>
      <c r="H39" s="135">
        <f>'Store location'!G30</f>
        <v>0.99882570771489976</v>
      </c>
      <c r="I39" s="142">
        <f>'Store location'!H30</f>
        <v>-5.3064871797316004E-2</v>
      </c>
      <c r="J39" s="618">
        <f>'Store location'!I30</f>
        <v>9.3106177277871556</v>
      </c>
      <c r="K39" s="435">
        <f>'Store location'!J30</f>
        <v>0.28889243234999995</v>
      </c>
      <c r="L39" s="307">
        <f>'Store location'!K30</f>
        <v>3.2021860884648166E-2</v>
      </c>
      <c r="M39" s="409">
        <f>'Store location'!L30</f>
        <v>40558541.263492614</v>
      </c>
      <c r="N39" s="435">
        <f>'Store location'!M30</f>
        <v>-1318953.4466449171</v>
      </c>
      <c r="O39" s="294">
        <f>'Store location'!N30</f>
        <v>-3.1495519389932135E-2</v>
      </c>
      <c r="P39" s="909">
        <f>'Store location'!O30</f>
        <v>7758211.0507997796</v>
      </c>
      <c r="Q39" s="886">
        <f>'Store location'!P30</f>
        <v>-383139.36254421435</v>
      </c>
      <c r="R39" s="294">
        <f>'Store location'!Q30</f>
        <v>-4.7060910425404841E-2</v>
      </c>
    </row>
    <row r="40" spans="2:21">
      <c r="B40" s="973"/>
      <c r="C40" s="974"/>
      <c r="D40" s="98" t="s">
        <v>309</v>
      </c>
      <c r="E40" s="909">
        <f>'Store location'!D31</f>
        <v>56588526.714227676</v>
      </c>
      <c r="F40" s="886">
        <f>'Store location'!E31</f>
        <v>760002.90771487355</v>
      </c>
      <c r="G40" s="307">
        <f>'Store location'!F31</f>
        <v>1.3613165025621073E-2</v>
      </c>
      <c r="H40" s="135">
        <f>'Store location'!G31</f>
        <v>12.975206192898703</v>
      </c>
      <c r="I40" s="142">
        <f>'Store location'!H31</f>
        <v>0.32389271753835835</v>
      </c>
      <c r="J40" s="618">
        <f>'Store location'!I31</f>
        <v>8.512545594038901</v>
      </c>
      <c r="K40" s="435">
        <f>'Store location'!J31</f>
        <v>1.6768105578744752E-2</v>
      </c>
      <c r="L40" s="307">
        <f>'Store location'!K31</f>
        <v>1.9736987699502401E-3</v>
      </c>
      <c r="M40" s="409">
        <f>'Store location'!L31</f>
        <v>481712413.75435144</v>
      </c>
      <c r="N40" s="435">
        <f>'Store location'!M31</f>
        <v>7405697.9850180745</v>
      </c>
      <c r="O40" s="294">
        <f>'Store location'!N31</f>
        <v>1.5613732082637518E-2</v>
      </c>
      <c r="P40" s="909">
        <f>'Store location'!O31</f>
        <v>79745565.676772013</v>
      </c>
      <c r="Q40" s="886">
        <f>'Store location'!P31</f>
        <v>1076109.068782106</v>
      </c>
      <c r="R40" s="294">
        <f>'Store location'!Q31</f>
        <v>1.3678867443363187E-2</v>
      </c>
      <c r="U40" s="110"/>
    </row>
    <row r="41" spans="2:21">
      <c r="B41" s="973"/>
      <c r="C41" s="974"/>
      <c r="D41" s="98" t="s">
        <v>310</v>
      </c>
      <c r="E41" s="909">
        <f>'Store location'!D32</f>
        <v>27291.911013200697</v>
      </c>
      <c r="F41" s="886">
        <f>'Store location'!E32</f>
        <v>869.25378791813273</v>
      </c>
      <c r="G41" s="307">
        <f>'Store location'!F32</f>
        <v>3.2898045813741464E-2</v>
      </c>
      <c r="H41" s="135">
        <f>'Store location'!G32</f>
        <v>6.257773321839963E-3</v>
      </c>
      <c r="I41" s="142">
        <f>'Store location'!H32</f>
        <v>2.7012943271301562E-4</v>
      </c>
      <c r="J41" s="618">
        <f>'Store location'!I32</f>
        <v>10.415470090908579</v>
      </c>
      <c r="K41" s="435">
        <f>'Store location'!J32</f>
        <v>0.63215143952036534</v>
      </c>
      <c r="L41" s="307">
        <f>'Store location'!K32</f>
        <v>6.4615235590907136E-2</v>
      </c>
      <c r="M41" s="409">
        <f>'Store location'!L32</f>
        <v>284258.08288173034</v>
      </c>
      <c r="N41" s="435">
        <f>'Store location'!M32</f>
        <v>25756.807630385854</v>
      </c>
      <c r="O41" s="294">
        <f>'Store location'!N32</f>
        <v>9.9638996385383954E-2</v>
      </c>
      <c r="P41" s="909">
        <f>'Store location'!O32</f>
        <v>72620.009319066041</v>
      </c>
      <c r="Q41" s="886">
        <f>'Store location'!P32</f>
        <v>1355.2817827869148</v>
      </c>
      <c r="R41" s="294">
        <f>'Store location'!Q32</f>
        <v>1.901756773148363E-2</v>
      </c>
    </row>
    <row r="42" spans="2:21" ht="15" thickBot="1">
      <c r="B42" s="975"/>
      <c r="C42" s="976"/>
      <c r="D42" s="99" t="s">
        <v>311</v>
      </c>
      <c r="E42" s="910">
        <f>'Store location'!D33</f>
        <v>6608058.8872251213</v>
      </c>
      <c r="F42" s="887">
        <f>'Store location'!E33</f>
        <v>-756200.94543702807</v>
      </c>
      <c r="G42" s="308">
        <f>'Store location'!F33</f>
        <v>-0.1026852613324569</v>
      </c>
      <c r="H42" s="136">
        <f>'Store location'!G33</f>
        <v>1.5151644966753559</v>
      </c>
      <c r="I42" s="143">
        <f>'Store location'!H33</f>
        <v>-0.15365196674947312</v>
      </c>
      <c r="J42" s="619">
        <f>'Store location'!I33</f>
        <v>7.2368134449379289</v>
      </c>
      <c r="K42" s="436">
        <f>'Store location'!J33</f>
        <v>0.27209060530126639</v>
      </c>
      <c r="L42" s="308">
        <f>'Store location'!K33</f>
        <v>3.9066968143051169E-2</v>
      </c>
      <c r="M42" s="410">
        <f>'Store location'!L33</f>
        <v>47821289.400012329</v>
      </c>
      <c r="N42" s="436">
        <f>'Store location'!M33</f>
        <v>-3468739.2535486072</v>
      </c>
      <c r="O42" s="295">
        <f>'Store location'!N33</f>
        <v>-6.7629895022641634E-2</v>
      </c>
      <c r="P42" s="910">
        <f>'Store location'!O33</f>
        <v>11033818.79646272</v>
      </c>
      <c r="Q42" s="887">
        <f>'Store location'!P33</f>
        <v>-850240.93394125439</v>
      </c>
      <c r="R42" s="295">
        <f>'Store location'!Q33</f>
        <v>-7.1544653361680144E-2</v>
      </c>
    </row>
    <row r="43" spans="2:21">
      <c r="B43" s="1033" t="s">
        <v>64</v>
      </c>
      <c r="C43" s="1034"/>
      <c r="D43" s="97" t="s">
        <v>312</v>
      </c>
      <c r="E43" s="911">
        <f>Variety!E167</f>
        <v>16144004.230641594</v>
      </c>
      <c r="F43" s="894">
        <f>Variety!F167</f>
        <v>605035.3084893506</v>
      </c>
      <c r="G43" s="641">
        <f>Variety!G167</f>
        <v>3.8936644478824882E-2</v>
      </c>
      <c r="H43" s="678">
        <f>Variety!H167</f>
        <v>3.7016652638694265</v>
      </c>
      <c r="I43" s="838">
        <f>Variety!I167</f>
        <v>0.18037626114826288</v>
      </c>
      <c r="J43" s="839">
        <f>Variety!J167</f>
        <v>5.3913268476808236</v>
      </c>
      <c r="K43" s="649">
        <f>Variety!K167</f>
        <v>-9.4575131543508384E-2</v>
      </c>
      <c r="L43" s="641">
        <f>Variety!L167</f>
        <v>-1.7239668499669521E-2</v>
      </c>
      <c r="M43" s="697">
        <f>Variety!M167</f>
        <v>87037603.437730819</v>
      </c>
      <c r="N43" s="649">
        <f>Variety!N167</f>
        <v>1792343.0725904405</v>
      </c>
      <c r="O43" s="656">
        <f>Variety!O167</f>
        <v>2.1025721135850845E-2</v>
      </c>
      <c r="P43" s="911">
        <f>Variety!P167</f>
        <v>16531382.146028811</v>
      </c>
      <c r="Q43" s="894">
        <f>Variety!Q167</f>
        <v>619362.64406361431</v>
      </c>
      <c r="R43" s="656">
        <f>Variety!R167</f>
        <v>3.8924200915359648E-2</v>
      </c>
    </row>
    <row r="44" spans="2:21">
      <c r="B44" s="1020"/>
      <c r="C44" s="1021"/>
      <c r="D44" s="98" t="s">
        <v>313</v>
      </c>
      <c r="E44" s="912">
        <f>Variety!E168</f>
        <v>36087945.707180157</v>
      </c>
      <c r="F44" s="889">
        <f>Variety!F168</f>
        <v>-456340.53145772219</v>
      </c>
      <c r="G44" s="636">
        <f>Variety!G168</f>
        <v>-1.2487329167623426E-2</v>
      </c>
      <c r="H44" s="676">
        <f>Variety!H168</f>
        <v>8.2746196767668732</v>
      </c>
      <c r="I44" s="840">
        <f>Variety!I168</f>
        <v>-6.6886834654695804E-3</v>
      </c>
      <c r="J44" s="737">
        <f>Variety!J168</f>
        <v>4.5131123284758274</v>
      </c>
      <c r="K44" s="650">
        <f>Variety!K168</f>
        <v>-0.24405935365268405</v>
      </c>
      <c r="L44" s="636">
        <f>Variety!L168</f>
        <v>-5.1303457171737822E-2</v>
      </c>
      <c r="M44" s="694">
        <f>Variety!M168</f>
        <v>162868952.68044108</v>
      </c>
      <c r="N44" s="650">
        <f>Variety!N168</f>
        <v>-10978490.95760569</v>
      </c>
      <c r="O44" s="657">
        <f>Variety!O168</f>
        <v>-6.3150143182220661E-2</v>
      </c>
      <c r="P44" s="912">
        <f>Variety!P168</f>
        <v>46278102.917643465</v>
      </c>
      <c r="Q44" s="889">
        <f>Variety!Q168</f>
        <v>-1443423.1396810114</v>
      </c>
      <c r="R44" s="657">
        <f>Variety!R168</f>
        <v>-3.0246793406127244E-2</v>
      </c>
    </row>
    <row r="45" spans="2:21">
      <c r="B45" s="1020"/>
      <c r="C45" s="1021"/>
      <c r="D45" s="98" t="s">
        <v>314</v>
      </c>
      <c r="E45" s="912">
        <f>Variety!E169</f>
        <v>2596519.2856606827</v>
      </c>
      <c r="F45" s="889">
        <f>Variety!F169</f>
        <v>-84658.656262733974</v>
      </c>
      <c r="G45" s="636">
        <f>Variety!G169</f>
        <v>-3.1575172590746346E-2</v>
      </c>
      <c r="H45" s="676">
        <f>Variety!H169</f>
        <v>0.59535695787631915</v>
      </c>
      <c r="I45" s="840">
        <f>Variety!I169</f>
        <v>-1.222533722526753E-2</v>
      </c>
      <c r="J45" s="737">
        <f>Variety!J169</f>
        <v>6.6901881927941425</v>
      </c>
      <c r="K45" s="650">
        <f>Variety!K169</f>
        <v>-0.1537284741329632</v>
      </c>
      <c r="L45" s="636">
        <f>Variety!L169</f>
        <v>-2.2462061070358814E-2</v>
      </c>
      <c r="M45" s="694">
        <f>Variety!M169</f>
        <v>17371202.66728938</v>
      </c>
      <c r="N45" s="650">
        <f>Variety!N169</f>
        <v>-978555.73643760756</v>
      </c>
      <c r="O45" s="657">
        <f>Variety!O169</f>
        <v>-5.3327990206064775E-2</v>
      </c>
      <c r="P45" s="912">
        <f>Variety!P169</f>
        <v>2307948.9265646581</v>
      </c>
      <c r="Q45" s="889">
        <f>Variety!Q169</f>
        <v>-46149.680565425195</v>
      </c>
      <c r="R45" s="657">
        <f>Variety!R169</f>
        <v>-1.9603970889599632E-2</v>
      </c>
    </row>
    <row r="46" spans="2:21">
      <c r="B46" s="1020"/>
      <c r="C46" s="1021"/>
      <c r="D46" s="98" t="s">
        <v>315</v>
      </c>
      <c r="E46" s="912">
        <f>Variety!E170</f>
        <v>118117.13748552641</v>
      </c>
      <c r="F46" s="889">
        <f>Variety!F170</f>
        <v>-25092.356410789595</v>
      </c>
      <c r="G46" s="636">
        <f>Variety!G170</f>
        <v>-0.17521433620145685</v>
      </c>
      <c r="H46" s="676">
        <f>Variety!H170</f>
        <v>2.7083126258601462E-2</v>
      </c>
      <c r="I46" s="840">
        <f>Variety!I170</f>
        <v>-5.3696071543253322E-3</v>
      </c>
      <c r="J46" s="737">
        <f>Variety!J170</f>
        <v>6.399606343484245</v>
      </c>
      <c r="K46" s="650">
        <f>Variety!K170</f>
        <v>-0.16585480850653589</v>
      </c>
      <c r="L46" s="636">
        <f>Variety!L170</f>
        <v>-2.526171500630163E-2</v>
      </c>
      <c r="M46" s="694">
        <f>Variety!M170</f>
        <v>755903.18232657551</v>
      </c>
      <c r="N46" s="650">
        <f>Variety!N170</f>
        <v>-184333.18644594809</v>
      </c>
      <c r="O46" s="657">
        <f>Variety!O170</f>
        <v>-0.19604983658161898</v>
      </c>
      <c r="P46" s="912">
        <f>Variety!P170</f>
        <v>163141.93886888027</v>
      </c>
      <c r="Q46" s="889">
        <f>Variety!Q170</f>
        <v>-40267.37026464814</v>
      </c>
      <c r="R46" s="657">
        <f>Variety!R170</f>
        <v>-0.19796227830563326</v>
      </c>
    </row>
    <row r="47" spans="2:21">
      <c r="B47" s="1020"/>
      <c r="C47" s="1021"/>
      <c r="D47" s="98" t="s">
        <v>316</v>
      </c>
      <c r="E47" s="912">
        <f>Variety!E171</f>
        <v>251445.30895939565</v>
      </c>
      <c r="F47" s="889">
        <f>Variety!F171</f>
        <v>-60955.29440407423</v>
      </c>
      <c r="G47" s="636">
        <f>Variety!G171</f>
        <v>-0.19511900344556746</v>
      </c>
      <c r="H47" s="676">
        <f>Variety!H171</f>
        <v>5.7653996656622554E-2</v>
      </c>
      <c r="I47" s="840">
        <f>Variety!I171</f>
        <v>-1.3139169516650055E-2</v>
      </c>
      <c r="J47" s="737">
        <f>Variety!J171</f>
        <v>15.579542487069453</v>
      </c>
      <c r="K47" s="650">
        <f>Variety!K171</f>
        <v>1.518475083333632</v>
      </c>
      <c r="L47" s="636">
        <f>Variety!L171</f>
        <v>0.10799145183886931</v>
      </c>
      <c r="M47" s="694">
        <f>Variety!M171</f>
        <v>3917402.87410721</v>
      </c>
      <c r="N47" s="650">
        <f>Variety!N171</f>
        <v>-475283.06675427966</v>
      </c>
      <c r="O47" s="657">
        <f>Variety!O171</f>
        <v>-0.10819873607013834</v>
      </c>
      <c r="P47" s="912">
        <f>Variety!P171</f>
        <v>371859.57796868874</v>
      </c>
      <c r="Q47" s="889">
        <f>Variety!Q171</f>
        <v>-82935.636251265882</v>
      </c>
      <c r="R47" s="657">
        <f>Variety!R171</f>
        <v>-0.18235819915896334</v>
      </c>
    </row>
    <row r="48" spans="2:21">
      <c r="B48" s="1020"/>
      <c r="C48" s="1021"/>
      <c r="D48" s="98" t="s">
        <v>96</v>
      </c>
      <c r="E48" s="912">
        <f>Variety!E172</f>
        <v>320410.22053646791</v>
      </c>
      <c r="F48" s="889">
        <f>Variety!F172</f>
        <v>-29009.653463633615</v>
      </c>
      <c r="G48" s="636">
        <f>Variety!G172</f>
        <v>-8.3022333937494308E-2</v>
      </c>
      <c r="H48" s="676">
        <f>Variety!H172</f>
        <v>7.3466989143711942E-2</v>
      </c>
      <c r="I48" s="840">
        <f>Variety!I172</f>
        <v>-5.7151217037272883E-3</v>
      </c>
      <c r="J48" s="737">
        <f>Variety!J172</f>
        <v>11.134542785685403</v>
      </c>
      <c r="K48" s="650">
        <f>Variety!K172</f>
        <v>0.23329271524514361</v>
      </c>
      <c r="L48" s="636">
        <f>Variety!L172</f>
        <v>2.1400547069160284E-2</v>
      </c>
      <c r="M48" s="694">
        <f>Variety!M172</f>
        <v>3567621.3095341977</v>
      </c>
      <c r="N48" s="650">
        <f>Variety!N172</f>
        <v>-241492.1165226358</v>
      </c>
      <c r="O48" s="657">
        <f>Variety!O172</f>
        <v>-6.3398510233554972E-2</v>
      </c>
      <c r="P48" s="912">
        <f>Variety!P172</f>
        <v>686329.03465654305</v>
      </c>
      <c r="Q48" s="889">
        <f>Variety!Q172</f>
        <v>-72983.656595046166</v>
      </c>
      <c r="R48" s="657">
        <f>Variety!R172</f>
        <v>-9.6118051806490745E-2</v>
      </c>
    </row>
    <row r="49" spans="2:18">
      <c r="B49" s="1020"/>
      <c r="C49" s="1021"/>
      <c r="D49" s="98" t="s">
        <v>317</v>
      </c>
      <c r="E49" s="912">
        <f>Variety!E173</f>
        <v>630163.77639327489</v>
      </c>
      <c r="F49" s="889">
        <f>Variety!F173</f>
        <v>-20139.638156841043</v>
      </c>
      <c r="G49" s="636">
        <f>Variety!G173</f>
        <v>-3.0969602352117088E-2</v>
      </c>
      <c r="H49" s="676">
        <f>Variety!H173</f>
        <v>0.14449050733004309</v>
      </c>
      <c r="I49" s="840">
        <f>Variety!I173</f>
        <v>-2.8748856737919881E-3</v>
      </c>
      <c r="J49" s="737">
        <f>Variety!J173</f>
        <v>10.43761527954134</v>
      </c>
      <c r="K49" s="650">
        <f>Variety!K173</f>
        <v>9.5052242065076342E-2</v>
      </c>
      <c r="L49" s="636">
        <f>Variety!L173</f>
        <v>9.1903952357510095E-3</v>
      </c>
      <c r="M49" s="694">
        <f>Variety!M173</f>
        <v>6577407.0610959185</v>
      </c>
      <c r="N49" s="650">
        <f>Variety!N173</f>
        <v>-148396.99737471435</v>
      </c>
      <c r="O49" s="657">
        <f>Variety!O173</f>
        <v>-2.2063830002276047E-2</v>
      </c>
      <c r="P49" s="912">
        <f>Variety!P173</f>
        <v>1141849.5131564147</v>
      </c>
      <c r="Q49" s="889">
        <f>Variety!Q173</f>
        <v>-41575.019348153146</v>
      </c>
      <c r="R49" s="657">
        <f>Variety!R173</f>
        <v>-3.5131111622441098E-2</v>
      </c>
    </row>
    <row r="50" spans="2:18">
      <c r="B50" s="1020"/>
      <c r="C50" s="1021"/>
      <c r="D50" s="98" t="s">
        <v>95</v>
      </c>
      <c r="E50" s="912">
        <f>Variety!E174</f>
        <v>642023.69960730243</v>
      </c>
      <c r="F50" s="889">
        <f>Variety!F174</f>
        <v>-50592.201002946822</v>
      </c>
      <c r="G50" s="636">
        <f>Variety!G174</f>
        <v>-7.304510473751917E-2</v>
      </c>
      <c r="H50" s="676">
        <f>Variety!H174</f>
        <v>0.1472098739237534</v>
      </c>
      <c r="I50" s="840">
        <f>Variety!I174</f>
        <v>-9.743960410248359E-3</v>
      </c>
      <c r="J50" s="737">
        <f>Variety!J174</f>
        <v>13.070989785764224</v>
      </c>
      <c r="K50" s="650">
        <f>Variety!K174</f>
        <v>-0.17650198752560797</v>
      </c>
      <c r="L50" s="636">
        <f>Variety!L174</f>
        <v>-1.3323426845335277E-2</v>
      </c>
      <c r="M50" s="694">
        <f>Variety!M174</f>
        <v>8391885.2197856084</v>
      </c>
      <c r="N50" s="650">
        <f>Variety!N174</f>
        <v>-783538.22559839673</v>
      </c>
      <c r="O50" s="657">
        <f>Variety!O174</f>
        <v>-8.5395320473474284E-2</v>
      </c>
      <c r="P50" s="912">
        <f>Variety!P174</f>
        <v>1832707.8665168844</v>
      </c>
      <c r="Q50" s="889">
        <f>Variety!Q174</f>
        <v>-158768.71867479221</v>
      </c>
      <c r="R50" s="657">
        <f>Variety!R174</f>
        <v>-7.9724120210788701E-2</v>
      </c>
    </row>
    <row r="51" spans="2:18">
      <c r="B51" s="1020"/>
      <c r="C51" s="1021"/>
      <c r="D51" s="98" t="s">
        <v>92</v>
      </c>
      <c r="E51" s="912">
        <f>Variety!E175</f>
        <v>814404.62001389381</v>
      </c>
      <c r="F51" s="889">
        <f>Variety!F175</f>
        <v>-12188.71858699061</v>
      </c>
      <c r="G51" s="636">
        <f>Variety!G175</f>
        <v>-1.4745725640157692E-2</v>
      </c>
      <c r="H51" s="676">
        <f>Variety!H175</f>
        <v>0.18673516493004549</v>
      </c>
      <c r="I51" s="840">
        <f>Variety!I175</f>
        <v>-5.7932469406521414E-4</v>
      </c>
      <c r="J51" s="737">
        <f>Variety!J175</f>
        <v>13.680420932961445</v>
      </c>
      <c r="K51" s="650">
        <f>Variety!K175</f>
        <v>0.30560667843190537</v>
      </c>
      <c r="L51" s="636">
        <f>Variety!L175</f>
        <v>2.2849414774370271E-2</v>
      </c>
      <c r="M51" s="694">
        <f>Variety!M175</f>
        <v>11141398.011538584</v>
      </c>
      <c r="N51" s="650">
        <f>Variety!N175</f>
        <v>85865.643720312044</v>
      </c>
      <c r="O51" s="657">
        <f>Variety!O175</f>
        <v>7.766757932911466E-3</v>
      </c>
      <c r="P51" s="912">
        <f>Variety!P175</f>
        <v>1618134.1679433153</v>
      </c>
      <c r="Q51" s="889">
        <f>Variety!Q175</f>
        <v>-8115.8344351265114</v>
      </c>
      <c r="R51" s="657">
        <f>Variety!R175</f>
        <v>-4.9905207829404139E-3</v>
      </c>
    </row>
    <row r="52" spans="2:18">
      <c r="B52" s="1020"/>
      <c r="C52" s="1021"/>
      <c r="D52" s="903" t="s">
        <v>318</v>
      </c>
      <c r="E52" s="912">
        <f>Variety!E176</f>
        <v>69604.182183692727</v>
      </c>
      <c r="F52" s="889">
        <f>Variety!F176</f>
        <v>-15491.414174541555</v>
      </c>
      <c r="G52" s="636">
        <f>Variety!G176</f>
        <v>-0.18204718971973602</v>
      </c>
      <c r="H52" s="676">
        <f>Variety!H176</f>
        <v>1.5959571103207955E-2</v>
      </c>
      <c r="I52" s="840">
        <f>Variety!I176</f>
        <v>-3.3239598142827155E-3</v>
      </c>
      <c r="J52" s="737">
        <f>Variety!J176</f>
        <v>12.91268290531937</v>
      </c>
      <c r="K52" s="650">
        <f>Variety!K176</f>
        <v>0.64060227772668377</v>
      </c>
      <c r="L52" s="636">
        <f>Variety!L176</f>
        <v>5.219997302546614E-2</v>
      </c>
      <c r="M52" s="694">
        <f>Variety!M176</f>
        <v>898776.73342210415</v>
      </c>
      <c r="N52" s="650">
        <f>Variety!N176</f>
        <v>-145523.28613922955</v>
      </c>
      <c r="O52" s="657">
        <f>Variety!O176</f>
        <v>-0.13935007508700203</v>
      </c>
      <c r="P52" s="912">
        <f>Variety!P176</f>
        <v>151321.81832032008</v>
      </c>
      <c r="Q52" s="889">
        <f>Variety!Q176</f>
        <v>-32864.01857592375</v>
      </c>
      <c r="R52" s="657">
        <f>Variety!R176</f>
        <v>-0.1784285867454446</v>
      </c>
    </row>
    <row r="53" spans="2:18">
      <c r="B53" s="1020"/>
      <c r="C53" s="1021"/>
      <c r="D53" s="98" t="s">
        <v>82</v>
      </c>
      <c r="E53" s="912">
        <f>Variety!E177</f>
        <v>5780586.8197385585</v>
      </c>
      <c r="F53" s="889">
        <f>Variety!F177</f>
        <v>-7240.7448431933299</v>
      </c>
      <c r="G53" s="636">
        <f>Variety!G177</f>
        <v>-1.2510298142782647E-3</v>
      </c>
      <c r="H53" s="676">
        <f>Variety!H177</f>
        <v>1.3254330914256252</v>
      </c>
      <c r="I53" s="840">
        <f>Variety!I177</f>
        <v>1.3852274518675767E-2</v>
      </c>
      <c r="J53" s="737">
        <f>Variety!J177</f>
        <v>8.9673868215488</v>
      </c>
      <c r="K53" s="650">
        <f>Variety!K177</f>
        <v>0.26893363521655012</v>
      </c>
      <c r="L53" s="636">
        <f>Variety!L177</f>
        <v>3.0917409044532371E-2</v>
      </c>
      <c r="M53" s="694">
        <f>Variety!M177</f>
        <v>51836758.068142235</v>
      </c>
      <c r="N53" s="650">
        <f>Variety!N177</f>
        <v>1491610.9470644668</v>
      </c>
      <c r="O53" s="657">
        <f>Variety!O177</f>
        <v>2.962770062975903E-2</v>
      </c>
      <c r="P53" s="912">
        <f>Variety!P177</f>
        <v>8324146.8813784327</v>
      </c>
      <c r="Q53" s="889">
        <f>Variety!Q177</f>
        <v>-181874.40382120945</v>
      </c>
      <c r="R53" s="657">
        <f>Variety!R177</f>
        <v>-2.1381842076702576E-2</v>
      </c>
    </row>
    <row r="54" spans="2:18">
      <c r="B54" s="1020"/>
      <c r="C54" s="1021"/>
      <c r="D54" s="98" t="s">
        <v>319</v>
      </c>
      <c r="E54" s="912">
        <f>Variety!E178</f>
        <v>73529892.333737791</v>
      </c>
      <c r="F54" s="889">
        <f>Variety!F178</f>
        <v>-2396795.5356197804</v>
      </c>
      <c r="G54" s="636">
        <f>Variety!G178</f>
        <v>-3.1567234168620666E-2</v>
      </c>
      <c r="H54" s="676">
        <f>Variety!H178</f>
        <v>16.85969877233109</v>
      </c>
      <c r="I54" s="840">
        <f>Variety!I178</f>
        <v>-0.34606387169253949</v>
      </c>
      <c r="J54" s="737">
        <f>Variety!J178</f>
        <v>4.618716643078808</v>
      </c>
      <c r="K54" s="650">
        <f>Variety!K178</f>
        <v>-0.28674557831176628</v>
      </c>
      <c r="L54" s="636">
        <f>Variety!L178</f>
        <v>-5.8454344436981755E-2</v>
      </c>
      <c r="M54" s="694">
        <f>Variety!M178</f>
        <v>339613737.48562759</v>
      </c>
      <c r="N54" s="650">
        <f>Variety!N178</f>
        <v>-32841761.452820003</v>
      </c>
      <c r="O54" s="657">
        <f>Variety!O178</f>
        <v>-8.8176336626587082E-2</v>
      </c>
      <c r="P54" s="912">
        <f>Variety!P178</f>
        <v>99533506.856466725</v>
      </c>
      <c r="Q54" s="889">
        <f>Variety!Q178</f>
        <v>-3607417.3085274547</v>
      </c>
      <c r="R54" s="657">
        <f>Variety!R178</f>
        <v>-3.4975615525382357E-2</v>
      </c>
    </row>
    <row r="55" spans="2:18">
      <c r="B55" s="1020"/>
      <c r="C55" s="1021"/>
      <c r="D55" s="98" t="s">
        <v>91</v>
      </c>
      <c r="E55" s="912">
        <f>Variety!E179</f>
        <v>852849.11569600878</v>
      </c>
      <c r="F55" s="889">
        <f>Variety!F179</f>
        <v>-98381.692192644114</v>
      </c>
      <c r="G55" s="636">
        <f>Variety!G179</f>
        <v>-0.10342567900109503</v>
      </c>
      <c r="H55" s="676">
        <f>Variety!H179</f>
        <v>0.19555011890431162</v>
      </c>
      <c r="I55" s="840">
        <f>Variety!I179</f>
        <v>-2.0008493745513195E-2</v>
      </c>
      <c r="J55" s="737">
        <f>Variety!J179</f>
        <v>5.3714980502535479</v>
      </c>
      <c r="K55" s="650">
        <f>Variety!K179</f>
        <v>-0.2183847423005334</v>
      </c>
      <c r="L55" s="636">
        <f>Variety!L179</f>
        <v>-3.9067857127779042E-2</v>
      </c>
      <c r="M55" s="694">
        <f>Variety!M179</f>
        <v>4581077.3621215736</v>
      </c>
      <c r="N55" s="650">
        <f>Variety!N179</f>
        <v>-736191.36264252383</v>
      </c>
      <c r="O55" s="657">
        <f>Variety!O179</f>
        <v>-0.1384529164783157</v>
      </c>
      <c r="P55" s="912">
        <f>Variety!P179</f>
        <v>1379630.0335429618</v>
      </c>
      <c r="Q55" s="889">
        <f>Variety!Q179</f>
        <v>-166383.66675559524</v>
      </c>
      <c r="R55" s="657">
        <f>Variety!R179</f>
        <v>-0.10762108170416873</v>
      </c>
    </row>
    <row r="56" spans="2:18">
      <c r="B56" s="1020"/>
      <c r="C56" s="1021"/>
      <c r="D56" s="98" t="s">
        <v>320</v>
      </c>
      <c r="E56" s="912">
        <f>Variety!E180</f>
        <v>27332491.748131707</v>
      </c>
      <c r="F56" s="889">
        <f>Variety!F180</f>
        <v>454036.27936010808</v>
      </c>
      <c r="G56" s="636">
        <f>Variety!G180</f>
        <v>1.6892201260880653E-2</v>
      </c>
      <c r="H56" s="676">
        <f>Variety!H180</f>
        <v>6.2670780949761911</v>
      </c>
      <c r="I56" s="840">
        <f>Variety!I180</f>
        <v>0.17614567040662177</v>
      </c>
      <c r="J56" s="737">
        <f>Variety!J180</f>
        <v>4.6139029555299578</v>
      </c>
      <c r="K56" s="650">
        <f>Variety!K180</f>
        <v>-0.31751453889744763</v>
      </c>
      <c r="L56" s="636">
        <f>Variety!L180</f>
        <v>-6.4386059232714538E-2</v>
      </c>
      <c r="M56" s="694">
        <f>Variety!M180</f>
        <v>126109464.45870306</v>
      </c>
      <c r="N56" s="650">
        <f>Variety!N180</f>
        <v>-6439421.0631851852</v>
      </c>
      <c r="O56" s="657">
        <f>Variety!O180</f>
        <v>-4.8581480242788022E-2</v>
      </c>
      <c r="P56" s="912">
        <f>Variety!P180</f>
        <v>38260502.767428257</v>
      </c>
      <c r="Q56" s="889">
        <f>Variety!Q180</f>
        <v>1405044.5247301757</v>
      </c>
      <c r="R56" s="657">
        <f>Variety!R180</f>
        <v>3.8123105551361516E-2</v>
      </c>
    </row>
    <row r="57" spans="2:18">
      <c r="B57" s="1020"/>
      <c r="C57" s="1021"/>
      <c r="D57" s="98" t="s">
        <v>98</v>
      </c>
      <c r="E57" s="912">
        <f>Variety!E181</f>
        <v>632597.42155659525</v>
      </c>
      <c r="F57" s="889">
        <f>Variety!F181</f>
        <v>73525.391989403404</v>
      </c>
      <c r="G57" s="636">
        <f>Variety!G181</f>
        <v>0.13151327217411221</v>
      </c>
      <c r="H57" s="676">
        <f>Variety!H181</f>
        <v>0.14504851881448935</v>
      </c>
      <c r="I57" s="840">
        <f>Variety!I181</f>
        <v>1.8357089073777644E-2</v>
      </c>
      <c r="J57" s="737">
        <f>Variety!J181</f>
        <v>6.9010506057954553</v>
      </c>
      <c r="K57" s="650">
        <f>Variety!K181</f>
        <v>-0.36657879811652183</v>
      </c>
      <c r="L57" s="636">
        <f>Variety!L181</f>
        <v>-5.0439940968811915E-2</v>
      </c>
      <c r="M57" s="694">
        <f>Variety!M181</f>
        <v>4365586.8192577846</v>
      </c>
      <c r="N57" s="650">
        <f>Variety!N181</f>
        <v>302458.49827051489</v>
      </c>
      <c r="O57" s="657">
        <f>Variety!O181</f>
        <v>7.4439809520222763E-2</v>
      </c>
      <c r="P57" s="912">
        <f>Variety!P181</f>
        <v>763384.32867862459</v>
      </c>
      <c r="Q57" s="889">
        <f>Variety!Q181</f>
        <v>50393.072616128717</v>
      </c>
      <c r="R57" s="657">
        <f>Variety!R181</f>
        <v>7.0678387971298787E-2</v>
      </c>
    </row>
    <row r="58" spans="2:18">
      <c r="B58" s="1020"/>
      <c r="C58" s="1021"/>
      <c r="D58" s="98" t="s">
        <v>321</v>
      </c>
      <c r="E58" s="912">
        <f>Variety!E182</f>
        <v>13620.602483555675</v>
      </c>
      <c r="F58" s="889">
        <f>Variety!F182</f>
        <v>576.10936610458702</v>
      </c>
      <c r="G58" s="636">
        <f>Variety!G182</f>
        <v>4.4164948451225032E-2</v>
      </c>
      <c r="H58" s="676">
        <f>Variety!H182</f>
        <v>3.1230734560051547E-3</v>
      </c>
      <c r="I58" s="840">
        <f>Variety!I182</f>
        <v>1.6705813795724663E-4</v>
      </c>
      <c r="J58" s="737">
        <f>Variety!J182</f>
        <v>7.8666745433871368</v>
      </c>
      <c r="K58" s="650">
        <f>Variety!K182</f>
        <v>-0.19770857987340751</v>
      </c>
      <c r="L58" s="636">
        <f>Variety!L182</f>
        <v>-2.4516268244144521E-2</v>
      </c>
      <c r="M58" s="694">
        <f>Variety!M182</f>
        <v>107148.84682298303</v>
      </c>
      <c r="N58" s="650">
        <f>Variety!N182</f>
        <v>1953.0566751221631</v>
      </c>
      <c r="O58" s="657">
        <f>Variety!O182</f>
        <v>1.8565920483861475E-2</v>
      </c>
      <c r="P58" s="912">
        <f>Variety!P182</f>
        <v>15367.771023869514</v>
      </c>
      <c r="Q58" s="889">
        <f>Variety!Q182</f>
        <v>578.59595846344564</v>
      </c>
      <c r="R58" s="657">
        <f>Variety!R182</f>
        <v>3.9122936600896815E-2</v>
      </c>
    </row>
    <row r="59" spans="2:18">
      <c r="B59" s="1020"/>
      <c r="C59" s="1021"/>
      <c r="D59" s="98" t="s">
        <v>112</v>
      </c>
      <c r="E59" s="912">
        <f>Variety!E183</f>
        <v>647889.70694349438</v>
      </c>
      <c r="F59" s="889">
        <f>Variety!F183</f>
        <v>-86194.566230137367</v>
      </c>
      <c r="G59" s="636">
        <f>Variety!G183</f>
        <v>-0.11741780798204066</v>
      </c>
      <c r="H59" s="676">
        <f>Variety!H183</f>
        <v>0.14855489311996814</v>
      </c>
      <c r="I59" s="840">
        <f>Variety!I183</f>
        <v>-1.7796097807867506E-2</v>
      </c>
      <c r="J59" s="737">
        <f>Variety!J183</f>
        <v>8.6338809827545813</v>
      </c>
      <c r="K59" s="650">
        <f>Variety!K183</f>
        <v>0.5985635019391502</v>
      </c>
      <c r="L59" s="636">
        <f>Variety!L183</f>
        <v>7.4491580870107377E-2</v>
      </c>
      <c r="M59" s="694">
        <f>Variety!M183</f>
        <v>5593802.6197018744</v>
      </c>
      <c r="N59" s="650">
        <f>Variety!N183</f>
        <v>-304797.57292189915</v>
      </c>
      <c r="O59" s="657">
        <f>Variety!O183</f>
        <v>-5.1672865250818302E-2</v>
      </c>
      <c r="P59" s="912">
        <f>Variety!P183</f>
        <v>574906.00674588128</v>
      </c>
      <c r="Q59" s="889">
        <f>Variety!Q183</f>
        <v>-47458.609201668063</v>
      </c>
      <c r="R59" s="657">
        <f>Variety!R183</f>
        <v>-7.6255313984090162E-2</v>
      </c>
    </row>
    <row r="60" spans="2:18">
      <c r="B60" s="1020"/>
      <c r="C60" s="1021"/>
      <c r="D60" s="98" t="s">
        <v>322</v>
      </c>
      <c r="E60" s="912">
        <f>Variety!E184</f>
        <v>63613.242504346294</v>
      </c>
      <c r="F60" s="889">
        <f>Variety!F184</f>
        <v>-10918.332598970439</v>
      </c>
      <c r="G60" s="636">
        <f>Variety!G184</f>
        <v>-0.14649271243543815</v>
      </c>
      <c r="H60" s="676">
        <f>Variety!H184</f>
        <v>1.4585906119468516E-2</v>
      </c>
      <c r="I60" s="840">
        <f>Variety!I184</f>
        <v>-2.3037097283792E-3</v>
      </c>
      <c r="J60" s="737">
        <f>Variety!J184</f>
        <v>8.9871616049170431</v>
      </c>
      <c r="K60" s="650">
        <f>Variety!K184</f>
        <v>-0.32963347878556704</v>
      </c>
      <c r="L60" s="636">
        <f>Variety!L184</f>
        <v>-3.5380565508216222E-2</v>
      </c>
      <c r="M60" s="694">
        <f>Variety!M184</f>
        <v>571702.49059933785</v>
      </c>
      <c r="N60" s="650">
        <f>Variety!N184</f>
        <v>-122692.92190385528</v>
      </c>
      <c r="O60" s="657">
        <f>Variety!O184</f>
        <v>-0.17669028293485606</v>
      </c>
      <c r="P60" s="912">
        <f>Variety!P184</f>
        <v>114656.36525530585</v>
      </c>
      <c r="Q60" s="889">
        <f>Variety!Q184</f>
        <v>-20525.577096419074</v>
      </c>
      <c r="R60" s="657">
        <f>Variety!R184</f>
        <v>-0.15183667832656472</v>
      </c>
    </row>
    <row r="61" spans="2:18">
      <c r="B61" s="1020"/>
      <c r="C61" s="1021"/>
      <c r="D61" s="98" t="s">
        <v>323</v>
      </c>
      <c r="E61" s="912">
        <f>Variety!E185</f>
        <v>6278.1488619479987</v>
      </c>
      <c r="F61" s="889">
        <f>Variety!F185</f>
        <v>-414.61466216499684</v>
      </c>
      <c r="G61" s="636">
        <f>Variety!G185</f>
        <v>-6.1949695469024735E-2</v>
      </c>
      <c r="H61" s="676">
        <f>Variety!H185</f>
        <v>1.4395192934578841E-3</v>
      </c>
      <c r="I61" s="840">
        <f>Variety!I185</f>
        <v>-7.712925081426931E-5</v>
      </c>
      <c r="J61" s="737">
        <f>Variety!J185</f>
        <v>22.164085335337155</v>
      </c>
      <c r="K61" s="650">
        <f>Variety!K185</f>
        <v>2.0500662107578442</v>
      </c>
      <c r="L61" s="636">
        <f>Variety!L185</f>
        <v>0.10192225621644485</v>
      </c>
      <c r="M61" s="694">
        <f>Variety!M185</f>
        <v>139149.42712416529</v>
      </c>
      <c r="N61" s="650">
        <f>Variety!N185</f>
        <v>4531.0536038696591</v>
      </c>
      <c r="O61" s="657">
        <f>Variety!O185</f>
        <v>3.3658508013295368E-2</v>
      </c>
      <c r="P61" s="912">
        <f>Variety!P185</f>
        <v>16624.938582539558</v>
      </c>
      <c r="Q61" s="889">
        <f>Variety!Q185</f>
        <v>-1308.1857259273529</v>
      </c>
      <c r="R61" s="657">
        <f>Variety!R185</f>
        <v>-7.294800969565067E-2</v>
      </c>
    </row>
    <row r="62" spans="2:18">
      <c r="B62" s="1020"/>
      <c r="C62" s="1021"/>
      <c r="D62" s="98" t="s">
        <v>102</v>
      </c>
      <c r="E62" s="912">
        <f>Variety!E186</f>
        <v>291698.22313542524</v>
      </c>
      <c r="F62" s="889">
        <f>Variety!F186</f>
        <v>59123.20204465292</v>
      </c>
      <c r="G62" s="636">
        <f>Variety!G186</f>
        <v>0.25421131541713404</v>
      </c>
      <c r="H62" s="676">
        <f>Variety!H186</f>
        <v>6.6883603639264197E-2</v>
      </c>
      <c r="I62" s="840">
        <f>Variety!I186</f>
        <v>1.4179729387538892E-2</v>
      </c>
      <c r="J62" s="737">
        <f>Variety!J186</f>
        <v>6.4761337324558088</v>
      </c>
      <c r="K62" s="650">
        <f>Variety!K186</f>
        <v>-0.13168322428876156</v>
      </c>
      <c r="L62" s="636">
        <f>Variety!L186</f>
        <v>-1.992840073367242E-2</v>
      </c>
      <c r="M62" s="694">
        <f>Variety!M186</f>
        <v>1889076.7025447488</v>
      </c>
      <c r="N62" s="650">
        <f>Variety!N186</f>
        <v>352263.53446591739</v>
      </c>
      <c r="O62" s="657">
        <f>Variety!O186</f>
        <v>0.22921688971879495</v>
      </c>
      <c r="P62" s="912">
        <f>Variety!P186</f>
        <v>347302.13627858087</v>
      </c>
      <c r="Q62" s="889">
        <f>Variety!Q186</f>
        <v>50662.118768224318</v>
      </c>
      <c r="R62" s="657">
        <f>Variety!R186</f>
        <v>0.17078652837679109</v>
      </c>
    </row>
    <row r="63" spans="2:18">
      <c r="B63" s="1020"/>
      <c r="C63" s="1021"/>
      <c r="D63" s="98" t="s">
        <v>90</v>
      </c>
      <c r="E63" s="912">
        <f>Variety!E187</f>
        <v>4951990.3812068831</v>
      </c>
      <c r="F63" s="889">
        <f>Variety!F187</f>
        <v>75960.58225818444</v>
      </c>
      <c r="G63" s="636">
        <f>Variety!G187</f>
        <v>1.5578367112227657E-2</v>
      </c>
      <c r="H63" s="676">
        <f>Variety!H187</f>
        <v>1.1354438786839034</v>
      </c>
      <c r="I63" s="840">
        <f>Variety!I187</f>
        <v>3.0485744460374775E-2</v>
      </c>
      <c r="J63" s="737">
        <f>Variety!J187</f>
        <v>9.7447024154249604</v>
      </c>
      <c r="K63" s="650">
        <f>Variety!K187</f>
        <v>5.2382868216856338E-2</v>
      </c>
      <c r="L63" s="636">
        <f>Variety!L187</f>
        <v>5.4045750309527655E-3</v>
      </c>
      <c r="M63" s="694">
        <f>Variety!M187</f>
        <v>48255672.628907882</v>
      </c>
      <c r="N63" s="650">
        <f>Variety!N187</f>
        <v>995633.69578820467</v>
      </c>
      <c r="O63" s="657">
        <f>Variety!O187</f>
        <v>2.1067136597098059E-2</v>
      </c>
      <c r="P63" s="912">
        <f>Variety!P187</f>
        <v>9152639.9023530949</v>
      </c>
      <c r="Q63" s="889">
        <f>Variety!Q187</f>
        <v>209639.86009749584</v>
      </c>
      <c r="R63" s="657">
        <f>Variety!R187</f>
        <v>2.3441782299781871E-2</v>
      </c>
    </row>
    <row r="64" spans="2:18">
      <c r="B64" s="1020"/>
      <c r="C64" s="1021"/>
      <c r="D64" s="98" t="s">
        <v>106</v>
      </c>
      <c r="E64" s="912">
        <f>Variety!E188</f>
        <v>130251.46812849074</v>
      </c>
      <c r="F64" s="889">
        <f>Variety!F188</f>
        <v>-17865.051540578759</v>
      </c>
      <c r="G64" s="636">
        <f>Variety!G188</f>
        <v>-0.12061484823228287</v>
      </c>
      <c r="H64" s="676">
        <f>Variety!H188</f>
        <v>2.9865411842751259E-2</v>
      </c>
      <c r="I64" s="840">
        <f>Variety!I188</f>
        <v>-3.6993037085163438E-3</v>
      </c>
      <c r="J64" s="737">
        <f>Variety!J188</f>
        <v>13.442649253783379</v>
      </c>
      <c r="K64" s="650">
        <f>Variety!K188</f>
        <v>0.42698547844931056</v>
      </c>
      <c r="L64" s="636">
        <f>Variety!L188</f>
        <v>3.2805509255585487E-2</v>
      </c>
      <c r="M64" s="694">
        <f>Variety!M188</f>
        <v>1750924.8008416458</v>
      </c>
      <c r="N64" s="650">
        <f>Variety!N188</f>
        <v>-176910.01874361816</v>
      </c>
      <c r="O64" s="657">
        <f>Variety!O188</f>
        <v>-9.1766170496742502E-2</v>
      </c>
      <c r="P64" s="912">
        <f>Variety!P188</f>
        <v>273456.04949786124</v>
      </c>
      <c r="Q64" s="889">
        <f>Variety!Q188</f>
        <v>-32175.487060519285</v>
      </c>
      <c r="R64" s="657">
        <f>Variety!R188</f>
        <v>-0.10527541569445747</v>
      </c>
    </row>
    <row r="65" spans="2:18">
      <c r="B65" s="1020"/>
      <c r="C65" s="1021"/>
      <c r="D65" s="98" t="s">
        <v>324</v>
      </c>
      <c r="E65" s="912">
        <f>Variety!E189</f>
        <v>1422522.178219636</v>
      </c>
      <c r="F65" s="889">
        <f>Variety!F189</f>
        <v>-69399.115302610211</v>
      </c>
      <c r="G65" s="636">
        <f>Variety!G189</f>
        <v>-4.6516606206998545E-2</v>
      </c>
      <c r="H65" s="676">
        <f>Variety!H189</f>
        <v>0.32617068596929072</v>
      </c>
      <c r="I65" s="840">
        <f>Variety!I189</f>
        <v>-1.1913910899687297E-2</v>
      </c>
      <c r="J65" s="737">
        <f>Variety!J189</f>
        <v>13.679744243036348</v>
      </c>
      <c r="K65" s="650">
        <f>Variety!K189</f>
        <v>-9.294427422114282E-2</v>
      </c>
      <c r="L65" s="636">
        <f>Variety!L189</f>
        <v>-6.7484481410206541E-3</v>
      </c>
      <c r="M65" s="694">
        <f>Variety!M189</f>
        <v>19459739.578091592</v>
      </c>
      <c r="N65" s="650">
        <f>Variety!N189</f>
        <v>-1088027.6898541898</v>
      </c>
      <c r="O65" s="657">
        <f>Variety!O189</f>
        <v>-5.2951139443334905E-2</v>
      </c>
      <c r="P65" s="912">
        <f>Variety!P189</f>
        <v>3949260.5844555646</v>
      </c>
      <c r="Q65" s="889">
        <f>Variety!Q189</f>
        <v>-208784.42271274235</v>
      </c>
      <c r="R65" s="657">
        <f>Variety!R189</f>
        <v>-5.0212160366904679E-2</v>
      </c>
    </row>
    <row r="66" spans="2:18">
      <c r="B66" s="1020"/>
      <c r="C66" s="1021"/>
      <c r="D66" s="98" t="s">
        <v>103</v>
      </c>
      <c r="E66" s="912">
        <f>Variety!E190</f>
        <v>160746.15136312155</v>
      </c>
      <c r="F66" s="889">
        <f>Variety!F190</f>
        <v>-24136.750894054334</v>
      </c>
      <c r="G66" s="636">
        <f>Variety!G190</f>
        <v>-0.13055155776643759</v>
      </c>
      <c r="H66" s="676">
        <f>Variety!H190</f>
        <v>3.6857550103473712E-2</v>
      </c>
      <c r="I66" s="840">
        <f>Variety!I190</f>
        <v>-5.0388031083064486E-3</v>
      </c>
      <c r="J66" s="737">
        <f>Variety!J190</f>
        <v>13.681010200204616</v>
      </c>
      <c r="K66" s="650">
        <f>Variety!K190</f>
        <v>0.39424398167284025</v>
      </c>
      <c r="L66" s="636">
        <f>Variety!L190</f>
        <v>2.9671928834193433E-2</v>
      </c>
      <c r="M66" s="694">
        <f>Variety!M190</f>
        <v>2199169.7364425012</v>
      </c>
      <c r="N66" s="650">
        <f>Variety!N190</f>
        <v>-257326.16365225567</v>
      </c>
      <c r="O66" s="657">
        <f>Variety!O190</f>
        <v>-0.10475334546348299</v>
      </c>
      <c r="P66" s="912">
        <f>Variety!P190</f>
        <v>460535.90426046459</v>
      </c>
      <c r="Q66" s="889">
        <f>Variety!Q190</f>
        <v>-42749.790220739087</v>
      </c>
      <c r="R66" s="657">
        <f>Variety!R190</f>
        <v>-8.4941397479629088E-2</v>
      </c>
    </row>
    <row r="67" spans="2:18">
      <c r="B67" s="1020"/>
      <c r="C67" s="1021"/>
      <c r="D67" s="98" t="s">
        <v>93</v>
      </c>
      <c r="E67" s="912">
        <f>Variety!E191</f>
        <v>3810788.295704525</v>
      </c>
      <c r="F67" s="889">
        <f>Variety!F191</f>
        <v>186640.88974404661</v>
      </c>
      <c r="G67" s="636">
        <f>Variety!G191</f>
        <v>5.1499254538346431E-2</v>
      </c>
      <c r="H67" s="676">
        <f>Variety!H191</f>
        <v>0.87377719063004744</v>
      </c>
      <c r="I67" s="840">
        <f>Variety!I191</f>
        <v>5.2508387739521156E-2</v>
      </c>
      <c r="J67" s="737">
        <f>Variety!J191</f>
        <v>7.9035482099855781</v>
      </c>
      <c r="K67" s="650">
        <f>Variety!K191</f>
        <v>-0.44911281243619072</v>
      </c>
      <c r="L67" s="636">
        <f>Variety!L191</f>
        <v>-5.3768830224355857E-2</v>
      </c>
      <c r="M67" s="694">
        <f>Variety!M191</f>
        <v>30118749.013149489</v>
      </c>
      <c r="N67" s="650">
        <f>Variety!N191</f>
        <v>-152525.76412755996</v>
      </c>
      <c r="O67" s="657">
        <f>Variety!O191</f>
        <v>-5.0386303599626574E-3</v>
      </c>
      <c r="P67" s="912">
        <f>Variety!P191</f>
        <v>7041971.6071353462</v>
      </c>
      <c r="Q67" s="889">
        <f>Variety!Q191</f>
        <v>452134.98396633007</v>
      </c>
      <c r="R67" s="657">
        <f>Variety!R191</f>
        <v>6.8610954993433643E-2</v>
      </c>
    </row>
    <row r="68" spans="2:18">
      <c r="B68" s="1020"/>
      <c r="C68" s="1021"/>
      <c r="D68" s="98" t="s">
        <v>101</v>
      </c>
      <c r="E68" s="912">
        <f>Variety!E192</f>
        <v>682076.90212837316</v>
      </c>
      <c r="F68" s="889">
        <f>Variety!F192</f>
        <v>-34741.922973949928</v>
      </c>
      <c r="G68" s="636">
        <f>Variety!G192</f>
        <v>-4.8466811636804677E-2</v>
      </c>
      <c r="H68" s="676">
        <f>Variety!H192</f>
        <v>0.15639368894020192</v>
      </c>
      <c r="I68" s="840">
        <f>Variety!I192</f>
        <v>-6.0447751832406194E-3</v>
      </c>
      <c r="J68" s="737">
        <f>Variety!J192</f>
        <v>18.126999483061201</v>
      </c>
      <c r="K68" s="650">
        <f>Variety!K192</f>
        <v>1.7723186216963072</v>
      </c>
      <c r="L68" s="636">
        <f>Variety!L192</f>
        <v>0.10836766774722602</v>
      </c>
      <c r="M68" s="694">
        <f>Variety!M192</f>
        <v>12364007.652289005</v>
      </c>
      <c r="N68" s="650">
        <f>Variety!N192</f>
        <v>640664.53232197277</v>
      </c>
      <c r="O68" s="657">
        <f>Variety!O192</f>
        <v>5.4648620770196686E-2</v>
      </c>
      <c r="P68" s="912">
        <f>Variety!P192</f>
        <v>1409065.4951172958</v>
      </c>
      <c r="Q68" s="889">
        <f>Variety!Q192</f>
        <v>-3999.2067418200895</v>
      </c>
      <c r="R68" s="657">
        <f>Variety!R192</f>
        <v>-2.8301653396043962E-3</v>
      </c>
    </row>
    <row r="69" spans="2:18">
      <c r="B69" s="1020"/>
      <c r="C69" s="1021"/>
      <c r="D69" s="98" t="s">
        <v>94</v>
      </c>
      <c r="E69" s="912">
        <f>Variety!E193</f>
        <v>2294131.4919612142</v>
      </c>
      <c r="F69" s="889">
        <f>Variety!F193</f>
        <v>-132989.5373732741</v>
      </c>
      <c r="G69" s="636">
        <f>Variety!G193</f>
        <v>-5.4793121466109811E-2</v>
      </c>
      <c r="H69" s="676">
        <f>Variety!H193</f>
        <v>0.52602233827612643</v>
      </c>
      <c r="I69" s="840">
        <f>Variety!I193</f>
        <v>-2.3988066641077554E-2</v>
      </c>
      <c r="J69" s="737">
        <f>Variety!J193</f>
        <v>7.122782754407103</v>
      </c>
      <c r="K69" s="650">
        <f>Variety!K193</f>
        <v>-0.21344020836319366</v>
      </c>
      <c r="L69" s="636">
        <f>Variety!L193</f>
        <v>-2.9094018740482036E-2</v>
      </c>
      <c r="M69" s="694">
        <f>Variety!M193</f>
        <v>16340600.227283575</v>
      </c>
      <c r="N69" s="650">
        <f>Variety!N193</f>
        <v>-1465300.8015427776</v>
      </c>
      <c r="O69" s="657">
        <f>Variety!O193</f>
        <v>-8.2292988103807321E-2</v>
      </c>
      <c r="P69" s="912">
        <f>Variety!P193</f>
        <v>3647418.9965616311</v>
      </c>
      <c r="Q69" s="889">
        <f>Variety!Q193</f>
        <v>-165547.67760585481</v>
      </c>
      <c r="R69" s="657">
        <f>Variety!R193</f>
        <v>-4.3417027147765484E-2</v>
      </c>
    </row>
    <row r="70" spans="2:18">
      <c r="B70" s="1020"/>
      <c r="C70" s="1021"/>
      <c r="D70" s="98" t="s">
        <v>107</v>
      </c>
      <c r="E70" s="912">
        <f>Variety!E194</f>
        <v>842870.46494843857</v>
      </c>
      <c r="F70" s="889">
        <f>Variety!F194</f>
        <v>246931.22604332119</v>
      </c>
      <c r="G70" s="636">
        <f>Variety!G194</f>
        <v>0.41435638052126389</v>
      </c>
      <c r="H70" s="676">
        <f>Variety!H194</f>
        <v>0.19326211003582672</v>
      </c>
      <c r="I70" s="840">
        <f>Variety!I194</f>
        <v>5.8216194263703641E-2</v>
      </c>
      <c r="J70" s="737">
        <f>Variety!J194</f>
        <v>7.918891253315989</v>
      </c>
      <c r="K70" s="650">
        <f>Variety!K194</f>
        <v>-0.80382579590672876</v>
      </c>
      <c r="L70" s="636">
        <f>Variety!L194</f>
        <v>-9.2153143495392609E-2</v>
      </c>
      <c r="M70" s="694">
        <f>Variety!M194</f>
        <v>6674599.5525585711</v>
      </c>
      <c r="N70" s="650">
        <f>Variety!N194</f>
        <v>1476390.1930600936</v>
      </c>
      <c r="O70" s="657">
        <f>Variety!O194</f>
        <v>0.28401899403346376</v>
      </c>
      <c r="P70" s="912">
        <f>Variety!P194</f>
        <v>665679.60205723019</v>
      </c>
      <c r="Q70" s="889">
        <f>Variety!Q194</f>
        <v>84567.806889366475</v>
      </c>
      <c r="R70" s="657">
        <f>Variety!R194</f>
        <v>0.1455276034535449</v>
      </c>
    </row>
    <row r="71" spans="2:18">
      <c r="B71" s="1020"/>
      <c r="C71" s="1021"/>
      <c r="D71" s="98" t="s">
        <v>325</v>
      </c>
      <c r="E71" s="912">
        <f>Variety!E195</f>
        <v>408195.28917416977</v>
      </c>
      <c r="F71" s="889">
        <f>Variety!F195</f>
        <v>-36089.321886170364</v>
      </c>
      <c r="G71" s="636">
        <f>Variety!G195</f>
        <v>-8.1230186659039888E-2</v>
      </c>
      <c r="H71" s="676">
        <f>Variety!H195</f>
        <v>9.3595263060155295E-2</v>
      </c>
      <c r="I71" s="840">
        <f>Variety!I195</f>
        <v>-7.0841657258016583E-3</v>
      </c>
      <c r="J71" s="737">
        <f>Variety!J195</f>
        <v>15.178395541738796</v>
      </c>
      <c r="K71" s="650">
        <f>Variety!K195</f>
        <v>0.35846428197920588</v>
      </c>
      <c r="L71" s="636">
        <f>Variety!L195</f>
        <v>2.4187985470117551E-2</v>
      </c>
      <c r="M71" s="694">
        <f>Variety!M195</f>
        <v>6195749.5573599972</v>
      </c>
      <c r="N71" s="650">
        <f>Variety!N195</f>
        <v>-388517.83832326904</v>
      </c>
      <c r="O71" s="657">
        <f>Variety!O195</f>
        <v>-5.900699576356612E-2</v>
      </c>
      <c r="P71" s="912">
        <f>Variety!P195</f>
        <v>471819.99916013773</v>
      </c>
      <c r="Q71" s="889">
        <f>Variety!Q195</f>
        <v>-72578.775905645452</v>
      </c>
      <c r="R71" s="657">
        <f>Variety!R195</f>
        <v>-0.13331913889202873</v>
      </c>
    </row>
    <row r="72" spans="2:18">
      <c r="B72" s="1020"/>
      <c r="C72" s="1021"/>
      <c r="D72" s="98" t="s">
        <v>326</v>
      </c>
      <c r="E72" s="912">
        <f>Variety!E196</f>
        <v>31780.762779864439</v>
      </c>
      <c r="F72" s="889">
        <f>Variety!F196</f>
        <v>-3363.7618671651944</v>
      </c>
      <c r="G72" s="636">
        <f>Variety!G196</f>
        <v>-9.5712259617928702E-2</v>
      </c>
      <c r="H72" s="676">
        <f>Variety!H196</f>
        <v>7.2870239601531151E-3</v>
      </c>
      <c r="I72" s="840">
        <f>Variety!I196</f>
        <v>-6.770841325675972E-4</v>
      </c>
      <c r="J72" s="737">
        <f>Variety!J196</f>
        <v>5.8692756248002524</v>
      </c>
      <c r="K72" s="650">
        <f>Variety!K196</f>
        <v>9.1331567739727504E-3</v>
      </c>
      <c r="L72" s="636">
        <f>Variety!L196</f>
        <v>1.5585212857544802E-3</v>
      </c>
      <c r="M72" s="694">
        <f>Variety!M196</f>
        <v>186530.05632141748</v>
      </c>
      <c r="N72" s="650">
        <f>Variety!N196</f>
        <v>-19421.865081237163</v>
      </c>
      <c r="O72" s="657">
        <f>Variety!O196</f>
        <v>-9.4302907926096302E-2</v>
      </c>
      <c r="P72" s="912">
        <f>Variety!P196</f>
        <v>33758.432932290161</v>
      </c>
      <c r="Q72" s="889">
        <f>Variety!Q196</f>
        <v>-4014.8852203759307</v>
      </c>
      <c r="R72" s="657">
        <f>Variety!R196</f>
        <v>-0.10628892077072014</v>
      </c>
    </row>
    <row r="73" spans="2:18">
      <c r="B73" s="1020"/>
      <c r="C73" s="1021"/>
      <c r="D73" s="98" t="s">
        <v>327</v>
      </c>
      <c r="E73" s="912">
        <f>Variety!E197</f>
        <v>3056.6298840939999</v>
      </c>
      <c r="F73" s="889">
        <f>Variety!F197</f>
        <v>-465.95760609209538</v>
      </c>
      <c r="G73" s="636">
        <f>Variety!G197</f>
        <v>-0.13227708534997359</v>
      </c>
      <c r="H73" s="676">
        <f>Variety!H197</f>
        <v>7.0085590320774624E-4</v>
      </c>
      <c r="I73" s="840">
        <f>Variety!I197</f>
        <v>-9.7398385893271173E-5</v>
      </c>
      <c r="J73" s="737">
        <f>Variety!J197</f>
        <v>8.7850846254471797</v>
      </c>
      <c r="K73" s="650">
        <f>Variety!K197</f>
        <v>0.19546551640857857</v>
      </c>
      <c r="L73" s="636">
        <f>Variety!L197</f>
        <v>2.2756016760149003E-2</v>
      </c>
      <c r="M73" s="694">
        <f>Variety!M197</f>
        <v>26852.752200436593</v>
      </c>
      <c r="N73" s="650">
        <f>Variety!N197</f>
        <v>-3404.932618526218</v>
      </c>
      <c r="O73" s="657">
        <f>Variety!O197</f>
        <v>-0.11253116816103229</v>
      </c>
      <c r="P73" s="912">
        <f>Variety!P197</f>
        <v>4210.9826203584671</v>
      </c>
      <c r="Q73" s="889">
        <f>Variety!Q197</f>
        <v>-794.85214865207672</v>
      </c>
      <c r="R73" s="657">
        <f>Variety!R197</f>
        <v>-0.15878513481362624</v>
      </c>
    </row>
    <row r="74" spans="2:18">
      <c r="B74" s="1020"/>
      <c r="C74" s="1021"/>
      <c r="D74" s="98" t="s">
        <v>85</v>
      </c>
      <c r="E74" s="912">
        <f>Variety!E198</f>
        <v>6459714.8488300629</v>
      </c>
      <c r="F74" s="889">
        <f>Variety!F198</f>
        <v>-223393.78374957852</v>
      </c>
      <c r="G74" s="636">
        <f>Variety!G198</f>
        <v>-3.3426627641596457E-2</v>
      </c>
      <c r="H74" s="676">
        <f>Variety!H198</f>
        <v>1.4811506320737313</v>
      </c>
      <c r="I74" s="840">
        <f>Variety!I198</f>
        <v>-3.331001520543686E-2</v>
      </c>
      <c r="J74" s="737">
        <f>Variety!J198</f>
        <v>4.5738667031257956</v>
      </c>
      <c r="K74" s="650">
        <f>Variety!K198</f>
        <v>-0.1952635806399865</v>
      </c>
      <c r="L74" s="636">
        <f>Variety!L198</f>
        <v>-4.0943226337235482E-2</v>
      </c>
      <c r="M74" s="694">
        <f>Variety!M198</f>
        <v>29545874.658751108</v>
      </c>
      <c r="N74" s="650">
        <f>Variety!N198</f>
        <v>-2326741.1105809882</v>
      </c>
      <c r="O74" s="657">
        <f>Variety!O198</f>
        <v>-7.3001259997611617E-2</v>
      </c>
      <c r="P74" s="912">
        <f>Variety!P198</f>
        <v>8021869.2353860233</v>
      </c>
      <c r="Q74" s="889">
        <f>Variety!Q198</f>
        <v>-319122.70424533077</v>
      </c>
      <c r="R74" s="657">
        <f>Variety!R198</f>
        <v>-3.8259562718080627E-2</v>
      </c>
    </row>
    <row r="75" spans="2:18">
      <c r="B75" s="1020"/>
      <c r="C75" s="1021"/>
      <c r="D75" s="98" t="s">
        <v>84</v>
      </c>
      <c r="E75" s="912">
        <f>Variety!E199</f>
        <v>66705485.638164803</v>
      </c>
      <c r="F75" s="889">
        <f>Variety!F199</f>
        <v>26284.545771017671</v>
      </c>
      <c r="G75" s="636">
        <f>Variety!G199</f>
        <v>3.9419407162057308E-4</v>
      </c>
      <c r="H75" s="676">
        <f>Variety!H199</f>
        <v>15.294927799119044</v>
      </c>
      <c r="I75" s="840">
        <f>Variety!I199</f>
        <v>0.18474007088730282</v>
      </c>
      <c r="J75" s="737">
        <f>Variety!J199</f>
        <v>4.665874557869846</v>
      </c>
      <c r="K75" s="650">
        <f>Variety!K199</f>
        <v>-0.20487658992422553</v>
      </c>
      <c r="L75" s="636">
        <f>Variety!L199</f>
        <v>-4.2062627243235916E-2</v>
      </c>
      <c r="M75" s="694">
        <f>Variety!M199</f>
        <v>311239428.30946559</v>
      </c>
      <c r="N75" s="650">
        <f>Variety!N199</f>
        <v>-13538366.945303142</v>
      </c>
      <c r="O75" s="657">
        <f>Variety!O199</f>
        <v>-4.1685014009911314E-2</v>
      </c>
      <c r="P75" s="912">
        <f>Variety!P199</f>
        <v>66827128.292606927</v>
      </c>
      <c r="Q75" s="889">
        <f>Variety!Q199</f>
        <v>-784540.95496767014</v>
      </c>
      <c r="R75" s="657">
        <f>Variety!R199</f>
        <v>-1.1603632386221755E-2</v>
      </c>
    </row>
    <row r="76" spans="2:18">
      <c r="B76" s="1020"/>
      <c r="C76" s="1021"/>
      <c r="D76" s="98" t="s">
        <v>89</v>
      </c>
      <c r="E76" s="912">
        <f>Variety!E200</f>
        <v>3697120.7954181745</v>
      </c>
      <c r="F76" s="889">
        <f>Variety!F200</f>
        <v>-88280.66078689741</v>
      </c>
      <c r="G76" s="636">
        <f>Variety!G200</f>
        <v>-2.3321346971583893E-2</v>
      </c>
      <c r="H76" s="676">
        <f>Variety!H200</f>
        <v>0.84771432348570885</v>
      </c>
      <c r="I76" s="840">
        <f>Variety!I200</f>
        <v>-1.0096293511997367E-2</v>
      </c>
      <c r="J76" s="737">
        <f>Variety!J200</f>
        <v>5.7070908619069067</v>
      </c>
      <c r="K76" s="650">
        <f>Variety!K200</f>
        <v>-0.41861934573307114</v>
      </c>
      <c r="L76" s="636">
        <f>Variety!L200</f>
        <v>-6.8338091673185844E-2</v>
      </c>
      <c r="M76" s="694">
        <f>Variety!M200</f>
        <v>21099804.306897059</v>
      </c>
      <c r="N76" s="650">
        <f>Variety!N200</f>
        <v>-2088468.0333935879</v>
      </c>
      <c r="O76" s="657">
        <f>Variety!O200</f>
        <v>-9.006570229748348E-2</v>
      </c>
      <c r="P76" s="912">
        <f>Variety!P200</f>
        <v>6061870.885156719</v>
      </c>
      <c r="Q76" s="889">
        <f>Variety!Q200</f>
        <v>-66635.408333709463</v>
      </c>
      <c r="R76" s="657">
        <f>Variety!R200</f>
        <v>-1.087302601034908E-2</v>
      </c>
    </row>
    <row r="77" spans="2:18">
      <c r="B77" s="1020"/>
      <c r="C77" s="1021"/>
      <c r="D77" s="98" t="s">
        <v>105</v>
      </c>
      <c r="E77" s="912">
        <f>Variety!E201</f>
        <v>437771.27812240494</v>
      </c>
      <c r="F77" s="889">
        <f>Variety!F201</f>
        <v>-32419.118746599299</v>
      </c>
      <c r="G77" s="636">
        <f>Variety!G201</f>
        <v>-6.8948917209875116E-2</v>
      </c>
      <c r="H77" s="676">
        <f>Variety!H201</f>
        <v>0.10037675353613476</v>
      </c>
      <c r="I77" s="840">
        <f>Variety!I201</f>
        <v>-6.1731907989493878E-3</v>
      </c>
      <c r="J77" s="737">
        <f>Variety!J201</f>
        <v>6.5509033100072598</v>
      </c>
      <c r="K77" s="650">
        <f>Variety!K201</f>
        <v>1.0653451129717988</v>
      </c>
      <c r="L77" s="636">
        <f>Variety!L201</f>
        <v>0.19420906217849246</v>
      </c>
      <c r="M77" s="694">
        <f>Variety!M201</f>
        <v>2867797.3148781713</v>
      </c>
      <c r="N77" s="650">
        <f>Variety!N201</f>
        <v>288540.52916604839</v>
      </c>
      <c r="O77" s="657">
        <f>Variety!O201</f>
        <v>0.11186964041906493</v>
      </c>
      <c r="P77" s="912">
        <f>Variety!P201</f>
        <v>494932.45096408622</v>
      </c>
      <c r="Q77" s="889">
        <f>Variety!Q201</f>
        <v>34304.548820442928</v>
      </c>
      <c r="R77" s="657">
        <f>Variety!R201</f>
        <v>7.4473449525741753E-2</v>
      </c>
    </row>
    <row r="78" spans="2:18">
      <c r="B78" s="1020"/>
      <c r="C78" s="1021"/>
      <c r="D78" s="98" t="s">
        <v>100</v>
      </c>
      <c r="E78" s="912">
        <f>Variety!E202</f>
        <v>1640748.7667997531</v>
      </c>
      <c r="F78" s="889">
        <f>Variety!F202</f>
        <v>135052.28327410598</v>
      </c>
      <c r="G78" s="636">
        <f>Variety!G202</f>
        <v>8.9694227722359951E-2</v>
      </c>
      <c r="H78" s="676">
        <f>Variety!H202</f>
        <v>0.37620794878581809</v>
      </c>
      <c r="I78" s="840">
        <f>Variety!I202</f>
        <v>3.5001753224392751E-2</v>
      </c>
      <c r="J78" s="737">
        <f>Variety!J202</f>
        <v>4.0886188261268455</v>
      </c>
      <c r="K78" s="650">
        <f>Variety!K202</f>
        <v>2.6514836317504731E-2</v>
      </c>
      <c r="L78" s="636">
        <f>Variety!L202</f>
        <v>6.5273652235449623E-3</v>
      </c>
      <c r="M78" s="694">
        <f>Variety!M202</f>
        <v>6708396.296881875</v>
      </c>
      <c r="N78" s="650">
        <f>Variety!N202</f>
        <v>592100.6037104493</v>
      </c>
      <c r="O78" s="657">
        <f>Variety!O202</f>
        <v>9.6807059928692374E-2</v>
      </c>
      <c r="P78" s="912">
        <f>Variety!P202</f>
        <v>1210522.5548913355</v>
      </c>
      <c r="Q78" s="889">
        <f>Variety!Q202</f>
        <v>128607.00905559468</v>
      </c>
      <c r="R78" s="657">
        <f>Variety!R202</f>
        <v>0.1188697302211795</v>
      </c>
    </row>
    <row r="79" spans="2:18">
      <c r="B79" s="1020"/>
      <c r="C79" s="1021"/>
      <c r="D79" s="98" t="s">
        <v>86</v>
      </c>
      <c r="E79" s="912">
        <f>Variety!E203</f>
        <v>15117595.665607665</v>
      </c>
      <c r="F79" s="889">
        <f>Variety!F203</f>
        <v>-459254.87422710843</v>
      </c>
      <c r="G79" s="636">
        <f>Variety!G203</f>
        <v>-2.9483166257046198E-2</v>
      </c>
      <c r="H79" s="676">
        <f>Variety!H203</f>
        <v>3.4663196285831823</v>
      </c>
      <c r="I79" s="840">
        <f>Variety!I203</f>
        <v>-6.3553735456872928E-2</v>
      </c>
      <c r="J79" s="737">
        <f>Variety!J203</f>
        <v>9.3654082600726962</v>
      </c>
      <c r="K79" s="650">
        <f>Variety!K203</f>
        <v>0.36320526573804202</v>
      </c>
      <c r="L79" s="636">
        <f>Variety!L203</f>
        <v>4.0346264793919617E-2</v>
      </c>
      <c r="M79" s="694">
        <f>Variety!M203</f>
        <v>141582455.31912121</v>
      </c>
      <c r="N79" s="650">
        <f>Variety!N203</f>
        <v>1356484.7471172512</v>
      </c>
      <c r="O79" s="657">
        <f>Variety!O203</f>
        <v>9.6735629041035335E-3</v>
      </c>
      <c r="P79" s="912">
        <f>Variety!P203</f>
        <v>30377783.193540037</v>
      </c>
      <c r="Q79" s="889">
        <f>Variety!Q203</f>
        <v>-401415.93670532852</v>
      </c>
      <c r="R79" s="657">
        <f>Variety!R203</f>
        <v>-1.3041792770718154E-2</v>
      </c>
    </row>
    <row r="80" spans="2:18">
      <c r="B80" s="1020"/>
      <c r="C80" s="1021"/>
      <c r="D80" s="98" t="s">
        <v>328</v>
      </c>
      <c r="E80" s="912">
        <f>Variety!E204</f>
        <v>138150.96955799576</v>
      </c>
      <c r="F80" s="889">
        <f>Variety!F204</f>
        <v>-5141.0202263122774</v>
      </c>
      <c r="G80" s="636">
        <f>Variety!G204</f>
        <v>-3.5877931725638391E-2</v>
      </c>
      <c r="H80" s="676">
        <f>Variety!H204</f>
        <v>3.1676691722620533E-2</v>
      </c>
      <c r="I80" s="840">
        <f>Variety!I204</f>
        <v>-7.9473610076627454E-4</v>
      </c>
      <c r="J80" s="737">
        <f>Variety!J204</f>
        <v>23.977640041733373</v>
      </c>
      <c r="K80" s="650">
        <f>Variety!K204</f>
        <v>2.7246315976047448</v>
      </c>
      <c r="L80" s="636">
        <f>Variety!L204</f>
        <v>0.12819980779509141</v>
      </c>
      <c r="M80" s="694">
        <f>Variety!M204</f>
        <v>3312534.2194780875</v>
      </c>
      <c r="N80" s="650">
        <f>Variety!N204</f>
        <v>267148.3506161957</v>
      </c>
      <c r="O80" s="657">
        <f>Variety!O204</f>
        <v>8.7722332118140817E-2</v>
      </c>
      <c r="P80" s="912">
        <f>Variety!P204</f>
        <v>336009.19878989743</v>
      </c>
      <c r="Q80" s="889">
        <f>Variety!Q204</f>
        <v>-11616.210949694563</v>
      </c>
      <c r="R80" s="657">
        <f>Variety!R204</f>
        <v>-3.3415885675320244E-2</v>
      </c>
    </row>
    <row r="81" spans="2:18">
      <c r="B81" s="1020"/>
      <c r="C81" s="1021"/>
      <c r="D81" s="98" t="s">
        <v>97</v>
      </c>
      <c r="E81" s="912">
        <f>Variety!E205</f>
        <v>450938.33142720332</v>
      </c>
      <c r="F81" s="889">
        <f>Variety!F205</f>
        <v>-82054.356816751359</v>
      </c>
      <c r="G81" s="636">
        <f>Variety!G205</f>
        <v>-0.15395024852422454</v>
      </c>
      <c r="H81" s="676">
        <f>Variety!H205</f>
        <v>0.10339583251738156</v>
      </c>
      <c r="I81" s="840">
        <f>Variety!I205</f>
        <v>-1.7385752222687276E-2</v>
      </c>
      <c r="J81" s="737">
        <f>Variety!J205</f>
        <v>14.812956143126568</v>
      </c>
      <c r="K81" s="650">
        <f>Variety!K205</f>
        <v>1.3309099654825189</v>
      </c>
      <c r="L81" s="636">
        <f>Variety!L205</f>
        <v>9.8717208645185919E-2</v>
      </c>
      <c r="M81" s="694">
        <f>Variety!M205</f>
        <v>6679729.726685836</v>
      </c>
      <c r="N81" s="650">
        <f>Variety!N205</f>
        <v>-506102.30856579915</v>
      </c>
      <c r="O81" s="657">
        <f>Variety!O205</f>
        <v>-7.0430578683582656E-2</v>
      </c>
      <c r="P81" s="912">
        <f>Variety!P205</f>
        <v>547604.58129261399</v>
      </c>
      <c r="Q81" s="889">
        <f>Variety!Q205</f>
        <v>-86327.975921234465</v>
      </c>
      <c r="R81" s="657">
        <f>Variety!R205</f>
        <v>-0.13617848608477906</v>
      </c>
    </row>
    <row r="82" spans="2:18">
      <c r="B82" s="1020"/>
      <c r="C82" s="1021"/>
      <c r="D82" s="98" t="s">
        <v>88</v>
      </c>
      <c r="E82" s="912">
        <f>Variety!E206</f>
        <v>6931632.9091115938</v>
      </c>
      <c r="F82" s="889">
        <f>Variety!F206</f>
        <v>147905.70587752014</v>
      </c>
      <c r="G82" s="636">
        <f>Variety!G206</f>
        <v>2.1803014986659191E-2</v>
      </c>
      <c r="H82" s="676">
        <f>Variety!H206</f>
        <v>1.5893569151110689</v>
      </c>
      <c r="I82" s="840">
        <f>Variety!I206</f>
        <v>5.209507245722711E-2</v>
      </c>
      <c r="J82" s="737">
        <f>Variety!J206</f>
        <v>5.9491909223374231</v>
      </c>
      <c r="K82" s="650">
        <f>Variety!K206</f>
        <v>-0.41381882052232033</v>
      </c>
      <c r="L82" s="636">
        <f>Variety!L206</f>
        <v>-6.5035075733883244E-2</v>
      </c>
      <c r="M82" s="694">
        <f>Variety!M206</f>
        <v>41237607.579862036</v>
      </c>
      <c r="N82" s="650">
        <f>Variety!N206</f>
        <v>-1927314.7072190568</v>
      </c>
      <c r="O82" s="657">
        <f>Variety!O206</f>
        <v>-4.4650021478108537E-2</v>
      </c>
      <c r="P82" s="912">
        <f>Variety!P206</f>
        <v>12309648.946453582</v>
      </c>
      <c r="Q82" s="889">
        <f>Variety!Q206</f>
        <v>419213.58551039547</v>
      </c>
      <c r="R82" s="657">
        <f>Variety!R206</f>
        <v>3.5256369744660225E-2</v>
      </c>
    </row>
    <row r="83" spans="2:18">
      <c r="B83" s="1020"/>
      <c r="C83" s="1021"/>
      <c r="D83" s="98" t="s">
        <v>329</v>
      </c>
      <c r="E83" s="912">
        <f>Variety!E207</f>
        <v>42964.003233259544</v>
      </c>
      <c r="F83" s="889">
        <f>Variety!F207</f>
        <v>-5930.9710326946515</v>
      </c>
      <c r="G83" s="636">
        <f>Variety!G207</f>
        <v>-0.12130021790039912</v>
      </c>
      <c r="H83" s="676">
        <f>Variety!H207</f>
        <v>9.851233689809934E-3</v>
      </c>
      <c r="I83" s="840">
        <f>Variety!I207</f>
        <v>-1.2288666716490388E-3</v>
      </c>
      <c r="J83" s="737">
        <f>Variety!J207</f>
        <v>5.5649707301146973</v>
      </c>
      <c r="K83" s="650">
        <f>Variety!K207</f>
        <v>-0.73134374623962284</v>
      </c>
      <c r="L83" s="636">
        <f>Variety!L207</f>
        <v>-0.11615425960475279</v>
      </c>
      <c r="M83" s="694">
        <f>Variety!M207</f>
        <v>239093.42044164258</v>
      </c>
      <c r="N83" s="650">
        <f>Variety!N207</f>
        <v>-68764.713850056753</v>
      </c>
      <c r="O83" s="657">
        <f>Variety!O207</f>
        <v>-0.22336494050503583</v>
      </c>
      <c r="P83" s="912">
        <f>Variety!P207</f>
        <v>42468.995568221013</v>
      </c>
      <c r="Q83" s="889">
        <f>Variety!Q207</f>
        <v>-11837.497585334109</v>
      </c>
      <c r="R83" s="657">
        <f>Variety!R207</f>
        <v>-0.21797573177599258</v>
      </c>
    </row>
    <row r="84" spans="2:18">
      <c r="B84" s="1020"/>
      <c r="C84" s="1021"/>
      <c r="D84" s="98" t="s">
        <v>99</v>
      </c>
      <c r="E84" s="912">
        <f>Variety!E208</f>
        <v>1364011.4632599533</v>
      </c>
      <c r="F84" s="889">
        <f>Variety!F208</f>
        <v>-72343.192405313952</v>
      </c>
      <c r="G84" s="636">
        <f>Variety!G208</f>
        <v>-5.0365828606450412E-2</v>
      </c>
      <c r="H84" s="676">
        <f>Variety!H208</f>
        <v>0.31275474045564072</v>
      </c>
      <c r="I84" s="840">
        <f>Variety!I208</f>
        <v>-1.2737888967863487E-2</v>
      </c>
      <c r="J84" s="737">
        <f>Variety!J208</f>
        <v>5.0387350928403247</v>
      </c>
      <c r="K84" s="650">
        <f>Variety!K208</f>
        <v>1.1880429146806648E-2</v>
      </c>
      <c r="L84" s="636">
        <f>Variety!L208</f>
        <v>2.3633922087728347E-3</v>
      </c>
      <c r="M84" s="694">
        <f>Variety!M208</f>
        <v>6872892.4269644078</v>
      </c>
      <c r="N84" s="650">
        <f>Variety!N208</f>
        <v>-347453.67258443777</v>
      </c>
      <c r="O84" s="657">
        <f>Variety!O208</f>
        <v>-4.8121470604594423E-2</v>
      </c>
      <c r="P84" s="912">
        <f>Variety!P208</f>
        <v>1161055.1481596676</v>
      </c>
      <c r="Q84" s="889">
        <f>Variety!Q208</f>
        <v>-41737.423280226532</v>
      </c>
      <c r="R84" s="657">
        <f>Variety!R208</f>
        <v>-3.4700433201263939E-2</v>
      </c>
    </row>
    <row r="85" spans="2:18">
      <c r="B85" s="1020"/>
      <c r="C85" s="1021"/>
      <c r="D85" s="98" t="s">
        <v>104</v>
      </c>
      <c r="E85" s="912">
        <f>Variety!E209</f>
        <v>615368.59815598244</v>
      </c>
      <c r="F85" s="889">
        <f>Variety!F209</f>
        <v>36203.134413329419</v>
      </c>
      <c r="G85" s="636">
        <f>Variety!G209</f>
        <v>6.2509138889911359E-2</v>
      </c>
      <c r="H85" s="676">
        <f>Variety!H209</f>
        <v>0.14109811492408758</v>
      </c>
      <c r="I85" s="840">
        <f>Variety!I209</f>
        <v>9.8533078554834397E-3</v>
      </c>
      <c r="J85" s="737">
        <f>Variety!J209</f>
        <v>5.9295053420012103</v>
      </c>
      <c r="K85" s="650">
        <f>Variety!K209</f>
        <v>0.10657711848199458</v>
      </c>
      <c r="L85" s="636">
        <f>Variety!L209</f>
        <v>1.8303010854834535E-2</v>
      </c>
      <c r="M85" s="694">
        <f>Variety!M209</f>
        <v>3648831.3900656938</v>
      </c>
      <c r="N85" s="650">
        <f>Variety!N209</f>
        <v>276392.46515100449</v>
      </c>
      <c r="O85" s="657">
        <f>Variety!O209</f>
        <v>8.1956255192374233E-2</v>
      </c>
      <c r="P85" s="912">
        <f>Variety!P209</f>
        <v>531486.00548478891</v>
      </c>
      <c r="Q85" s="889">
        <f>Variety!Q209</f>
        <v>57069.320585324022</v>
      </c>
      <c r="R85" s="657">
        <f>Variety!R209</f>
        <v>0.12029366251614391</v>
      </c>
    </row>
    <row r="86" spans="2:18">
      <c r="B86" s="1020"/>
      <c r="C86" s="1021"/>
      <c r="D86" s="98" t="s">
        <v>330</v>
      </c>
      <c r="E86" s="912">
        <f>Variety!E210</f>
        <v>0</v>
      </c>
      <c r="F86" s="889">
        <f>Variety!F210</f>
        <v>0</v>
      </c>
      <c r="G86" s="636">
        <f>Variety!G210</f>
        <v>0</v>
      </c>
      <c r="H86" s="676">
        <f>Variety!H210</f>
        <v>0</v>
      </c>
      <c r="I86" s="840">
        <f>Variety!I210</f>
        <v>0</v>
      </c>
      <c r="J86" s="737">
        <f>Variety!J210</f>
        <v>0</v>
      </c>
      <c r="K86" s="650">
        <f>Variety!K210</f>
        <v>0</v>
      </c>
      <c r="L86" s="636">
        <f>Variety!L210</f>
        <v>0</v>
      </c>
      <c r="M86" s="694">
        <f>Variety!M210</f>
        <v>0</v>
      </c>
      <c r="N86" s="650">
        <f>Variety!N210</f>
        <v>0</v>
      </c>
      <c r="O86" s="657">
        <f>Variety!O210</f>
        <v>0</v>
      </c>
      <c r="P86" s="912">
        <f>Variety!P210</f>
        <v>0</v>
      </c>
      <c r="Q86" s="889">
        <f>Variety!Q210</f>
        <v>0</v>
      </c>
      <c r="R86" s="657">
        <f>Variety!R210</f>
        <v>0</v>
      </c>
    </row>
    <row r="87" spans="2:18">
      <c r="B87" s="1020"/>
      <c r="C87" s="1021"/>
      <c r="D87" s="98" t="s">
        <v>87</v>
      </c>
      <c r="E87" s="912">
        <f>Variety!E211</f>
        <v>7122073.7022721991</v>
      </c>
      <c r="F87" s="889">
        <f>Variety!F211</f>
        <v>104951.93654015008</v>
      </c>
      <c r="G87" s="636">
        <f>Variety!G211</f>
        <v>1.4956550569306126E-2</v>
      </c>
      <c r="H87" s="676">
        <f>Variety!H211</f>
        <v>1.6330231616503477</v>
      </c>
      <c r="I87" s="840">
        <f>Variety!I211</f>
        <v>4.2871728294807898E-2</v>
      </c>
      <c r="J87" s="737">
        <f>Variety!J211</f>
        <v>4.9865087490988786</v>
      </c>
      <c r="K87" s="650">
        <f>Variety!K211</f>
        <v>-0.1545297036081541</v>
      </c>
      <c r="L87" s="636">
        <f>Variety!L211</f>
        <v>-3.0058071930348217E-2</v>
      </c>
      <c r="M87" s="694">
        <f>Variety!M211</f>
        <v>35514282.828107364</v>
      </c>
      <c r="N87" s="650">
        <f>Variety!N211</f>
        <v>-561009.99684856832</v>
      </c>
      <c r="O87" s="657">
        <f>Variety!O211</f>
        <v>-1.5551086433884092E-2</v>
      </c>
      <c r="P87" s="912">
        <f>Variety!P211</f>
        <v>7742766.9740374591</v>
      </c>
      <c r="Q87" s="889">
        <f>Variety!Q211</f>
        <v>225321.04326749593</v>
      </c>
      <c r="R87" s="657">
        <f>Variety!R211</f>
        <v>2.9973084654353842E-2</v>
      </c>
    </row>
    <row r="88" spans="2:18">
      <c r="B88" s="1020"/>
      <c r="C88" s="1021"/>
      <c r="D88" s="98" t="s">
        <v>109</v>
      </c>
      <c r="E88" s="912">
        <f>Variety!E212</f>
        <v>8185710.3260087827</v>
      </c>
      <c r="F88" s="889">
        <f>Variety!F212</f>
        <v>-495270.46039402578</v>
      </c>
      <c r="G88" s="636">
        <f>Variety!G212</f>
        <v>-5.7052362236508766E-2</v>
      </c>
      <c r="H88" s="676">
        <f>Variety!H212</f>
        <v>1.876904833583519</v>
      </c>
      <c r="I88" s="840">
        <f>Variety!I212</f>
        <v>-9.0294041009508774E-2</v>
      </c>
      <c r="J88" s="737">
        <f>Variety!J212</f>
        <v>3.1582240591723441</v>
      </c>
      <c r="K88" s="650">
        <f>Variety!K212</f>
        <v>4.2308934312503599E-2</v>
      </c>
      <c r="L88" s="636">
        <f>Variety!L212</f>
        <v>1.3578333368244981E-2</v>
      </c>
      <c r="M88" s="694">
        <f>Variety!M212</f>
        <v>25852307.29301643</v>
      </c>
      <c r="N88" s="650">
        <f>Variety!N212</f>
        <v>-1196892.037953753</v>
      </c>
      <c r="O88" s="657">
        <f>Variety!O212</f>
        <v>-4.4248704862156957E-2</v>
      </c>
      <c r="P88" s="912">
        <f>Variety!P212</f>
        <v>6082253.5896821376</v>
      </c>
      <c r="Q88" s="889">
        <f>Variety!Q212</f>
        <v>-321415.28138518799</v>
      </c>
      <c r="R88" s="657">
        <f>Variety!R212</f>
        <v>-5.0192364386201685E-2</v>
      </c>
    </row>
    <row r="89" spans="2:18">
      <c r="B89" s="1020"/>
      <c r="C89" s="1021"/>
      <c r="D89" s="98" t="s">
        <v>110</v>
      </c>
      <c r="E89" s="912">
        <f>Variety!E213</f>
        <v>159908.80138180623</v>
      </c>
      <c r="F89" s="889">
        <f>Variety!F213</f>
        <v>727.85829982542782</v>
      </c>
      <c r="G89" s="636">
        <f>Variety!G213</f>
        <v>4.5725215954435499E-3</v>
      </c>
      <c r="H89" s="676">
        <f>Variety!H213</f>
        <v>3.6665553787364379E-2</v>
      </c>
      <c r="I89" s="840">
        <f>Variety!I213</f>
        <v>5.9352692860117212E-4</v>
      </c>
      <c r="J89" s="737">
        <f>Variety!J213</f>
        <v>12.64719046651706</v>
      </c>
      <c r="K89" s="650">
        <f>Variety!K213</f>
        <v>-7.5680693195657511E-2</v>
      </c>
      <c r="L89" s="636">
        <f>Variety!L213</f>
        <v>-5.9483973582395676E-3</v>
      </c>
      <c r="M89" s="694">
        <f>Variety!M213</f>
        <v>2022397.0683481498</v>
      </c>
      <c r="N89" s="650">
        <f>Variety!N213</f>
        <v>-2841.5615654552821</v>
      </c>
      <c r="O89" s="657">
        <f>Variety!O213</f>
        <v>-1.4030749381748167E-3</v>
      </c>
      <c r="P89" s="912">
        <f>Variety!P213</f>
        <v>367891.60159277194</v>
      </c>
      <c r="Q89" s="889">
        <f>Variety!Q213</f>
        <v>-12377.152463004924</v>
      </c>
      <c r="R89" s="657">
        <f>Variety!R213</f>
        <v>-3.2548434050906731E-2</v>
      </c>
    </row>
    <row r="90" spans="2:18">
      <c r="B90" s="1020"/>
      <c r="C90" s="1021"/>
      <c r="D90" s="98" t="s">
        <v>331</v>
      </c>
      <c r="E90" s="912">
        <f>Variety!E214</f>
        <v>10263.581417584206</v>
      </c>
      <c r="F90" s="889">
        <f>Variety!F214</f>
        <v>-13519.66538562781</v>
      </c>
      <c r="G90" s="636">
        <f>Variety!G214</f>
        <v>-0.56845331074821659</v>
      </c>
      <c r="H90" s="676">
        <f>Variety!H214</f>
        <v>2.3533407371299541E-3</v>
      </c>
      <c r="I90" s="840">
        <f>Variety!I214</f>
        <v>-3.0361858033191771E-3</v>
      </c>
      <c r="J90" s="737">
        <f>Variety!J214</f>
        <v>28.24229094772755</v>
      </c>
      <c r="K90" s="650">
        <f>Variety!K214</f>
        <v>8.1088710542352374</v>
      </c>
      <c r="L90" s="636">
        <f>Variety!L214</f>
        <v>0.40275676448074538</v>
      </c>
      <c r="M90" s="694">
        <f>Variety!M214</f>
        <v>289867.05256110313</v>
      </c>
      <c r="N90" s="650">
        <f>Variety!N214</f>
        <v>-188971.04175852309</v>
      </c>
      <c r="O90" s="657">
        <f>Variety!O214</f>
        <v>-0.39464496246279063</v>
      </c>
      <c r="P90" s="912">
        <f>Variety!P214</f>
        <v>36557.753353724496</v>
      </c>
      <c r="Q90" s="889">
        <f>Variety!Q214</f>
        <v>-18205.705415991164</v>
      </c>
      <c r="R90" s="657">
        <f>Variety!R214</f>
        <v>-0.33244257804364558</v>
      </c>
    </row>
    <row r="91" spans="2:18">
      <c r="B91" s="1020"/>
      <c r="C91" s="1021"/>
      <c r="D91" s="98" t="s">
        <v>332</v>
      </c>
      <c r="E91" s="912">
        <f>Variety!E215</f>
        <v>16042.65690467529</v>
      </c>
      <c r="F91" s="889">
        <f>Variety!F215</f>
        <v>-4173.1624793865576</v>
      </c>
      <c r="G91" s="636">
        <f>Variety!G215</f>
        <v>-0.20643053838701581</v>
      </c>
      <c r="H91" s="676">
        <f>Variety!H215</f>
        <v>3.678427294481171E-3</v>
      </c>
      <c r="I91" s="840">
        <f>Variety!I215</f>
        <v>-9.0268377117083774E-4</v>
      </c>
      <c r="J91" s="737">
        <f>Variety!J215</f>
        <v>23.486439611928457</v>
      </c>
      <c r="K91" s="650">
        <f>Variety!K215</f>
        <v>1.7798883396613476</v>
      </c>
      <c r="L91" s="636">
        <f>Variety!L215</f>
        <v>8.1997748851766347E-2</v>
      </c>
      <c r="M91" s="694">
        <f>Variety!M215</f>
        <v>376784.89260654332</v>
      </c>
      <c r="N91" s="650">
        <f>Variety!N215</f>
        <v>-62030.827364486468</v>
      </c>
      <c r="O91" s="657">
        <f>Variety!O215</f>
        <v>-0.14135962897724286</v>
      </c>
      <c r="P91" s="912">
        <f>Variety!P215</f>
        <v>40950.348312555048</v>
      </c>
      <c r="Q91" s="889">
        <f>Variety!Q215</f>
        <v>-10147.574585222959</v>
      </c>
      <c r="R91" s="657">
        <f>Variety!R215</f>
        <v>-0.19859074517614544</v>
      </c>
    </row>
    <row r="92" spans="2:18">
      <c r="B92" s="1020"/>
      <c r="C92" s="1021"/>
      <c r="D92" s="98" t="s">
        <v>333</v>
      </c>
      <c r="E92" s="912">
        <f>Variety!E216</f>
        <v>4584.0956572384057</v>
      </c>
      <c r="F92" s="889">
        <f>Variety!F216</f>
        <v>1089.9662468065849</v>
      </c>
      <c r="G92" s="636">
        <f>Variety!G216</f>
        <v>0.3119421517567324</v>
      </c>
      <c r="H92" s="676">
        <f>Variety!H216</f>
        <v>1.0510891485302665E-3</v>
      </c>
      <c r="I92" s="840">
        <f>Variety!I216</f>
        <v>2.5928375084407324E-4</v>
      </c>
      <c r="J92" s="737">
        <f>Variety!J216</f>
        <v>6.7999988447042519</v>
      </c>
      <c r="K92" s="650">
        <f>Variety!K216</f>
        <v>-0.1193868567771732</v>
      </c>
      <c r="L92" s="636">
        <f>Variety!L216</f>
        <v>-1.7253967610392457E-2</v>
      </c>
      <c r="M92" s="694">
        <f>Variety!M216</f>
        <v>31171.845173234939</v>
      </c>
      <c r="N92" s="650">
        <f>Variety!N216</f>
        <v>6994.6160915672772</v>
      </c>
      <c r="O92" s="657">
        <f>Variety!O216</f>
        <v>0.28930594436361329</v>
      </c>
      <c r="P92" s="912">
        <f>Variety!P216</f>
        <v>3167.7838312387466</v>
      </c>
      <c r="Q92" s="889">
        <f>Variety!Q216</f>
        <v>634.02994453907013</v>
      </c>
      <c r="R92" s="657">
        <f>Variety!R216</f>
        <v>0.25023343737813519</v>
      </c>
    </row>
    <row r="93" spans="2:18">
      <c r="B93" s="1020"/>
      <c r="C93" s="1021"/>
      <c r="D93" s="98" t="s">
        <v>334</v>
      </c>
      <c r="E93" s="912">
        <f>Variety!E217</f>
        <v>30567.702088411574</v>
      </c>
      <c r="F93" s="889">
        <f>Variety!F217</f>
        <v>-32747.366389500454</v>
      </c>
      <c r="G93" s="636">
        <f>Variety!G217</f>
        <v>-0.51721284011442925</v>
      </c>
      <c r="H93" s="676">
        <f>Variety!H217</f>
        <v>7.0088807832581436E-3</v>
      </c>
      <c r="I93" s="840">
        <f>Variety!I217</f>
        <v>-7.338960148450791E-3</v>
      </c>
      <c r="J93" s="737">
        <f>Variety!J217</f>
        <v>20.911471081388324</v>
      </c>
      <c r="K93" s="650">
        <f>Variety!K217</f>
        <v>5.7994508721452043</v>
      </c>
      <c r="L93" s="636">
        <f>Variety!L217</f>
        <v>0.38376410247241638</v>
      </c>
      <c r="M93" s="694">
        <f>Variety!M217</f>
        <v>639215.61824631214</v>
      </c>
      <c r="N93" s="650">
        <f>Variety!N217</f>
        <v>-317602.97614150646</v>
      </c>
      <c r="O93" s="657">
        <f>Variety!O217</f>
        <v>-0.33193645901573621</v>
      </c>
      <c r="P93" s="912">
        <f>Variety!P217</f>
        <v>82570.582754627743</v>
      </c>
      <c r="Q93" s="889">
        <f>Variety!Q217</f>
        <v>-68091.273620088759</v>
      </c>
      <c r="R93" s="657">
        <f>Variety!R217</f>
        <v>-0.45194766119658392</v>
      </c>
    </row>
    <row r="94" spans="2:18">
      <c r="B94" s="1020"/>
      <c r="C94" s="1021"/>
      <c r="D94" s="98" t="s">
        <v>335</v>
      </c>
      <c r="E94" s="912">
        <f>Variety!E218</f>
        <v>12515.806645465082</v>
      </c>
      <c r="F94" s="889">
        <f>Variety!F218</f>
        <v>-2513.512810641696</v>
      </c>
      <c r="G94" s="636">
        <f>Variety!G218</f>
        <v>-0.16724062709442208</v>
      </c>
      <c r="H94" s="676">
        <f>Variety!H218</f>
        <v>2.8697543711547332E-3</v>
      </c>
      <c r="I94" s="840">
        <f>Variety!I218</f>
        <v>-5.360428592989532E-4</v>
      </c>
      <c r="J94" s="737">
        <f>Variety!J218</f>
        <v>9.1147099277653041</v>
      </c>
      <c r="K94" s="650">
        <f>Variety!K218</f>
        <v>-0.79553466862679834</v>
      </c>
      <c r="L94" s="636">
        <f>Variety!L218</f>
        <v>-8.0273969112368684E-2</v>
      </c>
      <c r="M94" s="694">
        <f>Variety!M218</f>
        <v>114077.94708541155</v>
      </c>
      <c r="N94" s="650">
        <f>Variety!N218</f>
        <v>-34866.284841921326</v>
      </c>
      <c r="O94" s="657">
        <f>Variety!O218</f>
        <v>-0.23408952727307988</v>
      </c>
      <c r="P94" s="912">
        <f>Variety!P218</f>
        <v>19260.482278864842</v>
      </c>
      <c r="Q94" s="889">
        <f>Variety!Q218</f>
        <v>-6434.4449918001483</v>
      </c>
      <c r="R94" s="657">
        <f>Variety!R218</f>
        <v>-0.2504169373207813</v>
      </c>
    </row>
    <row r="95" spans="2:18">
      <c r="B95" s="1020"/>
      <c r="C95" s="1021"/>
      <c r="D95" s="98" t="s">
        <v>336</v>
      </c>
      <c r="E95" s="912">
        <f>Variety!E219</f>
        <v>53765407.919559062</v>
      </c>
      <c r="F95" s="889">
        <f>Variety!F219</f>
        <v>-255349.27697055042</v>
      </c>
      <c r="G95" s="636">
        <f>Variety!G219</f>
        <v>-4.7268733394754134E-3</v>
      </c>
      <c r="H95" s="676">
        <f>Variety!H219</f>
        <v>12.327892141892262</v>
      </c>
      <c r="I95" s="840">
        <f>Variety!I219</f>
        <v>8.623703673082872E-2</v>
      </c>
      <c r="J95" s="737">
        <f>Variety!J219</f>
        <v>6.0301171933837878</v>
      </c>
      <c r="K95" s="650">
        <f>Variety!K219</f>
        <v>-0.13114558426875877</v>
      </c>
      <c r="L95" s="636">
        <f>Variety!L219</f>
        <v>-2.1285504124971846E-2</v>
      </c>
      <c r="M95" s="694">
        <f>Variety!M219</f>
        <v>324211710.70502597</v>
      </c>
      <c r="N95" s="650">
        <f>Variety!N219</f>
        <v>-8624369.8305578828</v>
      </c>
      <c r="O95" s="657">
        <f>Variety!O219</f>
        <v>-2.5911763582481685E-2</v>
      </c>
      <c r="P95" s="912">
        <f>Variety!P219</f>
        <v>76562918.880571082</v>
      </c>
      <c r="Q95" s="889">
        <f>Variety!Q219</f>
        <v>-667230.96311683953</v>
      </c>
      <c r="R95" s="657">
        <f>Variety!R219</f>
        <v>-8.6395140300426707E-3</v>
      </c>
    </row>
    <row r="96" spans="2:18" ht="15" customHeight="1">
      <c r="B96" s="1020"/>
      <c r="C96" s="1021"/>
      <c r="D96" s="98" t="s">
        <v>337</v>
      </c>
      <c r="E96" s="912">
        <f>Variety!E220</f>
        <v>8223994.9630712932</v>
      </c>
      <c r="F96" s="889">
        <f>Variety!F220</f>
        <v>371089.16374848597</v>
      </c>
      <c r="G96" s="636">
        <f>Variety!G220</f>
        <v>4.7255012759797363E-2</v>
      </c>
      <c r="H96" s="676">
        <f>Variety!H220</f>
        <v>1.8856831335101978</v>
      </c>
      <c r="I96" s="840">
        <f>Variety!I220</f>
        <v>0.10613450521352497</v>
      </c>
      <c r="J96" s="737">
        <f>Variety!J220</f>
        <v>4.9462925777399835</v>
      </c>
      <c r="K96" s="650">
        <f>Variety!K220</f>
        <v>-0.53189789123046349</v>
      </c>
      <c r="L96" s="636">
        <f>Variety!L220</f>
        <v>-9.7093719950636662E-2</v>
      </c>
      <c r="M96" s="694">
        <f>Variety!M220</f>
        <v>40678285.245210551</v>
      </c>
      <c r="N96" s="650">
        <f>Variety!N220</f>
        <v>-2341428.4583624005</v>
      </c>
      <c r="O96" s="657">
        <f>Variety!O220</f>
        <v>-5.442687216600272E-2</v>
      </c>
      <c r="P96" s="912">
        <f>Variety!P220</f>
        <v>14202199.659626683</v>
      </c>
      <c r="Q96" s="889">
        <f>Variety!Q220</f>
        <v>775653.2732459493</v>
      </c>
      <c r="R96" s="657">
        <f>Variety!R220</f>
        <v>5.7770125758678792E-2</v>
      </c>
    </row>
    <row r="97" spans="2:18" ht="15" thickBot="1">
      <c r="B97" s="1022"/>
      <c r="C97" s="1023"/>
      <c r="D97" s="99" t="s">
        <v>338</v>
      </c>
      <c r="E97" s="913">
        <f>Variety!E221</f>
        <v>8427679.2321175374</v>
      </c>
      <c r="F97" s="890">
        <f>Variety!F221</f>
        <v>-102478.30204775557</v>
      </c>
      <c r="G97" s="642">
        <f>Variety!G221</f>
        <v>-1.2013647067748257E-2</v>
      </c>
      <c r="H97" s="677">
        <f>Variety!H221</f>
        <v>1.9323859819952143</v>
      </c>
      <c r="I97" s="841">
        <f>Variety!I221</f>
        <v>-6.3480381217462245E-4</v>
      </c>
      <c r="J97" s="842">
        <f>Variety!J221</f>
        <v>6.4662678493479149</v>
      </c>
      <c r="K97" s="651">
        <f>Variety!K221</f>
        <v>-0.39404987317187246</v>
      </c>
      <c r="L97" s="642">
        <f>Variety!L221</f>
        <v>-5.7439012172622574E-2</v>
      </c>
      <c r="M97" s="695">
        <f>Variety!M221</f>
        <v>54495631.263258755</v>
      </c>
      <c r="N97" s="651">
        <f>Variety!N221</f>
        <v>-4023959.6442610919</v>
      </c>
      <c r="O97" s="658">
        <f>Variety!O221</f>
        <v>-6.8762607220208841E-2</v>
      </c>
      <c r="P97" s="913">
        <f>Variety!P221</f>
        <v>16000032.871442361</v>
      </c>
      <c r="Q97" s="890">
        <f>Variety!Q221</f>
        <v>11362.365774881095</v>
      </c>
      <c r="R97" s="658">
        <f>Variety!R221</f>
        <v>7.1065106825820787E-4</v>
      </c>
    </row>
    <row r="98" spans="2:18">
      <c r="B98" s="137"/>
      <c r="C98" s="137"/>
      <c r="D98" s="137"/>
      <c r="E98" s="868"/>
      <c r="F98" s="868"/>
      <c r="G98" s="637"/>
      <c r="H98" s="627"/>
      <c r="I98" s="627"/>
      <c r="J98" s="738"/>
      <c r="K98" s="652"/>
      <c r="L98" s="637"/>
      <c r="M98" s="652"/>
      <c r="N98" s="652"/>
      <c r="O98" s="637"/>
      <c r="P98" s="868"/>
      <c r="Q98" s="868"/>
      <c r="R98" s="637"/>
    </row>
    <row r="99" spans="2:18">
      <c r="B99" s="137"/>
      <c r="C99" s="137"/>
      <c r="D99" s="137"/>
      <c r="E99" s="868"/>
      <c r="F99" s="868"/>
      <c r="G99" s="637"/>
      <c r="H99" s="627"/>
      <c r="I99" s="627"/>
      <c r="J99" s="738"/>
      <c r="K99" s="652"/>
      <c r="L99" s="637"/>
      <c r="M99" s="652"/>
      <c r="N99" s="652"/>
      <c r="O99" s="637"/>
      <c r="P99" s="868"/>
      <c r="Q99" s="868"/>
      <c r="R99" s="637"/>
    </row>
    <row r="100" spans="2:18">
      <c r="B100" s="137"/>
      <c r="C100" s="137"/>
      <c r="D100" s="137"/>
      <c r="E100" s="868"/>
      <c r="F100" s="868"/>
      <c r="G100" s="637"/>
      <c r="H100" s="627"/>
      <c r="I100" s="627"/>
      <c r="J100" s="738"/>
      <c r="K100" s="652"/>
      <c r="L100" s="637"/>
      <c r="M100" s="652"/>
      <c r="N100" s="652"/>
      <c r="O100" s="637"/>
      <c r="P100" s="868"/>
      <c r="Q100" s="868"/>
      <c r="R100" s="637"/>
    </row>
    <row r="101" spans="2:18">
      <c r="B101" s="137"/>
      <c r="C101" s="96"/>
      <c r="D101" s="95"/>
      <c r="E101" s="868"/>
      <c r="F101" s="868"/>
      <c r="G101" s="668"/>
      <c r="H101" s="628"/>
      <c r="I101" s="628"/>
      <c r="J101" s="739"/>
      <c r="K101" s="653"/>
      <c r="L101" s="668"/>
      <c r="M101" s="653"/>
      <c r="N101" s="653"/>
      <c r="O101" s="668"/>
      <c r="P101" s="868"/>
      <c r="Q101" s="868"/>
      <c r="R101" s="668"/>
    </row>
    <row r="102" spans="2:18" ht="23.4">
      <c r="B102" s="137"/>
      <c r="C102" s="980" t="s">
        <v>111</v>
      </c>
      <c r="D102" s="980"/>
      <c r="E102" s="981"/>
      <c r="F102" s="981"/>
      <c r="G102" s="1037"/>
      <c r="H102" s="980"/>
      <c r="I102" s="980"/>
      <c r="J102" s="983"/>
      <c r="K102" s="983"/>
      <c r="L102" s="1037"/>
      <c r="M102" s="983"/>
      <c r="N102" s="983"/>
      <c r="O102" s="982"/>
      <c r="P102" s="981"/>
      <c r="Q102" s="981"/>
      <c r="R102" s="1037"/>
    </row>
    <row r="103" spans="2:18">
      <c r="C103" s="984" t="s">
        <v>252</v>
      </c>
      <c r="D103" s="984"/>
      <c r="E103" s="985"/>
      <c r="F103" s="985"/>
      <c r="G103" s="1038"/>
      <c r="H103" s="984"/>
      <c r="I103" s="984"/>
      <c r="J103" s="987"/>
      <c r="K103" s="987"/>
      <c r="L103" s="1038"/>
      <c r="M103" s="987"/>
      <c r="N103" s="987"/>
      <c r="O103" s="986"/>
      <c r="P103" s="985"/>
      <c r="Q103" s="985"/>
      <c r="R103" s="1038"/>
    </row>
    <row r="104" spans="2:18">
      <c r="C104" s="988" t="str">
        <f>'HOME PAGE'!H6</f>
        <v>LATEST 52 WEEKS ENDING 04-19-2026</v>
      </c>
      <c r="D104" s="988"/>
      <c r="E104" s="989"/>
      <c r="F104" s="989"/>
      <c r="G104" s="1039"/>
      <c r="H104" s="988"/>
      <c r="I104" s="988"/>
      <c r="J104" s="991"/>
      <c r="K104" s="991"/>
      <c r="L104" s="1039"/>
      <c r="M104" s="991"/>
      <c r="N104" s="991"/>
      <c r="O104" s="990"/>
      <c r="P104" s="989"/>
      <c r="Q104" s="989"/>
      <c r="R104" s="1039"/>
    </row>
    <row r="105" spans="2:18">
      <c r="D105" s="1"/>
      <c r="H105" s="629"/>
      <c r="I105" s="629"/>
    </row>
    <row r="106" spans="2:18" ht="15" thickBot="1">
      <c r="D106" s="1"/>
      <c r="H106" s="629"/>
      <c r="I106" s="629"/>
    </row>
    <row r="107" spans="2:18">
      <c r="E107" s="992" t="s">
        <v>48</v>
      </c>
      <c r="F107" s="993"/>
      <c r="G107" s="1040"/>
      <c r="H107" s="995" t="s">
        <v>17</v>
      </c>
      <c r="I107" s="996"/>
      <c r="J107" s="998" t="s">
        <v>18</v>
      </c>
      <c r="K107" s="998"/>
      <c r="L107" s="1040"/>
      <c r="M107" s="997" t="s">
        <v>19</v>
      </c>
      <c r="N107" s="998"/>
      <c r="O107" s="994"/>
      <c r="P107" s="993" t="s">
        <v>20</v>
      </c>
      <c r="Q107" s="993"/>
      <c r="R107" s="994"/>
    </row>
    <row r="108" spans="2:18" ht="29.4" thickBot="1">
      <c r="B108" s="2"/>
      <c r="C108" s="2"/>
      <c r="D108" s="27"/>
      <c r="E108" s="852" t="s">
        <v>16</v>
      </c>
      <c r="F108" s="875" t="s">
        <v>22</v>
      </c>
      <c r="G108" s="669" t="s">
        <v>23</v>
      </c>
      <c r="H108" s="680" t="s">
        <v>16</v>
      </c>
      <c r="I108" s="684" t="s">
        <v>22</v>
      </c>
      <c r="J108" s="817" t="s">
        <v>16</v>
      </c>
      <c r="K108" s="647" t="s">
        <v>22</v>
      </c>
      <c r="L108" s="669" t="s">
        <v>23</v>
      </c>
      <c r="M108" s="696" t="s">
        <v>16</v>
      </c>
      <c r="N108" s="647" t="s">
        <v>22</v>
      </c>
      <c r="O108" s="633" t="s">
        <v>23</v>
      </c>
      <c r="P108" s="928" t="s">
        <v>16</v>
      </c>
      <c r="Q108" s="875" t="s">
        <v>22</v>
      </c>
      <c r="R108" s="633" t="s">
        <v>23</v>
      </c>
    </row>
    <row r="109" spans="2:18" ht="15" thickBot="1">
      <c r="B109" s="2"/>
      <c r="C109" s="2"/>
      <c r="D109" s="545" t="s">
        <v>437</v>
      </c>
      <c r="E109" s="876">
        <f>SUM(E110:E113)</f>
        <v>5861410422.0422573</v>
      </c>
      <c r="F109" s="876">
        <f t="shared" ref="F109:R109" si="2">SUM(F110:F113)</f>
        <v>38018650.123403192</v>
      </c>
      <c r="G109" s="673">
        <f t="shared" si="2"/>
        <v>-0.43224387698819605</v>
      </c>
      <c r="H109" s="585">
        <f t="shared" si="2"/>
        <v>100.00210535308956</v>
      </c>
      <c r="I109" s="585">
        <f t="shared" si="2"/>
        <v>2.1000715179977925E-3</v>
      </c>
      <c r="J109" s="816">
        <f t="shared" si="2"/>
        <v>72.504874952400058</v>
      </c>
      <c r="K109" s="698">
        <f t="shared" si="2"/>
        <v>0.47717617220672714</v>
      </c>
      <c r="L109" s="673">
        <f t="shared" si="2"/>
        <v>2.0028125914878282E-2</v>
      </c>
      <c r="M109" s="698">
        <f t="shared" si="2"/>
        <v>33607842881.112453</v>
      </c>
      <c r="N109" s="698">
        <f t="shared" si="2"/>
        <v>-33038767.94727847</v>
      </c>
      <c r="O109" s="673">
        <f t="shared" si="2"/>
        <v>-0.41885021536309697</v>
      </c>
      <c r="P109" s="876">
        <f t="shared" si="2"/>
        <v>8344461543.5150213</v>
      </c>
      <c r="Q109" s="876">
        <f t="shared" si="2"/>
        <v>83068329.874104947</v>
      </c>
      <c r="R109" s="634">
        <f t="shared" si="2"/>
        <v>-0.33277694509958566</v>
      </c>
    </row>
    <row r="110" spans="2:18">
      <c r="B110" s="1001" t="s">
        <v>46</v>
      </c>
      <c r="C110" s="1004" t="s">
        <v>355</v>
      </c>
      <c r="D110" s="541" t="s">
        <v>281</v>
      </c>
      <c r="E110" s="914">
        <f>'Segment Data'!E30</f>
        <v>55892156.815412492</v>
      </c>
      <c r="F110" s="877">
        <f>'Segment Data'!F30</f>
        <v>3724191.6230638847</v>
      </c>
      <c r="G110" s="551">
        <f>'Segment Data'!G30</f>
        <v>7.1388477762788144E-2</v>
      </c>
      <c r="H110" s="242">
        <f>'Segment Data'!H30</f>
        <v>0.95358163851608013</v>
      </c>
      <c r="I110" s="243">
        <f>'Segment Data'!I30</f>
        <v>5.7746874329378861E-2</v>
      </c>
      <c r="J110" s="615">
        <f>'Segment Data'!J30</f>
        <v>9.9933913499230567</v>
      </c>
      <c r="K110" s="430">
        <f>'Segment Data'!K30</f>
        <v>0.13865374559047794</v>
      </c>
      <c r="L110" s="301">
        <f>'Segment Data'!L30</f>
        <v>1.4069755193635965E-2</v>
      </c>
      <c r="M110" s="403">
        <f>'Segment Data'!M30</f>
        <v>558552196.4476862</v>
      </c>
      <c r="N110" s="430">
        <f>'Segment Data'!N30</f>
        <v>44450588.125135303</v>
      </c>
      <c r="O110" s="288">
        <f>'Segment Data'!O30</f>
        <v>8.6462651362192777E-2</v>
      </c>
      <c r="P110" s="897">
        <f>'Segment Data'!P30</f>
        <v>93526480.509137362</v>
      </c>
      <c r="Q110" s="877">
        <f>'Segment Data'!Q30</f>
        <v>11012926.211719587</v>
      </c>
      <c r="R110" s="288">
        <f>'Segment Data'!R30</f>
        <v>0.13346808661306489</v>
      </c>
    </row>
    <row r="111" spans="2:18">
      <c r="B111" s="1002"/>
      <c r="C111" s="1005"/>
      <c r="D111" s="105" t="s">
        <v>283</v>
      </c>
      <c r="E111" s="915">
        <f>'Segment Data'!E31</f>
        <v>262523357.19438401</v>
      </c>
      <c r="F111" s="878">
        <f>'Segment Data'!F31</f>
        <v>4479718.740583688</v>
      </c>
      <c r="G111" s="309">
        <f>'Segment Data'!G31</f>
        <v>1.7360314586424997E-2</v>
      </c>
      <c r="H111" s="121">
        <f>'Segment Data'!H31</f>
        <v>4.4789370703463582</v>
      </c>
      <c r="I111" s="122">
        <f>'Segment Data'!I31</f>
        <v>4.7779727869770028E-2</v>
      </c>
      <c r="J111" s="621">
        <f>'Segment Data'!J31</f>
        <v>7.8492718794193364</v>
      </c>
      <c r="K111" s="428">
        <f>'Segment Data'!K31</f>
        <v>7.2846491783863598E-2</v>
      </c>
      <c r="L111" s="299">
        <f>'Segment Data'!L31</f>
        <v>9.3676063425863539E-3</v>
      </c>
      <c r="M111" s="401">
        <f>'Segment Data'!M31</f>
        <v>2060617205.3166363</v>
      </c>
      <c r="N111" s="428">
        <f>'Segment Data'!N31</f>
        <v>53960104.126674414</v>
      </c>
      <c r="O111" s="286">
        <f>'Segment Data'!O31</f>
        <v>2.6890545522040458E-2</v>
      </c>
      <c r="P111" s="898">
        <f>'Segment Data'!P31</f>
        <v>911129669.72386241</v>
      </c>
      <c r="Q111" s="878">
        <f>'Segment Data'!Q31</f>
        <v>39655227.968167186</v>
      </c>
      <c r="R111" s="286">
        <f>'Segment Data'!R31</f>
        <v>4.5503604085366779E-2</v>
      </c>
    </row>
    <row r="112" spans="2:18" ht="15" thickBot="1">
      <c r="B112" s="1002"/>
      <c r="C112" s="1006"/>
      <c r="D112" s="542" t="s">
        <v>286</v>
      </c>
      <c r="E112" s="916">
        <f>'Segment Data'!E32</f>
        <v>24647319.087992921</v>
      </c>
      <c r="F112" s="879">
        <f>'Segment Data'!F32</f>
        <v>-1623241.6945881844</v>
      </c>
      <c r="G112" s="553">
        <f>'Segment Data'!G32</f>
        <v>-6.1789381202113018E-2</v>
      </c>
      <c r="H112" s="246">
        <f>'Segment Data'!H32</f>
        <v>0.42051035887875837</v>
      </c>
      <c r="I112" s="247">
        <f>'Segment Data'!I32</f>
        <v>-3.0610966956807373E-2</v>
      </c>
      <c r="J112" s="616">
        <f>'Segment Data'!J32</f>
        <v>11.907132524344071</v>
      </c>
      <c r="K112" s="431">
        <f>'Segment Data'!K32</f>
        <v>-0.32960657398332138</v>
      </c>
      <c r="L112" s="302">
        <f>'Segment Data'!L32</f>
        <v>-2.6935817731733321E-2</v>
      </c>
      <c r="M112" s="404">
        <f>'Segment Data'!M32</f>
        <v>293478894.75052696</v>
      </c>
      <c r="N112" s="431">
        <f>'Segment Data'!N32</f>
        <v>-27987103.512669504</v>
      </c>
      <c r="O112" s="289">
        <f>'Segment Data'!O32</f>
        <v>-8.7060851424029598E-2</v>
      </c>
      <c r="P112" s="899">
        <f>'Segment Data'!P32</f>
        <v>80424004.688156992</v>
      </c>
      <c r="Q112" s="879">
        <f>'Segment Data'!Q32</f>
        <v>-4867814.8758485913</v>
      </c>
      <c r="R112" s="289">
        <f>'Segment Data'!R32</f>
        <v>-5.7072470733205947E-2</v>
      </c>
    </row>
    <row r="113" spans="2:18" ht="15" thickBot="1">
      <c r="B113" s="1002"/>
      <c r="C113" s="395"/>
      <c r="D113" s="552" t="s">
        <v>438</v>
      </c>
      <c r="E113" s="880">
        <f>SUM(E114:E117)</f>
        <v>5518347588.9444675</v>
      </c>
      <c r="F113" s="880">
        <f t="shared" ref="F113:R113" si="3">SUM(F114:F117)</f>
        <v>31437981.454343803</v>
      </c>
      <c r="G113" s="578">
        <f t="shared" si="3"/>
        <v>-0.45920328813529615</v>
      </c>
      <c r="H113" s="547">
        <f t="shared" si="3"/>
        <v>94.149076285348372</v>
      </c>
      <c r="I113" s="547">
        <f t="shared" si="3"/>
        <v>-7.2815563724343724E-2</v>
      </c>
      <c r="J113" s="606">
        <f t="shared" si="3"/>
        <v>42.755079198713602</v>
      </c>
      <c r="K113" s="562">
        <f t="shared" si="3"/>
        <v>0.59528250881570699</v>
      </c>
      <c r="L113" s="578">
        <f t="shared" si="3"/>
        <v>2.3526582110389282E-2</v>
      </c>
      <c r="M113" s="562">
        <f t="shared" si="3"/>
        <v>30695194584.597603</v>
      </c>
      <c r="N113" s="562">
        <f t="shared" si="3"/>
        <v>-103462356.68641868</v>
      </c>
      <c r="O113" s="578">
        <f t="shared" si="3"/>
        <v>-0.44514256082330061</v>
      </c>
      <c r="P113" s="880">
        <f t="shared" si="3"/>
        <v>7259381388.5938644</v>
      </c>
      <c r="Q113" s="880">
        <f t="shared" si="3"/>
        <v>37267990.570066772</v>
      </c>
      <c r="R113" s="558">
        <f t="shared" si="3"/>
        <v>-0.4546761650648114</v>
      </c>
    </row>
    <row r="114" spans="2:18">
      <c r="B114" s="1002"/>
      <c r="C114" s="1042" t="s">
        <v>354</v>
      </c>
      <c r="D114" s="541" t="s">
        <v>280</v>
      </c>
      <c r="E114" s="897">
        <f>'Segment Data'!E33</f>
        <v>1426481.8191987905</v>
      </c>
      <c r="F114" s="877">
        <f>'Segment Data'!F33</f>
        <v>-747215.61014362751</v>
      </c>
      <c r="G114" s="301">
        <f>'Segment Data'!G33</f>
        <v>-0.34375327497611913</v>
      </c>
      <c r="H114" s="242">
        <f>'Segment Data'!H33</f>
        <v>2.433734799244466E-2</v>
      </c>
      <c r="I114" s="243">
        <f>'Segment Data'!I33</f>
        <v>-1.2989653680869743E-2</v>
      </c>
      <c r="J114" s="615">
        <f>'Segment Data'!J33</f>
        <v>24.208299330312894</v>
      </c>
      <c r="K114" s="430">
        <f>'Segment Data'!K33</f>
        <v>0.57862432104521844</v>
      </c>
      <c r="L114" s="301">
        <f>'Segment Data'!L33</f>
        <v>2.4487189130543655E-2</v>
      </c>
      <c r="M114" s="403">
        <f>'Segment Data'!M33</f>
        <v>34532698.868413597</v>
      </c>
      <c r="N114" s="430">
        <f>'Segment Data'!N33</f>
        <v>-16831064.955428325</v>
      </c>
      <c r="O114" s="288">
        <f>'Segment Data'!O33</f>
        <v>-0.3276836373041595</v>
      </c>
      <c r="P114" s="897">
        <f>'Segment Data'!P33</f>
        <v>7021128.9115224825</v>
      </c>
      <c r="Q114" s="877">
        <f>'Segment Data'!Q33</f>
        <v>-3818196.9099050993</v>
      </c>
      <c r="R114" s="288">
        <f>'Segment Data'!R33</f>
        <v>-0.35225409520923762</v>
      </c>
    </row>
    <row r="115" spans="2:18">
      <c r="B115" s="1002"/>
      <c r="C115" s="1008"/>
      <c r="D115" s="105" t="s">
        <v>282</v>
      </c>
      <c r="E115" s="898">
        <f>'Segment Data'!E34</f>
        <v>21303872.62025132</v>
      </c>
      <c r="F115" s="878">
        <f>'Segment Data'!F34</f>
        <v>-2287393.3769743703</v>
      </c>
      <c r="G115" s="299">
        <f>'Segment Data'!G34</f>
        <v>-9.6959331357773057E-2</v>
      </c>
      <c r="H115" s="121">
        <f>'Segment Data'!H34</f>
        <v>0.36346748662873518</v>
      </c>
      <c r="I115" s="122">
        <f>'Segment Data'!I34</f>
        <v>-4.1644657070327329E-2</v>
      </c>
      <c r="J115" s="621">
        <f>'Segment Data'!J34</f>
        <v>8.0637222811832459</v>
      </c>
      <c r="K115" s="428">
        <f>'Segment Data'!K34</f>
        <v>7.6915024411714938E-2</v>
      </c>
      <c r="L115" s="299">
        <f>'Segment Data'!L34</f>
        <v>9.6302592436424885E-3</v>
      </c>
      <c r="M115" s="401">
        <f>'Segment Data'!M34</f>
        <v>171788512.32341027</v>
      </c>
      <c r="N115" s="428">
        <f>'Segment Data'!N34</f>
        <v>-16630382.139659345</v>
      </c>
      <c r="O115" s="286">
        <f>'Segment Data'!O34</f>
        <v>-8.8262815611196171E-2</v>
      </c>
      <c r="P115" s="898">
        <f>'Segment Data'!P34</f>
        <v>42545696.134092323</v>
      </c>
      <c r="Q115" s="878">
        <f>'Segment Data'!Q34</f>
        <v>-4092869.8881151825</v>
      </c>
      <c r="R115" s="286">
        <f>'Segment Data'!R34</f>
        <v>-8.7757198327373831E-2</v>
      </c>
    </row>
    <row r="116" spans="2:18">
      <c r="B116" s="1002"/>
      <c r="C116" s="1008"/>
      <c r="D116" s="105" t="s">
        <v>284</v>
      </c>
      <c r="E116" s="898">
        <f>'Segment Data'!E35</f>
        <v>4812135786.1174927</v>
      </c>
      <c r="F116" s="878">
        <f>'Segment Data'!F35</f>
        <v>55767808.056027412</v>
      </c>
      <c r="G116" s="299">
        <f>'Segment Data'!G35</f>
        <v>1.1724872489524345E-2</v>
      </c>
      <c r="H116" s="121">
        <f>'Segment Data'!H35</f>
        <v>82.100326577886023</v>
      </c>
      <c r="I116" s="122">
        <f>'Segment Data'!I35</f>
        <v>0.42338613557771509</v>
      </c>
      <c r="J116" s="621">
        <f>'Segment Data'!J35</f>
        <v>5.6492736088409377</v>
      </c>
      <c r="K116" s="428">
        <f>'Segment Data'!K35</f>
        <v>-5.914822183538071E-2</v>
      </c>
      <c r="L116" s="299">
        <f>'Segment Data'!L35</f>
        <v>-1.0361571654975784E-2</v>
      </c>
      <c r="M116" s="401">
        <f>'Segment Data'!M35</f>
        <v>27185071698.672588</v>
      </c>
      <c r="N116" s="428">
        <f>'Segment Data'!N35</f>
        <v>33716897.976741791</v>
      </c>
      <c r="O116" s="286">
        <f>'Segment Data'!O35</f>
        <v>1.2418127281028967E-3</v>
      </c>
      <c r="P116" s="898">
        <f>'Segment Data'!P35</f>
        <v>6512483638.9139776</v>
      </c>
      <c r="Q116" s="878">
        <f>'Segment Data'!Q35</f>
        <v>62597566.896478653</v>
      </c>
      <c r="R116" s="286">
        <f>'Segment Data'!R35</f>
        <v>9.7052205570040996E-3</v>
      </c>
    </row>
    <row r="117" spans="2:18" ht="15" thickBot="1">
      <c r="B117" s="1041"/>
      <c r="C117" s="1043"/>
      <c r="D117" s="106" t="s">
        <v>285</v>
      </c>
      <c r="E117" s="901">
        <f>'Segment Data'!E36</f>
        <v>683481448.38752437</v>
      </c>
      <c r="F117" s="881">
        <f>'Segment Data'!F36</f>
        <v>-21295217.614565611</v>
      </c>
      <c r="G117" s="300">
        <f>'Segment Data'!G36</f>
        <v>-3.0215554290928329E-2</v>
      </c>
      <c r="H117" s="123">
        <f>'Segment Data'!H36</f>
        <v>11.660944872841172</v>
      </c>
      <c r="I117" s="124">
        <f>'Segment Data'!I36</f>
        <v>-0.44156738855086175</v>
      </c>
      <c r="J117" s="622">
        <f>'Segment Data'!J36</f>
        <v>4.8337839783765206</v>
      </c>
      <c r="K117" s="429">
        <f>'Segment Data'!K36</f>
        <v>-1.1086148058456757E-3</v>
      </c>
      <c r="L117" s="300">
        <f>'Segment Data'!L36</f>
        <v>-2.2929460882107751E-4</v>
      </c>
      <c r="M117" s="402">
        <f>'Segment Data'!M36</f>
        <v>3303801674.7331944</v>
      </c>
      <c r="N117" s="429">
        <f>'Segment Data'!N36</f>
        <v>-103717807.5680728</v>
      </c>
      <c r="O117" s="287">
        <f>'Segment Data'!O36</f>
        <v>-3.043792063604784E-2</v>
      </c>
      <c r="P117" s="901">
        <f>'Segment Data'!P36</f>
        <v>697330924.63427138</v>
      </c>
      <c r="Q117" s="881">
        <f>'Segment Data'!Q36</f>
        <v>-17418509.5283916</v>
      </c>
      <c r="R117" s="287">
        <f>'Segment Data'!R36</f>
        <v>-2.4370092085204069E-2</v>
      </c>
    </row>
    <row r="118" spans="2:18">
      <c r="B118" s="1010" t="s">
        <v>47</v>
      </c>
      <c r="C118" s="1011"/>
      <c r="D118" s="97" t="str">
        <f>_xlfn.XLOOKUP('TOTAL U.S. MULO+'!E118,'Form Data'!E:E,'Form Data'!D:D,"NOT FOUND",0)</f>
        <v>SHREDDED</v>
      </c>
      <c r="E118" s="905">
        <f>'Form Data'!E62</f>
        <v>1626874783.3761785</v>
      </c>
      <c r="F118" s="922">
        <f>'Form Data'!F62</f>
        <v>-7754570.5142753124</v>
      </c>
      <c r="G118" s="303">
        <f>'Form Data'!G62</f>
        <v>-4.7439320086962002E-3</v>
      </c>
      <c r="H118" s="125">
        <f>'Form Data'!H62</f>
        <v>27.756272256871583</v>
      </c>
      <c r="I118" s="126">
        <f>'Form Data'!I62</f>
        <v>-0.31378561055487708</v>
      </c>
      <c r="J118" s="612">
        <f>'Form Data'!J62</f>
        <v>4.4208691555041808</v>
      </c>
      <c r="K118" s="432">
        <f>'Form Data'!K62</f>
        <v>-0.14926534397024405</v>
      </c>
      <c r="L118" s="303">
        <f>'Form Data'!L62</f>
        <v>-3.2661039623102968E-2</v>
      </c>
      <c r="M118" s="405">
        <f>'Form Data'!M62</f>
        <v>7192200549.6952934</v>
      </c>
      <c r="N118" s="432">
        <f>'Form Data'!N62</f>
        <v>-278275454.37305832</v>
      </c>
      <c r="O118" s="290">
        <f>'Form Data'!O62</f>
        <v>-3.7250029880493842E-2</v>
      </c>
      <c r="P118" s="905">
        <f>'Form Data'!P62</f>
        <v>1969158582.6631684</v>
      </c>
      <c r="Q118" s="882">
        <f>'Form Data'!Q62</f>
        <v>-15889519.334809303</v>
      </c>
      <c r="R118" s="290">
        <f>'Form Data'!R62</f>
        <v>-8.00460166119717E-3</v>
      </c>
    </row>
    <row r="119" spans="2:18">
      <c r="B119" s="1012"/>
      <c r="C119" s="1013"/>
      <c r="D119" s="98" t="str">
        <f>_xlfn.XLOOKUP('TOTAL U.S. MULO+'!E119,'Form Data'!E:E,'Form Data'!D:D,"NOT FOUND",0)</f>
        <v>CHUNK</v>
      </c>
      <c r="E119" s="917">
        <f>'Form Data'!E63</f>
        <v>822059669.30104554</v>
      </c>
      <c r="F119" s="883">
        <f>'Form Data'!F63</f>
        <v>38750396.971621633</v>
      </c>
      <c r="G119" s="310">
        <f>'Form Data'!G63</f>
        <v>4.9470111411275358E-2</v>
      </c>
      <c r="H119" s="127">
        <f>'Form Data'!H63</f>
        <v>14.025241663136432</v>
      </c>
      <c r="I119" s="128">
        <f>'Form Data'!I63</f>
        <v>0.57415775224995613</v>
      </c>
      <c r="J119" s="613">
        <f>'Form Data'!J63</f>
        <v>5.8599600167174213</v>
      </c>
      <c r="K119" s="399">
        <f>'Form Data'!K63</f>
        <v>-3.9437180578648423E-2</v>
      </c>
      <c r="L119" s="304">
        <f>'Form Data'!L63</f>
        <v>-6.6849508957837356E-3</v>
      </c>
      <c r="M119" s="406">
        <f>'Form Data'!M63</f>
        <v>4817236793.4600725</v>
      </c>
      <c r="N119" s="399">
        <f>'Form Data'!N63</f>
        <v>196184267.66384506</v>
      </c>
      <c r="O119" s="291">
        <f>'Form Data'!O63</f>
        <v>4.2454455249898215E-2</v>
      </c>
      <c r="P119" s="906">
        <f>'Form Data'!P63</f>
        <v>1097549135.8735347</v>
      </c>
      <c r="Q119" s="883">
        <f>'Form Data'!Q63</f>
        <v>36412999.77324903</v>
      </c>
      <c r="R119" s="291">
        <f>'Form Data'!R63</f>
        <v>3.4315106737452319E-2</v>
      </c>
    </row>
    <row r="120" spans="2:18">
      <c r="B120" s="1012"/>
      <c r="C120" s="1013"/>
      <c r="D120" s="98" t="str">
        <f>_xlfn.XLOOKUP('TOTAL U.S. MULO+'!E120,'Form Data'!E:E,'Form Data'!D:D,"NOT FOUND",0)</f>
        <v>SLICED</v>
      </c>
      <c r="E120" s="906">
        <f>'Form Data'!E64</f>
        <v>668705935.6114465</v>
      </c>
      <c r="F120" s="923">
        <f>'Form Data'!F64</f>
        <v>5882050.45563519</v>
      </c>
      <c r="G120" s="304">
        <f>'Form Data'!G64</f>
        <v>8.8742282638962014E-3</v>
      </c>
      <c r="H120" s="127">
        <f>'Form Data'!H64</f>
        <v>11.408858381896488</v>
      </c>
      <c r="I120" s="128">
        <f>'Form Data'!I64</f>
        <v>2.676447299013951E-2</v>
      </c>
      <c r="J120" s="613">
        <f>'Form Data'!J64</f>
        <v>5.6792708195070425</v>
      </c>
      <c r="K120" s="399">
        <f>'Form Data'!K64</f>
        <v>-0.13815026429245769</v>
      </c>
      <c r="L120" s="304">
        <f>'Form Data'!L64</f>
        <v>-2.3747681713668967E-2</v>
      </c>
      <c r="M120" s="406">
        <f>'Form Data'!M64</f>
        <v>3797762106.9492435</v>
      </c>
      <c r="N120" s="399">
        <f>'Form Data'!N64</f>
        <v>-58163537.402071953</v>
      </c>
      <c r="O120" s="291">
        <f>'Form Data'!O64</f>
        <v>-1.5084195798038226E-2</v>
      </c>
      <c r="P120" s="906">
        <f>'Form Data'!P64</f>
        <v>1100606338.6978872</v>
      </c>
      <c r="Q120" s="883">
        <f>'Form Data'!Q64</f>
        <v>15973058.110244513</v>
      </c>
      <c r="R120" s="291">
        <f>'Form Data'!R64</f>
        <v>1.4726690021525508E-2</v>
      </c>
    </row>
    <row r="121" spans="2:18">
      <c r="B121" s="1012"/>
      <c r="C121" s="1013"/>
      <c r="D121" s="98" t="str">
        <f>_xlfn.XLOOKUP('TOTAL U.S. MULO+'!E121,'Form Data'!E:E,'Form Data'!D:D,"NOT FOUND",0)</f>
        <v>STRING AND STICK</v>
      </c>
      <c r="E121" s="906">
        <f>'Form Data'!E65</f>
        <v>321465942.49522299</v>
      </c>
      <c r="F121" s="883">
        <f>'Form Data'!F65</f>
        <v>8360276.4473062158</v>
      </c>
      <c r="G121" s="304">
        <f>'Form Data'!G65</f>
        <v>2.6701134325773535E-2</v>
      </c>
      <c r="H121" s="127">
        <f>'Form Data'!H65</f>
        <v>5.4845623722142713</v>
      </c>
      <c r="I121" s="128">
        <f>'Form Data'!I65</f>
        <v>0.10787306728629709</v>
      </c>
      <c r="J121" s="613">
        <f>'Form Data'!J65</f>
        <v>5.5789295121620786</v>
      </c>
      <c r="K121" s="399">
        <f>'Form Data'!K65</f>
        <v>8.8016802844313347E-2</v>
      </c>
      <c r="L121" s="304">
        <f>'Form Data'!L65</f>
        <v>1.6029539623704792E-2</v>
      </c>
      <c r="M121" s="406">
        <f>'Form Data'!M65</f>
        <v>1793435833.7415972</v>
      </c>
      <c r="N121" s="399">
        <f>'Form Data'!N65</f>
        <v>74199952.679687023</v>
      </c>
      <c r="O121" s="291">
        <f>'Form Data'!O65</f>
        <v>4.3158680840151141E-2</v>
      </c>
      <c r="P121" s="906">
        <f>'Form Data'!P65</f>
        <v>325904530.68268895</v>
      </c>
      <c r="Q121" s="883">
        <f>'Form Data'!Q65</f>
        <v>6540582.9124925733</v>
      </c>
      <c r="R121" s="291">
        <f>'Form Data'!R65</f>
        <v>2.0480029001892719E-2</v>
      </c>
    </row>
    <row r="122" spans="2:18">
      <c r="B122" s="1012"/>
      <c r="C122" s="1013"/>
      <c r="D122" s="98" t="str">
        <f>_xlfn.XLOOKUP('TOTAL U.S. MULO+'!E122,'Form Data'!E:E,'Form Data'!D:D,"NOT FOUND",0)</f>
        <v>UNKNOWN</v>
      </c>
      <c r="E122" s="906">
        <f>'Form Data'!E66</f>
        <v>151409400.91689041</v>
      </c>
      <c r="F122" s="883">
        <f>'Form Data'!F66</f>
        <v>-2805150.2890054286</v>
      </c>
      <c r="G122" s="304">
        <f>'Form Data'!G66</f>
        <v>-1.8189919609208599E-2</v>
      </c>
      <c r="H122" s="127">
        <f>'Form Data'!H66</f>
        <v>2.5832108266978304</v>
      </c>
      <c r="I122" s="128">
        <f>'Form Data'!I66</f>
        <v>-6.4980560570501389E-2</v>
      </c>
      <c r="J122" s="613">
        <f>'Form Data'!J66</f>
        <v>10.237693975941593</v>
      </c>
      <c r="K122" s="399">
        <f>'Form Data'!K66</f>
        <v>0.35073201501542961</v>
      </c>
      <c r="L122" s="304">
        <f>'Form Data'!L66</f>
        <v>3.5474194843829937E-2</v>
      </c>
      <c r="M122" s="406">
        <f>'Form Data'!M66</f>
        <v>1550083111.6677744</v>
      </c>
      <c r="N122" s="399">
        <f>'Form Data'!N66</f>
        <v>25369710.073782444</v>
      </c>
      <c r="O122" s="291">
        <f>'Form Data'!O66</f>
        <v>1.6639002482210761E-2</v>
      </c>
      <c r="P122" s="906">
        <f>'Form Data'!P66</f>
        <v>217008524.00291547</v>
      </c>
      <c r="Q122" s="883">
        <f>'Form Data'!Q66</f>
        <v>-4685342.8853422999</v>
      </c>
      <c r="R122" s="291">
        <f>'Form Data'!R66</f>
        <v>-2.1134291855281196E-2</v>
      </c>
    </row>
    <row r="123" spans="2:18">
      <c r="B123" s="1012"/>
      <c r="C123" s="1013"/>
      <c r="D123" s="98" t="str">
        <f>_xlfn.XLOOKUP('TOTAL U.S. MULO+'!E123,'Form Data'!E:E,'Form Data'!D:D,"NOT FOUND",0)</f>
        <v>GRATED</v>
      </c>
      <c r="E123" s="906">
        <f>'Form Data'!E67</f>
        <v>111369303.1712912</v>
      </c>
      <c r="F123" s="883">
        <f>'Form Data'!F67</f>
        <v>-1909004.755170539</v>
      </c>
      <c r="G123" s="304">
        <f>'Form Data'!G67</f>
        <v>-1.685234172468246E-2</v>
      </c>
      <c r="H123" s="127">
        <f>'Form Data'!H67</f>
        <v>1.9000827423641122</v>
      </c>
      <c r="I123" s="128">
        <f>'Form Data'!I67</f>
        <v>-4.5146401510069545E-2</v>
      </c>
      <c r="J123" s="613">
        <f>'Form Data'!J67</f>
        <v>8.1213431087451937</v>
      </c>
      <c r="K123" s="399">
        <f>'Form Data'!K67</f>
        <v>0.16717550103910472</v>
      </c>
      <c r="L123" s="304">
        <f>'Form Data'!L67</f>
        <v>2.1017347041712219E-2</v>
      </c>
      <c r="M123" s="406">
        <f>'Form Data'!M67</f>
        <v>904468322.8359201</v>
      </c>
      <c r="N123" s="399">
        <f>'Form Data'!N67</f>
        <v>3433675.2715022564</v>
      </c>
      <c r="O123" s="291">
        <f>'Form Data'!O67</f>
        <v>3.81081380253668E-3</v>
      </c>
      <c r="P123" s="906">
        <f>'Form Data'!P67</f>
        <v>194980795.41162959</v>
      </c>
      <c r="Q123" s="883">
        <f>'Form Data'!Q67</f>
        <v>-2091294.8359914422</v>
      </c>
      <c r="R123" s="291">
        <f>'Form Data'!R67</f>
        <v>-1.0611826531924082E-2</v>
      </c>
    </row>
    <row r="124" spans="2:18">
      <c r="B124" s="1012"/>
      <c r="C124" s="1013"/>
      <c r="D124" s="98" t="str">
        <f>_xlfn.XLOOKUP('TOTAL U.S. MULO+'!E124,'Form Data'!E:E,'Form Data'!D:D,"NOT FOUND",0)</f>
        <v>RICOTTA</v>
      </c>
      <c r="E124" s="906">
        <f>'Form Data'!E68</f>
        <v>103551095.03899629</v>
      </c>
      <c r="F124" s="883">
        <f>'Form Data'!F68</f>
        <v>590504.50175845623</v>
      </c>
      <c r="G124" s="304">
        <f>'Form Data'!G68</f>
        <v>5.7352478135300512E-3</v>
      </c>
      <c r="H124" s="127">
        <f>'Form Data'!H68</f>
        <v>1.7666955169314789</v>
      </c>
      <c r="I124" s="128">
        <f>'Form Data'!I68</f>
        <v>-1.3565051162975905E-3</v>
      </c>
      <c r="J124" s="613">
        <f>'Form Data'!J68</f>
        <v>3.2533543701092245</v>
      </c>
      <c r="K124" s="399">
        <f>'Form Data'!K68</f>
        <v>8.3008225083832432E-2</v>
      </c>
      <c r="L124" s="304">
        <f>'Form Data'!L68</f>
        <v>2.618270096912954E-2</v>
      </c>
      <c r="M124" s="406">
        <f>'Form Data'!M68</f>
        <v>336888407.57471424</v>
      </c>
      <c r="N124" s="399">
        <f>'Form Data'!N68</f>
        <v>10467696.275444388</v>
      </c>
      <c r="O124" s="291">
        <f>'Form Data'!O68</f>
        <v>3.2068113061145098E-2</v>
      </c>
      <c r="P124" s="906">
        <f>'Form Data'!P68</f>
        <v>79081697.142563969</v>
      </c>
      <c r="Q124" s="883">
        <f>'Form Data'!Q68</f>
        <v>1129263.4896521419</v>
      </c>
      <c r="R124" s="291">
        <f>'Form Data'!R68</f>
        <v>1.4486571319636529E-2</v>
      </c>
    </row>
    <row r="125" spans="2:18">
      <c r="B125" s="1012"/>
      <c r="C125" s="1013"/>
      <c r="D125" s="98" t="str">
        <f>_xlfn.XLOOKUP('TOTAL U.S. MULO+'!E125,'Form Data'!E:E,'Form Data'!D:D,"NOT FOUND",0)</f>
        <v>ROUND</v>
      </c>
      <c r="E125" s="906">
        <f>'Form Data'!E69</f>
        <v>91535665.980278611</v>
      </c>
      <c r="F125" s="883">
        <f>'Form Data'!F69</f>
        <v>4723204.8250736147</v>
      </c>
      <c r="G125" s="304">
        <f>'Form Data'!G69</f>
        <v>5.4406991372233739E-2</v>
      </c>
      <c r="H125" s="127">
        <f>'Form Data'!H69</f>
        <v>1.561699088414227</v>
      </c>
      <c r="I125" s="128">
        <f>'Form Data'!I69</f>
        <v>7.0944745577665724E-2</v>
      </c>
      <c r="J125" s="613">
        <f>'Form Data'!J69</f>
        <v>8.1290448129521629</v>
      </c>
      <c r="K125" s="399">
        <f>'Form Data'!K69</f>
        <v>4.2151608256554951E-2</v>
      </c>
      <c r="L125" s="304">
        <f>'Form Data'!L69</f>
        <v>5.2123364547561803E-3</v>
      </c>
      <c r="M125" s="406">
        <f>'Form Data'!M69</f>
        <v>744097530.73710561</v>
      </c>
      <c r="N125" s="399">
        <f>'Form Data'!N69</f>
        <v>42054428.538176894</v>
      </c>
      <c r="O125" s="291">
        <f>'Form Data'!O69</f>
        <v>5.9902915371513023E-2</v>
      </c>
      <c r="P125" s="906">
        <f>'Form Data'!P69</f>
        <v>115782959.86373292</v>
      </c>
      <c r="Q125" s="883">
        <f>'Form Data'!Q69</f>
        <v>6515852.6937465221</v>
      </c>
      <c r="R125" s="291">
        <f>'Form Data'!R69</f>
        <v>5.9632334583634913E-2</v>
      </c>
    </row>
    <row r="126" spans="2:18">
      <c r="B126" s="1012"/>
      <c r="C126" s="1013"/>
      <c r="D126" s="98" t="str">
        <f>_xlfn.XLOOKUP('TOTAL U.S. MULO+'!E126,'Form Data'!E:E,'Form Data'!D:D,"NOT FOUND",0)</f>
        <v>CRUMBLED</v>
      </c>
      <c r="E126" s="906">
        <f>'Form Data'!E70</f>
        <v>74675021.306279123</v>
      </c>
      <c r="F126" s="883">
        <f>'Form Data'!F70</f>
        <v>1045435.4513409734</v>
      </c>
      <c r="G126" s="304">
        <f>'Form Data'!G70</f>
        <v>1.4198578454599018E-2</v>
      </c>
      <c r="H126" s="127">
        <f>'Form Data'!H70</f>
        <v>1.2740379550682996</v>
      </c>
      <c r="I126" s="128">
        <f>'Form Data'!I70</f>
        <v>9.6615808255633429E-3</v>
      </c>
      <c r="J126" s="613">
        <f>'Form Data'!J70</f>
        <v>8.6978321576198425</v>
      </c>
      <c r="K126" s="399">
        <f>'Form Data'!K70</f>
        <v>-9.788918318638018E-2</v>
      </c>
      <c r="L126" s="304">
        <f>'Form Data'!L70</f>
        <v>-1.1129181950346734E-2</v>
      </c>
      <c r="M126" s="406">
        <f>'Form Data'!M70</f>
        <v>649510801.68870151</v>
      </c>
      <c r="N126" s="399">
        <f>'Form Data'!N70</f>
        <v>1885482.0696979761</v>
      </c>
      <c r="O126" s="291">
        <f>'Form Data'!O70</f>
        <v>2.9113779411947651E-3</v>
      </c>
      <c r="P126" s="906">
        <f>'Form Data'!P70</f>
        <v>136071815.33643323</v>
      </c>
      <c r="Q126" s="883">
        <f>'Form Data'!Q70</f>
        <v>141358.18445658684</v>
      </c>
      <c r="R126" s="291">
        <f>'Form Data'!R70</f>
        <v>1.039930177668289E-3</v>
      </c>
    </row>
    <row r="127" spans="2:18">
      <c r="B127" s="1012"/>
      <c r="C127" s="1013"/>
      <c r="D127" s="98" t="str">
        <f>_xlfn.XLOOKUP('TOTAL U.S. MULO+'!E127,'Form Data'!E:E,'Form Data'!D:D,"NOT FOUND",0)</f>
        <v>SPREAD/COLD PACK</v>
      </c>
      <c r="E127" s="906">
        <f>'Form Data'!E71</f>
        <v>58405628.85191787</v>
      </c>
      <c r="F127" s="883">
        <f>'Form Data'!F71</f>
        <v>-1193441.3071500883</v>
      </c>
      <c r="G127" s="304">
        <f>'Form Data'!G71</f>
        <v>-2.0024495415194108E-2</v>
      </c>
      <c r="H127" s="127">
        <f>'Form Data'!H71</f>
        <v>0.99646423456351396</v>
      </c>
      <c r="I127" s="128">
        <f>'Form Data'!I71</f>
        <v>-2.6978385152197637E-2</v>
      </c>
      <c r="J127" s="613">
        <f>'Form Data'!J71</f>
        <v>9.6093957967826142</v>
      </c>
      <c r="K127" s="399">
        <f>'Form Data'!K71</f>
        <v>0.56107623908290805</v>
      </c>
      <c r="L127" s="304">
        <f>'Form Data'!L71</f>
        <v>6.2008888557152891E-2</v>
      </c>
      <c r="M127" s="406">
        <f>'Form Data'!M71</f>
        <v>561242804.39806497</v>
      </c>
      <c r="N127" s="399">
        <f>'Form Data'!N71</f>
        <v>21971372.257053375</v>
      </c>
      <c r="O127" s="291">
        <f>'Form Data'!O71</f>
        <v>4.0742696437344718E-2</v>
      </c>
      <c r="P127" s="906">
        <f>'Form Data'!P71</f>
        <v>103880306.22161499</v>
      </c>
      <c r="Q127" s="883">
        <f>'Form Data'!Q71</f>
        <v>1168819.1755467057</v>
      </c>
      <c r="R127" s="291">
        <f>'Form Data'!R71</f>
        <v>1.1379634441690689E-2</v>
      </c>
    </row>
    <row r="128" spans="2:18">
      <c r="B128" s="1012"/>
      <c r="C128" s="1013"/>
      <c r="D128" s="98" t="str">
        <f>_xlfn.XLOOKUP('TOTAL U.S. MULO+'!E128,'Form Data'!E:E,'Form Data'!D:D,"NOT FOUND",0)</f>
        <v>GRAB AND GO</v>
      </c>
      <c r="E128" s="906">
        <f>'Form Data'!E72</f>
        <v>52116185.364790648</v>
      </c>
      <c r="F128" s="883">
        <f>'Form Data'!F72</f>
        <v>5038129.1145965979</v>
      </c>
      <c r="G128" s="304">
        <f>'Form Data'!G72</f>
        <v>0.10701650654015332</v>
      </c>
      <c r="H128" s="127">
        <f>'Form Data'!H72</f>
        <v>0.88915941457569003</v>
      </c>
      <c r="I128" s="128">
        <f>'Form Data'!I72</f>
        <v>8.0729197607088188E-2</v>
      </c>
      <c r="J128" s="613">
        <f>'Form Data'!J72</f>
        <v>9.2332031115176605</v>
      </c>
      <c r="K128" s="399">
        <f>'Form Data'!K72</f>
        <v>-5.4897465457333539E-2</v>
      </c>
      <c r="L128" s="304">
        <f>'Form Data'!L72</f>
        <v>-5.910515826392234E-3</v>
      </c>
      <c r="M128" s="406">
        <f>'Form Data'!M72</f>
        <v>481199324.87061614</v>
      </c>
      <c r="N128" s="399">
        <f>'Form Data'!N72</f>
        <v>43933603.450327516</v>
      </c>
      <c r="O128" s="291">
        <f>'Form Data'!O72</f>
        <v>0.10047346795817014</v>
      </c>
      <c r="P128" s="906">
        <f>'Form Data'!P72</f>
        <v>92511059.746863306</v>
      </c>
      <c r="Q128" s="883">
        <f>'Form Data'!Q72</f>
        <v>9562331.8417536914</v>
      </c>
      <c r="R128" s="291">
        <f>'Form Data'!R72</f>
        <v>0.11528003000471156</v>
      </c>
    </row>
    <row r="129" spans="2:18">
      <c r="B129" s="1012"/>
      <c r="C129" s="1013"/>
      <c r="D129" s="98" t="str">
        <f>_xlfn.XLOOKUP('TOTAL U.S. MULO+'!E129,'Form Data'!E:E,'Form Data'!D:D,"NOT FOUND",0)</f>
        <v>BALL</v>
      </c>
      <c r="E129" s="906">
        <f>'Form Data'!E73</f>
        <v>36705598.79285603</v>
      </c>
      <c r="F129" s="883">
        <f>'Form Data'!F73</f>
        <v>2589190.0838629454</v>
      </c>
      <c r="G129" s="304">
        <f>'Form Data'!G73</f>
        <v>7.5892808822531049E-2</v>
      </c>
      <c r="H129" s="127">
        <f>'Form Data'!H73</f>
        <v>0.62623786652573099</v>
      </c>
      <c r="I129" s="128">
        <f>'Form Data'!I73</f>
        <v>4.0386667652432262E-2</v>
      </c>
      <c r="J129" s="613">
        <f>'Form Data'!J73</f>
        <v>8.8463860358242759</v>
      </c>
      <c r="K129" s="399">
        <f>'Form Data'!K73</f>
        <v>-0.13065837623603649</v>
      </c>
      <c r="L129" s="304">
        <f>'Form Data'!L73</f>
        <v>-1.4554720934710092E-2</v>
      </c>
      <c r="M129" s="406">
        <f>'Form Data'!M73</f>
        <v>324711896.59768999</v>
      </c>
      <c r="N129" s="399">
        <f>'Form Data'!N73</f>
        <v>18447380.437057853</v>
      </c>
      <c r="O129" s="291">
        <f>'Form Data'!O73</f>
        <v>6.0233489234457767E-2</v>
      </c>
      <c r="P129" s="906">
        <f>'Form Data'!P73</f>
        <v>61399458.649343058</v>
      </c>
      <c r="Q129" s="883">
        <f>'Form Data'!Q73</f>
        <v>2749510.598298043</v>
      </c>
      <c r="R129" s="291">
        <f>'Form Data'!R73</f>
        <v>4.6880017624313187E-2</v>
      </c>
    </row>
    <row r="130" spans="2:18">
      <c r="B130" s="1012"/>
      <c r="C130" s="1013"/>
      <c r="D130" s="98" t="str">
        <f>_xlfn.XLOOKUP('TOTAL U.S. MULO+'!E130,'Form Data'!E:E,'Form Data'!D:D,"NOT FOUND",0)</f>
        <v>CUBE</v>
      </c>
      <c r="E130" s="906">
        <f>'Form Data'!E74</f>
        <v>31818254.531266708</v>
      </c>
      <c r="F130" s="883">
        <f>'Form Data'!F74</f>
        <v>1975590.7672992796</v>
      </c>
      <c r="G130" s="304">
        <f>'Form Data'!G74</f>
        <v>6.6200215333479834E-2</v>
      </c>
      <c r="H130" s="127">
        <f>'Form Data'!H74</f>
        <v>0.54285440067827673</v>
      </c>
      <c r="I130" s="128">
        <f>'Form Data'!I74</f>
        <v>3.0392479705790176E-2</v>
      </c>
      <c r="J130" s="613">
        <f>'Form Data'!J74</f>
        <v>6.6837320020740698</v>
      </c>
      <c r="K130" s="399">
        <f>'Form Data'!K74</f>
        <v>0.10379309376634094</v>
      </c>
      <c r="L130" s="304">
        <f>'Form Data'!L74</f>
        <v>1.5774172862804758E-2</v>
      </c>
      <c r="M130" s="406">
        <f>'Form Data'!M74</f>
        <v>212664686.06076556</v>
      </c>
      <c r="N130" s="399">
        <f>'Form Data'!N74</f>
        <v>16301781.632691115</v>
      </c>
      <c r="O130" s="291">
        <f>'Form Data'!O74</f>
        <v>8.3018641836509796E-2</v>
      </c>
      <c r="P130" s="906">
        <f>'Form Data'!P74</f>
        <v>59113349.806823909</v>
      </c>
      <c r="Q130" s="883">
        <f>'Form Data'!Q74</f>
        <v>5083292.0119871423</v>
      </c>
      <c r="R130" s="291">
        <f>'Form Data'!R74</f>
        <v>9.4082668415596496E-2</v>
      </c>
    </row>
    <row r="131" spans="2:18" ht="15.75" customHeight="1">
      <c r="B131" s="1012"/>
      <c r="C131" s="1013"/>
      <c r="D131" s="98" t="str">
        <f>_xlfn.XLOOKUP('TOTAL U.S. MULO+'!E131,'Form Data'!E:E,'Form Data'!D:D,"NOT FOUND",0)</f>
        <v>LOAF</v>
      </c>
      <c r="E131" s="906">
        <f>'Form Data'!E75</f>
        <v>27232998.342138045</v>
      </c>
      <c r="F131" s="883">
        <f>'Form Data'!F75</f>
        <v>263544.12973398715</v>
      </c>
      <c r="G131" s="304">
        <f>'Form Data'!G75</f>
        <v>9.771948948554373E-3</v>
      </c>
      <c r="H131" s="127">
        <f>'Form Data'!H75</f>
        <v>0.46462488943780872</v>
      </c>
      <c r="I131" s="128">
        <f>'Form Data'!I75</f>
        <v>1.5020790017106211E-3</v>
      </c>
      <c r="J131" s="613">
        <f>'Form Data'!J75</f>
        <v>5.6234880278364505</v>
      </c>
      <c r="K131" s="399">
        <f>'Form Data'!K75</f>
        <v>0.14071037221623683</v>
      </c>
      <c r="L131" s="304">
        <f>'Form Data'!L75</f>
        <v>2.566406683882198E-2</v>
      </c>
      <c r="M131" s="406">
        <f>'Form Data'!M75</f>
        <v>153144440.1391032</v>
      </c>
      <c r="N131" s="399">
        <f>'Form Data'!N75</f>
        <v>5276919.1990617812</v>
      </c>
      <c r="O131" s="291">
        <f>'Form Data'!O75</f>
        <v>3.5686803738337582E-2</v>
      </c>
      <c r="P131" s="906">
        <f>'Form Data'!P75</f>
        <v>18072435.20035265</v>
      </c>
      <c r="Q131" s="883">
        <f>'Form Data'!Q75</f>
        <v>696511.26976298168</v>
      </c>
      <c r="R131" s="291">
        <f>'Form Data'!R75</f>
        <v>4.008484800838702E-2</v>
      </c>
    </row>
    <row r="132" spans="2:18" ht="15" thickBot="1">
      <c r="B132" s="1014"/>
      <c r="C132" s="1015"/>
      <c r="D132" s="99" t="str">
        <f>_xlfn.XLOOKUP('TOTAL U.S. MULO+'!E132,'Form Data'!E:E,'Form Data'!D:D,"NOT FOUND",0)</f>
        <v>LOG/ROLL</v>
      </c>
      <c r="E132" s="907">
        <f>'Form Data'!E76</f>
        <v>23611709.873946905</v>
      </c>
      <c r="F132" s="884">
        <f>'Form Data'!F76</f>
        <v>-596088.98578713834</v>
      </c>
      <c r="G132" s="305">
        <f>'Form Data'!G76</f>
        <v>-2.4623840822580564E-2</v>
      </c>
      <c r="H132" s="129">
        <f>'Form Data'!H76</f>
        <v>0.40284172722344846</v>
      </c>
      <c r="I132" s="130">
        <f>'Form Data'!I76</f>
        <v>-1.2857595206126116E-2</v>
      </c>
      <c r="J132" s="614">
        <f>'Form Data'!J76</f>
        <v>10.702892843469467</v>
      </c>
      <c r="K132" s="433">
        <f>'Form Data'!K76</f>
        <v>7.9363731112003677E-2</v>
      </c>
      <c r="L132" s="305">
        <f>'Form Data'!L76</f>
        <v>7.4705618323845403E-3</v>
      </c>
      <c r="M132" s="407">
        <f>'Form Data'!M76</f>
        <v>252713600.6319437</v>
      </c>
      <c r="N132" s="433">
        <f>'Form Data'!N76</f>
        <v>-4458655.3005346954</v>
      </c>
      <c r="O132" s="292">
        <f>'Form Data'!O76</f>
        <v>-1.7337232915611758E-2</v>
      </c>
      <c r="P132" s="907">
        <f>'Form Data'!P76</f>
        <v>51056596.075458735</v>
      </c>
      <c r="Q132" s="884">
        <f>'Form Data'!Q76</f>
        <v>-451142.42037504166</v>
      </c>
      <c r="R132" s="292">
        <f>'Form Data'!R76</f>
        <v>-8.7587308926702825E-3</v>
      </c>
    </row>
    <row r="133" spans="2:18">
      <c r="B133" s="1031" t="s">
        <v>65</v>
      </c>
      <c r="C133" s="1017"/>
      <c r="D133" s="244" t="s">
        <v>12</v>
      </c>
      <c r="E133" s="897">
        <f>'NB &amp; PL'!D11</f>
        <v>2498336166.6822677</v>
      </c>
      <c r="F133" s="877">
        <f>'NB &amp; PL'!E11</f>
        <v>-16634776.488437653</v>
      </c>
      <c r="G133" s="301">
        <f>'NB &amp; PL'!F11</f>
        <v>-6.6143016616588227E-3</v>
      </c>
      <c r="H133" s="242">
        <f>'NB &amp; PL'!G11</f>
        <v>42.62436146911962</v>
      </c>
      <c r="I133" s="243">
        <f>'NB &amp; PL'!H11</f>
        <v>-0.56303128244161371</v>
      </c>
      <c r="J133" s="615">
        <f>'NB &amp; PL'!I11</f>
        <v>6.9274130485202043</v>
      </c>
      <c r="K133" s="430">
        <f>'NB &amp; PL'!J11</f>
        <v>8.2047768544832422E-2</v>
      </c>
      <c r="L133" s="301">
        <f>'NB &amp; PL'!K11</f>
        <v>1.1985886097977173E-2</v>
      </c>
      <c r="M133" s="403">
        <f>'NB &amp; PL'!L11</f>
        <v>17307006560.664688</v>
      </c>
      <c r="N133" s="430">
        <f>'NB &amp; PL'!M11</f>
        <v>91111786.13702774</v>
      </c>
      <c r="O133" s="288">
        <f>'NB &amp; PL'!N11</f>
        <v>5.2923061699839827E-3</v>
      </c>
      <c r="P133" s="897">
        <f>'NB &amp; PL'!O11</f>
        <v>3337555597.4118381</v>
      </c>
      <c r="Q133" s="877">
        <f>'NB &amp; PL'!P11</f>
        <v>-42683279.557229996</v>
      </c>
      <c r="R133" s="319">
        <f>'NB &amp; PL'!Q11</f>
        <v>-1.2627296800841032E-2</v>
      </c>
    </row>
    <row r="134" spans="2:18" ht="15" thickBot="1">
      <c r="B134" s="1032"/>
      <c r="C134" s="1019"/>
      <c r="D134" s="245" t="s">
        <v>11</v>
      </c>
      <c r="E134" s="899">
        <f>'NB &amp; PL'!D12</f>
        <v>3017892332.4997945</v>
      </c>
      <c r="F134" s="879">
        <f>'NB &amp; PL'!E12</f>
        <v>49066065.28107214</v>
      </c>
      <c r="G134" s="302">
        <f>'NB &amp; PL'!F12</f>
        <v>1.6527092145084857E-2</v>
      </c>
      <c r="H134" s="246">
        <f>'NB &amp; PL'!G12</f>
        <v>51.48856081532896</v>
      </c>
      <c r="I134" s="247">
        <f>'NB &amp; PL'!H12</f>
        <v>0.50750818659339814</v>
      </c>
      <c r="J134" s="616">
        <f>'NB &amp; PL'!I12</f>
        <v>4.4244428403086262</v>
      </c>
      <c r="K134" s="431">
        <f>'NB &amp; PL'!J12</f>
        <v>-0.14259848080019744</v>
      </c>
      <c r="L134" s="302">
        <f>'NB &amp; PL'!K12</f>
        <v>-3.1223383099493438E-2</v>
      </c>
      <c r="M134" s="404">
        <f>'NB &amp; PL'!L12</f>
        <v>13352492123.351015</v>
      </c>
      <c r="N134" s="431">
        <f>'NB &amp; PL'!M12</f>
        <v>-206260114.23015594</v>
      </c>
      <c r="O134" s="289">
        <f>'NB &amp; PL'!N12</f>
        <v>-1.5212322683975229E-2</v>
      </c>
      <c r="P134" s="899">
        <f>'NB &amp; PL'!O12</f>
        <v>3913153498.9533954</v>
      </c>
      <c r="Q134" s="879">
        <f>'NB &amp; PL'!P12</f>
        <v>74365675.528778553</v>
      </c>
      <c r="R134" s="320">
        <f>'NB &amp; PL'!Q12</f>
        <v>1.9372176569643348E-2</v>
      </c>
    </row>
    <row r="135" spans="2:18">
      <c r="B135" s="971" t="s">
        <v>339</v>
      </c>
      <c r="C135" s="972"/>
      <c r="D135" s="97" t="s">
        <v>83</v>
      </c>
      <c r="E135" s="908">
        <f>'Store location'!D34</f>
        <v>556919778.91582608</v>
      </c>
      <c r="F135" s="885">
        <f>'Store location'!E34</f>
        <v>1574959.5585814714</v>
      </c>
      <c r="G135" s="306">
        <f>'Store location'!F34</f>
        <v>2.8360029727194135E-3</v>
      </c>
      <c r="H135" s="134">
        <f>'Store location'!G34</f>
        <v>9.5016636601528042</v>
      </c>
      <c r="I135" s="141">
        <f>'Store location'!H34</f>
        <v>-3.4786409480554781E-2</v>
      </c>
      <c r="J135" s="617">
        <f>'Store location'!I34</f>
        <v>5.2784103661541488</v>
      </c>
      <c r="K135" s="434">
        <f>'Store location'!J34</f>
        <v>-0.1856529757185621</v>
      </c>
      <c r="L135" s="306">
        <f>'Store location'!K34</f>
        <v>-3.3977090692900502E-2</v>
      </c>
      <c r="M135" s="408">
        <f>'Store location'!L34</f>
        <v>2939651134.1455731</v>
      </c>
      <c r="N135" s="434">
        <f>'Store location'!M34</f>
        <v>-94788135.403269768</v>
      </c>
      <c r="O135" s="293">
        <f>'Store location'!N34</f>
        <v>-3.1237446850390507E-2</v>
      </c>
      <c r="P135" s="908">
        <f>'Store location'!O34</f>
        <v>805647488.12224972</v>
      </c>
      <c r="Q135" s="885">
        <f>'Store location'!P34</f>
        <v>-1467361.5719087124</v>
      </c>
      <c r="R135" s="293">
        <f>'Store location'!Q34</f>
        <v>-1.8180331739215832E-3</v>
      </c>
    </row>
    <row r="136" spans="2:18">
      <c r="B136" s="973"/>
      <c r="C136" s="974"/>
      <c r="D136" s="98" t="s">
        <v>305</v>
      </c>
      <c r="E136" s="909">
        <f>'Store location'!D35</f>
        <v>3204883982.6569257</v>
      </c>
      <c r="F136" s="886">
        <f>'Store location'!E35</f>
        <v>23105546.277671814</v>
      </c>
      <c r="G136" s="307">
        <f>'Store location'!F35</f>
        <v>7.2618338264826103E-3</v>
      </c>
      <c r="H136" s="135">
        <f>'Store location'!G35</f>
        <v>54.678843930266723</v>
      </c>
      <c r="I136" s="142">
        <f>'Store location'!H35</f>
        <v>4.0950258573417386E-2</v>
      </c>
      <c r="J136" s="618">
        <f>'Store location'!I35</f>
        <v>4.8426016739318403</v>
      </c>
      <c r="K136" s="435">
        <f>'Store location'!J35</f>
        <v>-9.4022244979962366E-2</v>
      </c>
      <c r="L136" s="307">
        <f>'Store location'!K35</f>
        <v>-1.9045859381706359E-2</v>
      </c>
      <c r="M136" s="409">
        <f>'Store location'!L35</f>
        <v>15519976539.17177</v>
      </c>
      <c r="N136" s="435">
        <f>'Store location'!M35</f>
        <v>-187266994.53584862</v>
      </c>
      <c r="O136" s="294">
        <f>'Store location'!N35</f>
        <v>-1.1922333421136251E-2</v>
      </c>
      <c r="P136" s="909">
        <f>'Store location'!O35</f>
        <v>4205875570.9277339</v>
      </c>
      <c r="Q136" s="886">
        <f>'Store location'!P35</f>
        <v>23937899.730051517</v>
      </c>
      <c r="R136" s="294">
        <f>'Store location'!Q35</f>
        <v>5.7241168119073959E-3</v>
      </c>
    </row>
    <row r="137" spans="2:18">
      <c r="B137" s="973"/>
      <c r="C137" s="974"/>
      <c r="D137" s="98" t="s">
        <v>306</v>
      </c>
      <c r="E137" s="909">
        <f>'Store location'!D36</f>
        <v>51507753.505111426</v>
      </c>
      <c r="F137" s="886">
        <f>'Store location'!E36</f>
        <v>4945199.6950264126</v>
      </c>
      <c r="G137" s="307">
        <f>'Store location'!F36</f>
        <v>0.10620550829742781</v>
      </c>
      <c r="H137" s="135">
        <f>'Store location'!G36</f>
        <v>0.87877889818956445</v>
      </c>
      <c r="I137" s="142">
        <f>'Store location'!H36</f>
        <v>7.9200953015923892E-2</v>
      </c>
      <c r="J137" s="618">
        <f>'Store location'!I36</f>
        <v>9.199962480149825</v>
      </c>
      <c r="K137" s="435">
        <f>'Store location'!J36</f>
        <v>-7.0398821771847864E-2</v>
      </c>
      <c r="L137" s="307">
        <f>'Store location'!K36</f>
        <v>-7.5939674279205003E-3</v>
      </c>
      <c r="M137" s="409">
        <f>'Store location'!L36</f>
        <v>473869399.68383074</v>
      </c>
      <c r="N137" s="435">
        <f>'Store location'!M36</f>
        <v>42217702.724173069</v>
      </c>
      <c r="O137" s="294">
        <f>'Store location'!N36</f>
        <v>9.780501969883082E-2</v>
      </c>
      <c r="P137" s="909">
        <f>'Store location'!O36</f>
        <v>91347082.988743007</v>
      </c>
      <c r="Q137" s="886">
        <f>'Store location'!P36</f>
        <v>9372800.0175137371</v>
      </c>
      <c r="R137" s="294">
        <f>'Store location'!Q36</f>
        <v>0.11433829827829459</v>
      </c>
    </row>
    <row r="138" spans="2:18">
      <c r="B138" s="973"/>
      <c r="C138" s="974"/>
      <c r="D138" s="98" t="s">
        <v>307</v>
      </c>
      <c r="E138" s="909">
        <f>'Store location'!D37</f>
        <v>81111949.338680834</v>
      </c>
      <c r="F138" s="886">
        <f>'Store location'!E37</f>
        <v>1104847.7443661988</v>
      </c>
      <c r="G138" s="307">
        <f>'Store location'!F37</f>
        <v>1.3809370947699849E-2</v>
      </c>
      <c r="H138" s="135">
        <f>'Store location'!G37</f>
        <v>1.3838590235308985</v>
      </c>
      <c r="I138" s="142">
        <f>'Store location'!H37</f>
        <v>9.9671585570946242E-3</v>
      </c>
      <c r="J138" s="618">
        <f>'Store location'!I37</f>
        <v>6.2119380808035061</v>
      </c>
      <c r="K138" s="435">
        <f>'Store location'!J37</f>
        <v>-0.15477491547380673</v>
      </c>
      <c r="L138" s="307">
        <f>'Store location'!K37</f>
        <v>-2.4310019246085904E-2</v>
      </c>
      <c r="M138" s="409">
        <f>'Store location'!L37</f>
        <v>503862406.90515625</v>
      </c>
      <c r="N138" s="435">
        <f>'Store location'!M37</f>
        <v>-5519846.6098460555</v>
      </c>
      <c r="O138" s="294">
        <f>'Store location'!N37</f>
        <v>-1.0836354371900954E-2</v>
      </c>
      <c r="P138" s="909">
        <f>'Store location'!O37</f>
        <v>69144766.041665524</v>
      </c>
      <c r="Q138" s="886">
        <f>'Store location'!P37</f>
        <v>1074221.1035867929</v>
      </c>
      <c r="R138" s="294">
        <f>'Store location'!Q37</f>
        <v>1.5780997560163098E-2</v>
      </c>
    </row>
    <row r="139" spans="2:18">
      <c r="B139" s="973"/>
      <c r="C139" s="974"/>
      <c r="D139" s="98" t="s">
        <v>308</v>
      </c>
      <c r="E139" s="909">
        <f>'Store location'!D38</f>
        <v>59467629.952889137</v>
      </c>
      <c r="F139" s="886">
        <f>'Store location'!E38</f>
        <v>-2296273.5910633579</v>
      </c>
      <c r="G139" s="307">
        <f>'Store location'!F38</f>
        <v>-3.7178245857295615E-2</v>
      </c>
      <c r="H139" s="135">
        <f>'Store location'!G38</f>
        <v>1.0145831408228412</v>
      </c>
      <c r="I139" s="142">
        <f>'Store location'!H38</f>
        <v>-4.60342660961095E-2</v>
      </c>
      <c r="J139" s="618">
        <f>'Store location'!I38</f>
        <v>9.3076597678187998</v>
      </c>
      <c r="K139" s="435">
        <f>'Store location'!J38</f>
        <v>0.25650007045366507</v>
      </c>
      <c r="L139" s="307">
        <f>'Store location'!K38</f>
        <v>2.8338917777390924E-2</v>
      </c>
      <c r="M139" s="409">
        <f>'Store location'!L38</f>
        <v>553504466.80004239</v>
      </c>
      <c r="N139" s="435">
        <f>'Store location'!M38</f>
        <v>-5530487.708927989</v>
      </c>
      <c r="O139" s="294">
        <f>'Store location'!N38</f>
        <v>-9.8929193323621517E-3</v>
      </c>
      <c r="P139" s="909">
        <f>'Store location'!O38</f>
        <v>105453870.02686404</v>
      </c>
      <c r="Q139" s="886">
        <f>'Store location'!P38</f>
        <v>-2817784.6338038892</v>
      </c>
      <c r="R139" s="294">
        <f>'Store location'!Q38</f>
        <v>-2.6025136889567754E-2</v>
      </c>
    </row>
    <row r="140" spans="2:18" s="24" customFormat="1">
      <c r="B140" s="973"/>
      <c r="C140" s="974"/>
      <c r="D140" s="98" t="s">
        <v>309</v>
      </c>
      <c r="E140" s="909">
        <f>'Store location'!D39</f>
        <v>755204352.98873854</v>
      </c>
      <c r="F140" s="886">
        <f>'Store location'!E39</f>
        <v>32696062.171765327</v>
      </c>
      <c r="G140" s="307">
        <f>'Store location'!F39</f>
        <v>4.5253545997090763E-2</v>
      </c>
      <c r="H140" s="135">
        <f>'Store location'!G39</f>
        <v>12.88461647160651</v>
      </c>
      <c r="I140" s="142">
        <f>'Store location'!H39</f>
        <v>0.4776145511656722</v>
      </c>
      <c r="J140" s="618">
        <f>'Store location'!I39</f>
        <v>8.5760599232518739</v>
      </c>
      <c r="K140" s="435">
        <f>'Store location'!J39</f>
        <v>4.8394769814088079E-2</v>
      </c>
      <c r="L140" s="307">
        <f>'Store location'!K39</f>
        <v>5.6750316696685182E-3</v>
      </c>
      <c r="M140" s="409">
        <f>'Store location'!L39</f>
        <v>6476677785.5320816</v>
      </c>
      <c r="N140" s="435">
        <f>'Store location'!M39</f>
        <v>315369010.86228561</v>
      </c>
      <c r="O140" s="294">
        <f>'Store location'!N39</f>
        <v>5.1185392973457533E-2</v>
      </c>
      <c r="P140" s="909">
        <f>'Store location'!O39</f>
        <v>1065000569.1339189</v>
      </c>
      <c r="Q140" s="886">
        <f>'Store location'!P39</f>
        <v>38114984.749634624</v>
      </c>
      <c r="R140" s="294">
        <f>'Store location'!Q39</f>
        <v>3.7117070615504053E-2</v>
      </c>
    </row>
    <row r="141" spans="2:18" s="24" customFormat="1">
      <c r="B141" s="973"/>
      <c r="C141" s="974"/>
      <c r="D141" s="98" t="s">
        <v>310</v>
      </c>
      <c r="E141" s="909">
        <f>'Store location'!D40</f>
        <v>354165.81330899399</v>
      </c>
      <c r="F141" s="886">
        <f>'Store location'!E40</f>
        <v>-25993.598188317439</v>
      </c>
      <c r="G141" s="307">
        <f>'Store location'!F40</f>
        <v>-6.8375521957849184E-2</v>
      </c>
      <c r="H141" s="135">
        <f>'Store location'!G40</f>
        <v>6.0424581158485813E-3</v>
      </c>
      <c r="I141" s="142">
        <f>'Store location'!H40</f>
        <v>-4.8568641684249968E-4</v>
      </c>
      <c r="J141" s="618">
        <f>'Store location'!I40</f>
        <v>10.504580621482612</v>
      </c>
      <c r="K141" s="435">
        <f>'Store location'!J40</f>
        <v>1.172456523841678</v>
      </c>
      <c r="L141" s="307">
        <f>'Store location'!K40</f>
        <v>0.1256366194420907</v>
      </c>
      <c r="M141" s="409">
        <f>'Store location'!L40</f>
        <v>3720363.3392772865</v>
      </c>
      <c r="N141" s="435">
        <f>'Store location'!M40</f>
        <v>172668.53429823043</v>
      </c>
      <c r="O141" s="294">
        <f>'Store location'!N40</f>
        <v>4.8670628052868765E-2</v>
      </c>
      <c r="P141" s="909">
        <f>'Store location'!O40</f>
        <v>973371.94562923559</v>
      </c>
      <c r="Q141" s="886">
        <f>'Store location'!P40</f>
        <v>-18864.89465518354</v>
      </c>
      <c r="R141" s="294">
        <f>'Store location'!Q40</f>
        <v>-1.9012491664566721E-2</v>
      </c>
    </row>
    <row r="142" spans="2:18" s="24" customFormat="1" ht="15" thickBot="1">
      <c r="B142" s="975"/>
      <c r="C142" s="976"/>
      <c r="D142" s="99" t="s">
        <v>311</v>
      </c>
      <c r="E142" s="910">
        <f>'Store location'!D41</f>
        <v>87611370.849235132</v>
      </c>
      <c r="F142" s="887">
        <f>'Store location'!E41</f>
        <v>-3731477.5364579707</v>
      </c>
      <c r="G142" s="308">
        <f>'Store location'!F41</f>
        <v>-4.0851337596807709E-2</v>
      </c>
      <c r="H142" s="136">
        <f>'Store location'!G41</f>
        <v>1.4947462994309759</v>
      </c>
      <c r="I142" s="143">
        <f>'Store location'!H41</f>
        <v>-7.380441444161745E-2</v>
      </c>
      <c r="J142" s="619">
        <f>'Store location'!I41</f>
        <v>7.2734683713756736</v>
      </c>
      <c r="K142" s="436">
        <f>'Store location'!J41</f>
        <v>6.7234147749697826E-2</v>
      </c>
      <c r="L142" s="308">
        <f>'Store location'!K41</f>
        <v>9.3299975636744539E-3</v>
      </c>
      <c r="M142" s="410">
        <f>'Store location'!L41</f>
        <v>637238534.84477639</v>
      </c>
      <c r="N142" s="436">
        <f>'Store location'!M41</f>
        <v>-20999425.275683999</v>
      </c>
      <c r="O142" s="295">
        <f>'Store location'!N41</f>
        <v>-3.1902482913384413E-2</v>
      </c>
      <c r="P142" s="910">
        <f>'Store location'!O41</f>
        <v>146756744.20618168</v>
      </c>
      <c r="Q142" s="887">
        <f>'Store location'!P41</f>
        <v>-5921009.4390383065</v>
      </c>
      <c r="R142" s="295">
        <f>'Store location'!Q41</f>
        <v>-3.8781088257278537E-2</v>
      </c>
    </row>
    <row r="143" spans="2:18" s="24" customFormat="1">
      <c r="B143" s="1033" t="s">
        <v>64</v>
      </c>
      <c r="C143" s="1034"/>
      <c r="D143" s="97" t="s">
        <v>312</v>
      </c>
      <c r="E143" s="911">
        <f>Variety!E222</f>
        <v>204178122.36389172</v>
      </c>
      <c r="F143" s="894">
        <f>Variety!F222</f>
        <v>16495085.476400942</v>
      </c>
      <c r="G143" s="641">
        <f>Variety!G222</f>
        <v>8.788799323558022E-2</v>
      </c>
      <c r="H143" s="678">
        <f>Variety!H222</f>
        <v>3.4835032241805926</v>
      </c>
      <c r="I143" s="838">
        <f>Variety!I222</f>
        <v>0.26058685257158398</v>
      </c>
      <c r="J143" s="839">
        <f>Variety!J222</f>
        <v>5.5288193891717121</v>
      </c>
      <c r="K143" s="649">
        <f>Variety!K222</f>
        <v>6.2957618345294009E-4</v>
      </c>
      <c r="L143" s="641">
        <f>Variety!L222</f>
        <v>1.1388469006143316E-4</v>
      </c>
      <c r="M143" s="697">
        <f>Variety!M222</f>
        <v>1128863961.770159</v>
      </c>
      <c r="N143" s="649">
        <f>Variety!N222</f>
        <v>91316509.178032875</v>
      </c>
      <c r="O143" s="656">
        <f>Variety!O222</f>
        <v>8.8011887022511559E-2</v>
      </c>
      <c r="P143" s="911">
        <f>Variety!P222</f>
        <v>209539972.82813394</v>
      </c>
      <c r="Q143" s="894">
        <f>Variety!Q222</f>
        <v>16112010.143854022</v>
      </c>
      <c r="R143" s="656">
        <f>Variety!R222</f>
        <v>8.3297212669052531E-2</v>
      </c>
    </row>
    <row r="144" spans="2:18" s="24" customFormat="1">
      <c r="B144" s="1020"/>
      <c r="C144" s="1021"/>
      <c r="D144" s="98" t="s">
        <v>313</v>
      </c>
      <c r="E144" s="912">
        <f>Variety!E223</f>
        <v>488162572.95200151</v>
      </c>
      <c r="F144" s="889">
        <f>Variety!F223</f>
        <v>-2868729.5016844273</v>
      </c>
      <c r="G144" s="636">
        <f>Variety!G223</f>
        <v>-5.8422538183398312E-3</v>
      </c>
      <c r="H144" s="676">
        <f>Variety!H223</f>
        <v>8.3285901403867637</v>
      </c>
      <c r="I144" s="840">
        <f>Variety!I223</f>
        <v>-0.10346024570733192</v>
      </c>
      <c r="J144" s="737">
        <f>Variety!J223</f>
        <v>4.6430851647788121</v>
      </c>
      <c r="K144" s="650">
        <f>Variety!K223</f>
        <v>-0.14307630513266112</v>
      </c>
      <c r="L144" s="636">
        <f>Variety!L223</f>
        <v>-2.9893748055120989E-2</v>
      </c>
      <c r="M144" s="694">
        <f>Variety!M223</f>
        <v>2266580400.4736929</v>
      </c>
      <c r="N144" s="650">
        <f>Variety!N223</f>
        <v>-83574699.850585938</v>
      </c>
      <c r="O144" s="657">
        <f>Variety!O223</f>
        <v>-3.5561355009741336E-2</v>
      </c>
      <c r="P144" s="912">
        <f>Variety!P223</f>
        <v>625523695.86912608</v>
      </c>
      <c r="Q144" s="889">
        <f>Variety!Q223</f>
        <v>-1492375.15820086</v>
      </c>
      <c r="R144" s="657">
        <f>Variety!R223</f>
        <v>-2.3801226589865486E-3</v>
      </c>
    </row>
    <row r="145" spans="2:18" s="24" customFormat="1">
      <c r="B145" s="1020"/>
      <c r="C145" s="1021"/>
      <c r="D145" s="98" t="s">
        <v>314</v>
      </c>
      <c r="E145" s="912">
        <f>Variety!E224</f>
        <v>35435096.410513587</v>
      </c>
      <c r="F145" s="889">
        <f>Variety!F224</f>
        <v>1056199.1920945868</v>
      </c>
      <c r="G145" s="636">
        <f>Variety!G224</f>
        <v>3.0722311579229847E-2</v>
      </c>
      <c r="H145" s="676">
        <f>Variety!H224</f>
        <v>0.60456169919703362</v>
      </c>
      <c r="I145" s="840">
        <f>Variety!I224</f>
        <v>1.4203015106010519E-2</v>
      </c>
      <c r="J145" s="737">
        <f>Variety!J224</f>
        <v>6.7879191436425437</v>
      </c>
      <c r="K145" s="650">
        <f>Variety!K224</f>
        <v>-0.12852523110830116</v>
      </c>
      <c r="L145" s="636">
        <f>Variety!L224</f>
        <v>-1.8582558341319864E-2</v>
      </c>
      <c r="M145" s="694">
        <f>Variety!M224</f>
        <v>240530569.28174436</v>
      </c>
      <c r="N145" s="650">
        <f>Variety!N224</f>
        <v>2750839.0052728057</v>
      </c>
      <c r="O145" s="657">
        <f>Variety!O224</f>
        <v>1.156885409060876E-2</v>
      </c>
      <c r="P145" s="912">
        <f>Variety!P224</f>
        <v>31190341.25308679</v>
      </c>
      <c r="Q145" s="889">
        <f>Variety!Q224</f>
        <v>-62221.490968119353</v>
      </c>
      <c r="R145" s="657">
        <f>Variety!R224</f>
        <v>-1.9909244396271336E-3</v>
      </c>
    </row>
    <row r="146" spans="2:18" s="24" customFormat="1">
      <c r="B146" s="1020"/>
      <c r="C146" s="1021"/>
      <c r="D146" s="98" t="s">
        <v>315</v>
      </c>
      <c r="E146" s="912">
        <f>Variety!E225</f>
        <v>1754047.6126573461</v>
      </c>
      <c r="F146" s="889">
        <f>Variety!F225</f>
        <v>11905.01506520831</v>
      </c>
      <c r="G146" s="636">
        <f>Variety!G225</f>
        <v>6.8335480009859995E-3</v>
      </c>
      <c r="H146" s="676">
        <f>Variety!H225</f>
        <v>2.9925980527768396E-2</v>
      </c>
      <c r="I146" s="840">
        <f>Variety!I225</f>
        <v>9.6919138804808791E-6</v>
      </c>
      <c r="J146" s="737">
        <f>Variety!J225</f>
        <v>6.4059796574995156</v>
      </c>
      <c r="K146" s="650">
        <f>Variety!K225</f>
        <v>-0.31867879360225437</v>
      </c>
      <c r="L146" s="636">
        <f>Variety!L225</f>
        <v>-4.7389588024361586E-2</v>
      </c>
      <c r="M146" s="694">
        <f>Variety!M225</f>
        <v>11236393.324968548</v>
      </c>
      <c r="N146" s="650">
        <f>Variety!N225</f>
        <v>-478920.61695381068</v>
      </c>
      <c r="O146" s="657">
        <f>Variety!O225</f>
        <v>-4.0879879047887029E-2</v>
      </c>
      <c r="P146" s="912">
        <f>Variety!P225</f>
        <v>2374442.0591379488</v>
      </c>
      <c r="Q146" s="889">
        <f>Variety!Q225</f>
        <v>-24821.909176716115</v>
      </c>
      <c r="R146" s="657">
        <f>Variety!R225</f>
        <v>-1.0345634954936608E-2</v>
      </c>
    </row>
    <row r="147" spans="2:18" s="24" customFormat="1">
      <c r="B147" s="1020"/>
      <c r="C147" s="1021"/>
      <c r="D147" s="98" t="s">
        <v>316</v>
      </c>
      <c r="E147" s="912">
        <f>Variety!E226</f>
        <v>2880259.2004045639</v>
      </c>
      <c r="F147" s="889">
        <f>Variety!F226</f>
        <v>-527398.00900641363</v>
      </c>
      <c r="G147" s="636">
        <f>Variety!G226</f>
        <v>-0.15476850416464741</v>
      </c>
      <c r="H147" s="676">
        <f>Variety!H226</f>
        <v>4.9140388279226774E-2</v>
      </c>
      <c r="I147" s="840">
        <f>Variety!I226</f>
        <v>-9.3763236792747118E-3</v>
      </c>
      <c r="J147" s="737">
        <f>Variety!J226</f>
        <v>16.067713259508036</v>
      </c>
      <c r="K147" s="650">
        <f>Variety!K226</f>
        <v>0.79454169752340142</v>
      </c>
      <c r="L147" s="636">
        <f>Variety!L226</f>
        <v>5.2022050187731712E-2</v>
      </c>
      <c r="M147" s="694">
        <f>Variety!M226</f>
        <v>46279178.945160426</v>
      </c>
      <c r="N147" s="650">
        <f>Variety!N226</f>
        <v>-5766554.2386072353</v>
      </c>
      <c r="O147" s="657">
        <f>Variety!O226</f>
        <v>-0.11079782886804913</v>
      </c>
      <c r="P147" s="912">
        <f>Variety!P226</f>
        <v>4413635.3017084375</v>
      </c>
      <c r="Q147" s="889">
        <f>Variety!Q226</f>
        <v>-899581.06289486121</v>
      </c>
      <c r="R147" s="657">
        <f>Variety!R226</f>
        <v>-0.16931007532233758</v>
      </c>
    </row>
    <row r="148" spans="2:18" s="24" customFormat="1">
      <c r="B148" s="1020"/>
      <c r="C148" s="1021"/>
      <c r="D148" s="98" t="s">
        <v>96</v>
      </c>
      <c r="E148" s="912">
        <f>Variety!E227</f>
        <v>4447677.6999900164</v>
      </c>
      <c r="F148" s="889">
        <f>Variety!F227</f>
        <v>28735.293824745342</v>
      </c>
      <c r="G148" s="636">
        <f>Variety!G227</f>
        <v>6.5027536418338699E-3</v>
      </c>
      <c r="H148" s="676">
        <f>Variety!H227</f>
        <v>7.5882270973275059E-2</v>
      </c>
      <c r="I148" s="840">
        <f>Variety!I227</f>
        <v>-3.5572657343385661E-7</v>
      </c>
      <c r="J148" s="737">
        <f>Variety!J227</f>
        <v>11.081486436174886</v>
      </c>
      <c r="K148" s="650">
        <f>Variety!K227</f>
        <v>-2.9243319821954827E-2</v>
      </c>
      <c r="L148" s="636">
        <f>Variety!L227</f>
        <v>-2.6319891190019454E-3</v>
      </c>
      <c r="M148" s="694">
        <f>Variety!M227</f>
        <v>49286880.104916885</v>
      </c>
      <c r="N148" s="650">
        <f>Variety!N227</f>
        <v>189205.22270012647</v>
      </c>
      <c r="O148" s="657">
        <f>Variety!O227</f>
        <v>3.8536493460030801E-3</v>
      </c>
      <c r="P148" s="912">
        <f>Variety!P227</f>
        <v>9596694.9406162445</v>
      </c>
      <c r="Q148" s="889">
        <f>Variety!Q227</f>
        <v>107177.13823337853</v>
      </c>
      <c r="R148" s="657">
        <f>Variety!R227</f>
        <v>1.129426599594616E-2</v>
      </c>
    </row>
    <row r="149" spans="2:18" s="24" customFormat="1">
      <c r="B149" s="1020"/>
      <c r="C149" s="1021"/>
      <c r="D149" s="98" t="s">
        <v>317</v>
      </c>
      <c r="E149" s="912">
        <f>Variety!E228</f>
        <v>8792893.9420782346</v>
      </c>
      <c r="F149" s="889">
        <f>Variety!F228</f>
        <v>619651.63463600166</v>
      </c>
      <c r="G149" s="636">
        <f>Variety!G228</f>
        <v>7.5814665872779921E-2</v>
      </c>
      <c r="H149" s="676">
        <f>Variety!H228</f>
        <v>0.1500164368370368</v>
      </c>
      <c r="I149" s="840">
        <f>Variety!I228</f>
        <v>9.6645069096995273E-3</v>
      </c>
      <c r="J149" s="737">
        <f>Variety!J228</f>
        <v>10.619347496249647</v>
      </c>
      <c r="K149" s="650">
        <f>Variety!K228</f>
        <v>0.24252362839521346</v>
      </c>
      <c r="L149" s="636">
        <f>Variety!L228</f>
        <v>2.3371662801997518E-2</v>
      </c>
      <c r="M149" s="694">
        <f>Variety!M228</f>
        <v>93374796.268597186</v>
      </c>
      <c r="N149" s="650">
        <f>Variety!N228</f>
        <v>8562500.4149729759</v>
      </c>
      <c r="O149" s="657">
        <f>Variety!O228</f>
        <v>0.10095824348100207</v>
      </c>
      <c r="P149" s="912">
        <f>Variety!P228</f>
        <v>15878338.396653602</v>
      </c>
      <c r="Q149" s="889">
        <f>Variety!Q228</f>
        <v>1086642.2668451387</v>
      </c>
      <c r="R149" s="657">
        <f>Variety!R228</f>
        <v>7.3462992837942359E-2</v>
      </c>
    </row>
    <row r="150" spans="2:18" s="24" customFormat="1">
      <c r="B150" s="1020"/>
      <c r="C150" s="1021"/>
      <c r="D150" s="98" t="s">
        <v>95</v>
      </c>
      <c r="E150" s="912">
        <f>Variety!E229</f>
        <v>8905601.286855951</v>
      </c>
      <c r="F150" s="889">
        <f>Variety!F229</f>
        <v>-432331.91975532845</v>
      </c>
      <c r="G150" s="636">
        <f>Variety!G229</f>
        <v>-4.629845921892399E-2</v>
      </c>
      <c r="H150" s="676">
        <f>Variety!H229</f>
        <v>0.1519393480401395</v>
      </c>
      <c r="I150" s="840">
        <f>Variety!I229</f>
        <v>-8.412798364119678E-3</v>
      </c>
      <c r="J150" s="737">
        <f>Variety!J229</f>
        <v>13.230977998332733</v>
      </c>
      <c r="K150" s="650">
        <f>Variety!K229</f>
        <v>8.4536533553064785E-2</v>
      </c>
      <c r="L150" s="636">
        <f>Variety!L229</f>
        <v>6.4303738604507303E-3</v>
      </c>
      <c r="M150" s="694">
        <f>Variety!M229</f>
        <v>117829814.68831477</v>
      </c>
      <c r="N150" s="650">
        <f>Variety!N229</f>
        <v>-4930777.6144227237</v>
      </c>
      <c r="O150" s="657">
        <f>Variety!O229</f>
        <v>-4.0165801760413712E-2</v>
      </c>
      <c r="P150" s="912">
        <f>Variety!P229</f>
        <v>25431240.421030972</v>
      </c>
      <c r="Q150" s="889">
        <f>Variety!Q229</f>
        <v>-1682597.6275503151</v>
      </c>
      <c r="R150" s="657">
        <f>Variety!R229</f>
        <v>-6.2056785340958244E-2</v>
      </c>
    </row>
    <row r="151" spans="2:18" s="24" customFormat="1">
      <c r="B151" s="1020"/>
      <c r="C151" s="1021"/>
      <c r="D151" s="98" t="s">
        <v>92</v>
      </c>
      <c r="E151" s="912">
        <f>Variety!E230</f>
        <v>12723478.542620163</v>
      </c>
      <c r="F151" s="889">
        <f>Variety!F230</f>
        <v>-97559.318814000115</v>
      </c>
      <c r="G151" s="636">
        <f>Variety!G230</f>
        <v>-7.6093152417449541E-3</v>
      </c>
      <c r="H151" s="676">
        <f>Variety!H230</f>
        <v>0.21707653108405792</v>
      </c>
      <c r="I151" s="840">
        <f>Variety!I230</f>
        <v>-3.0879201625704789E-3</v>
      </c>
      <c r="J151" s="737">
        <f>Variety!J230</f>
        <v>13.53968403044686</v>
      </c>
      <c r="K151" s="650">
        <f>Variety!K230</f>
        <v>0.34780498636387769</v>
      </c>
      <c r="L151" s="636">
        <f>Variety!L230</f>
        <v>2.6365083033404582E-2</v>
      </c>
      <c r="M151" s="694">
        <f>Variety!M230</f>
        <v>172271879.23524752</v>
      </c>
      <c r="N151" s="650">
        <f>Variety!N230</f>
        <v>3138298.5475996733</v>
      </c>
      <c r="O151" s="657">
        <f>Variety!O230</f>
        <v>1.8555147563483643E-2</v>
      </c>
      <c r="P151" s="912">
        <f>Variety!P230</f>
        <v>24445048.800883524</v>
      </c>
      <c r="Q151" s="889">
        <f>Variety!Q230</f>
        <v>-170455.40322337672</v>
      </c>
      <c r="R151" s="657">
        <f>Variety!R230</f>
        <v>-6.9247171136530119E-3</v>
      </c>
    </row>
    <row r="152" spans="2:18" s="24" customFormat="1">
      <c r="B152" s="1020"/>
      <c r="C152" s="1021"/>
      <c r="D152" s="98" t="s">
        <v>318</v>
      </c>
      <c r="E152" s="912">
        <f>Variety!E231</f>
        <v>977188.83681525604</v>
      </c>
      <c r="F152" s="889">
        <f>Variety!F231</f>
        <v>-234976.91737564642</v>
      </c>
      <c r="G152" s="636">
        <f>Variety!G231</f>
        <v>-0.19384883343160361</v>
      </c>
      <c r="H152" s="676">
        <f>Variety!H231</f>
        <v>1.6671915797190334E-2</v>
      </c>
      <c r="I152" s="840">
        <f>Variety!I231</f>
        <v>-4.1435447743879694E-3</v>
      </c>
      <c r="J152" s="737">
        <f>Variety!J231</f>
        <v>13.647905806652577</v>
      </c>
      <c r="K152" s="650">
        <f>Variety!K231</f>
        <v>0.81131240409681205</v>
      </c>
      <c r="L152" s="636">
        <f>Variety!L231</f>
        <v>6.3203092803054722E-2</v>
      </c>
      <c r="M152" s="694">
        <f>Variety!M231</f>
        <v>13336581.200167011</v>
      </c>
      <c r="N152" s="650">
        <f>Variety!N231</f>
        <v>-2223497.7228839602</v>
      </c>
      <c r="O152" s="657">
        <f>Variety!O231</f>
        <v>-0.14289758643769038</v>
      </c>
      <c r="P152" s="912">
        <f>Variety!P231</f>
        <v>2106087.2895531412</v>
      </c>
      <c r="Q152" s="889">
        <f>Variety!Q231</f>
        <v>-499323.71307420265</v>
      </c>
      <c r="R152" s="657">
        <f>Variety!R231</f>
        <v>-0.19164873126377202</v>
      </c>
    </row>
    <row r="153" spans="2:18" s="24" customFormat="1">
      <c r="B153" s="1020"/>
      <c r="C153" s="1021"/>
      <c r="D153" s="98" t="s">
        <v>82</v>
      </c>
      <c r="E153" s="912">
        <f>Variety!E232</f>
        <v>77244620.189837694</v>
      </c>
      <c r="F153" s="889">
        <f>Variety!F232</f>
        <v>-549884.0686300993</v>
      </c>
      <c r="G153" s="636">
        <f>Variety!G232</f>
        <v>-7.0684179283814303E-3</v>
      </c>
      <c r="H153" s="676">
        <f>Variety!H232</f>
        <v>1.3178781368277055</v>
      </c>
      <c r="I153" s="840">
        <f>Variety!I232</f>
        <v>-1.8018732456881459E-2</v>
      </c>
      <c r="J153" s="737">
        <f>Variety!J232</f>
        <v>8.9764711135807769</v>
      </c>
      <c r="K153" s="650">
        <f>Variety!K232</f>
        <v>0.32591535116863213</v>
      </c>
      <c r="L153" s="636">
        <f>Variety!L232</f>
        <v>3.7675654619184026E-2</v>
      </c>
      <c r="M153" s="694">
        <f>Variety!M232</f>
        <v>693384101.81359649</v>
      </c>
      <c r="N153" s="650">
        <f>Variety!N232</f>
        <v>20418404.716511846</v>
      </c>
      <c r="O153" s="657">
        <f>Variety!O232</f>
        <v>3.0340929418228888E-2</v>
      </c>
      <c r="P153" s="912">
        <f>Variety!P232</f>
        <v>112514672.17761496</v>
      </c>
      <c r="Q153" s="889">
        <f>Variety!Q232</f>
        <v>-1613452.2618303001</v>
      </c>
      <c r="R153" s="657">
        <f>Variety!R232</f>
        <v>-1.4137201235497169E-2</v>
      </c>
    </row>
    <row r="154" spans="2:18" s="24" customFormat="1">
      <c r="B154" s="1020"/>
      <c r="C154" s="1021"/>
      <c r="D154" s="98" t="s">
        <v>319</v>
      </c>
      <c r="E154" s="912">
        <f>Variety!E233</f>
        <v>991365858.89249361</v>
      </c>
      <c r="F154" s="889">
        <f>Variety!F233</f>
        <v>-12557977.298224688</v>
      </c>
      <c r="G154" s="636">
        <f>Variety!G233</f>
        <v>-1.2508894445493584E-2</v>
      </c>
      <c r="H154" s="676">
        <f>Variety!H233</f>
        <v>16.913791378881303</v>
      </c>
      <c r="I154" s="840">
        <f>Variety!I233</f>
        <v>-0.32571316647187842</v>
      </c>
      <c r="J154" s="737">
        <f>Variety!J233</f>
        <v>4.7590694738422572</v>
      </c>
      <c r="K154" s="650">
        <f>Variety!K233</f>
        <v>-0.11838808546348201</v>
      </c>
      <c r="L154" s="636">
        <f>Variety!L233</f>
        <v>-2.4272499355244712E-2</v>
      </c>
      <c r="M154" s="694">
        <f>Variety!M233</f>
        <v>4717978996.4646769</v>
      </c>
      <c r="N154" s="650">
        <f>Variety!N233</f>
        <v>-178616907.33095837</v>
      </c>
      <c r="O154" s="657">
        <f>Variety!O233</f>
        <v>-3.6477771668375174E-2</v>
      </c>
      <c r="P154" s="912">
        <f>Variety!P233</f>
        <v>1338288175.3287342</v>
      </c>
      <c r="Q154" s="889">
        <f>Variety!Q233</f>
        <v>-21813967.679652929</v>
      </c>
      <c r="R154" s="657">
        <f>Variety!R233</f>
        <v>-1.6038477545078329E-2</v>
      </c>
    </row>
    <row r="155" spans="2:18" s="24" customFormat="1">
      <c r="B155" s="1020"/>
      <c r="C155" s="1021"/>
      <c r="D155" s="98" t="s">
        <v>91</v>
      </c>
      <c r="E155" s="912">
        <f>Variety!E234</f>
        <v>12115560.710728871</v>
      </c>
      <c r="F155" s="889">
        <f>Variety!F234</f>
        <v>-959491.97390266694</v>
      </c>
      <c r="G155" s="636">
        <f>Variety!G234</f>
        <v>-7.3383411680662453E-2</v>
      </c>
      <c r="H155" s="676">
        <f>Variety!H234</f>
        <v>0.2067047845770742</v>
      </c>
      <c r="I155" s="840">
        <f>Variety!I234</f>
        <v>-1.7821640697100155E-2</v>
      </c>
      <c r="J155" s="737">
        <f>Variety!J234</f>
        <v>5.4151851368127568</v>
      </c>
      <c r="K155" s="650">
        <f>Variety!K234</f>
        <v>-9.601884076676015E-2</v>
      </c>
      <c r="L155" s="636">
        <f>Variety!L234</f>
        <v>-1.7422479944015967E-2</v>
      </c>
      <c r="M155" s="694">
        <f>Variety!M234</f>
        <v>65608004.284891583</v>
      </c>
      <c r="N155" s="650">
        <f>Variety!N234</f>
        <v>-6451278.0777114853</v>
      </c>
      <c r="O155" s="657">
        <f>Variety!O234</f>
        <v>-8.9527370606448539E-2</v>
      </c>
      <c r="P155" s="912">
        <f>Variety!P234</f>
        <v>19587206.346946236</v>
      </c>
      <c r="Q155" s="889">
        <f>Variety!Q234</f>
        <v>-1733157.5852757022</v>
      </c>
      <c r="R155" s="657">
        <f>Variety!R234</f>
        <v>-8.1291182026041436E-2</v>
      </c>
    </row>
    <row r="156" spans="2:18" s="24" customFormat="1">
      <c r="B156" s="1020"/>
      <c r="C156" s="1021"/>
      <c r="D156" s="98" t="s">
        <v>320</v>
      </c>
      <c r="E156" s="912">
        <f>Variety!E235</f>
        <v>362389836.40824479</v>
      </c>
      <c r="F156" s="889">
        <f>Variety!F235</f>
        <v>13220614.892824471</v>
      </c>
      <c r="G156" s="636">
        <f>Variety!G235</f>
        <v>3.7863059164968842E-2</v>
      </c>
      <c r="H156" s="676">
        <f>Variety!H235</f>
        <v>6.1827689907371157</v>
      </c>
      <c r="I156" s="840">
        <f>Variety!I235</f>
        <v>0.18679184146164207</v>
      </c>
      <c r="J156" s="737">
        <f>Variety!J235</f>
        <v>4.7516559520426922</v>
      </c>
      <c r="K156" s="650">
        <f>Variety!K235</f>
        <v>-0.17572638481298597</v>
      </c>
      <c r="L156" s="636">
        <f>Variety!L235</f>
        <v>-3.5663233092060528E-2</v>
      </c>
      <c r="M156" s="694">
        <f>Variety!M235</f>
        <v>1721951823.1290138</v>
      </c>
      <c r="N156" s="650">
        <f>Variety!N235</f>
        <v>1461568.4602839947</v>
      </c>
      <c r="O156" s="657">
        <f>Variety!O235</f>
        <v>8.4950696832944927E-4</v>
      </c>
      <c r="P156" s="912">
        <f>Variety!P235</f>
        <v>504027833.92753351</v>
      </c>
      <c r="Q156" s="889">
        <f>Variety!Q235</f>
        <v>20273555.533495009</v>
      </c>
      <c r="R156" s="657">
        <f>Variety!R235</f>
        <v>4.1908788074802993E-2</v>
      </c>
    </row>
    <row r="157" spans="2:18" s="24" customFormat="1">
      <c r="B157" s="1020"/>
      <c r="C157" s="1021"/>
      <c r="D157" s="98" t="s">
        <v>98</v>
      </c>
      <c r="E157" s="912">
        <f>Variety!E236</f>
        <v>7533583.9161066143</v>
      </c>
      <c r="F157" s="889">
        <f>Variety!F236</f>
        <v>1491487.2547322754</v>
      </c>
      <c r="G157" s="636">
        <f>Variety!G236</f>
        <v>0.24684928731229877</v>
      </c>
      <c r="H157" s="676">
        <f>Variety!H236</f>
        <v>0.12853122341198239</v>
      </c>
      <c r="I157" s="840">
        <f>Variety!I236</f>
        <v>2.4775590661533273E-2</v>
      </c>
      <c r="J157" s="737">
        <f>Variety!J236</f>
        <v>7.476770205991512</v>
      </c>
      <c r="K157" s="650">
        <f>Variety!K236</f>
        <v>0.31647311730841299</v>
      </c>
      <c r="L157" s="636">
        <f>Variety!L236</f>
        <v>4.4198322135069093E-2</v>
      </c>
      <c r="M157" s="694">
        <f>Variety!M236</f>
        <v>56326875.768282793</v>
      </c>
      <c r="N157" s="650">
        <f>Variety!N236</f>
        <v>13063668.634302244</v>
      </c>
      <c r="O157" s="657">
        <f>Variety!O236</f>
        <v>0.30195793376680913</v>
      </c>
      <c r="P157" s="912">
        <f>Variety!P236</f>
        <v>9719051.769808853</v>
      </c>
      <c r="Q157" s="889">
        <f>Variety!Q236</f>
        <v>2126739.3726945976</v>
      </c>
      <c r="R157" s="657">
        <f>Variety!R236</f>
        <v>0.28011747428924882</v>
      </c>
    </row>
    <row r="158" spans="2:18" s="24" customFormat="1">
      <c r="B158" s="1020"/>
      <c r="C158" s="1021"/>
      <c r="D158" s="98" t="s">
        <v>321</v>
      </c>
      <c r="E158" s="912">
        <f>Variety!E237</f>
        <v>177876.60654649884</v>
      </c>
      <c r="F158" s="889">
        <f>Variety!F237</f>
        <v>10287.737764261285</v>
      </c>
      <c r="G158" s="636">
        <f>Variety!G237</f>
        <v>6.1386760582703231E-2</v>
      </c>
      <c r="H158" s="676">
        <f>Variety!H237</f>
        <v>3.0347704506102939E-3</v>
      </c>
      <c r="I158" s="840">
        <f>Variety!I237</f>
        <v>1.5691362425526885E-4</v>
      </c>
      <c r="J158" s="737">
        <f>Variety!J237</f>
        <v>7.9573369531810183</v>
      </c>
      <c r="K158" s="650">
        <f>Variety!K237</f>
        <v>-0.16869495929185696</v>
      </c>
      <c r="L158" s="636">
        <f>Variety!L237</f>
        <v>-2.075981993535151E-2</v>
      </c>
      <c r="M158" s="694">
        <f>Variety!M237</f>
        <v>1415424.0943788958</v>
      </c>
      <c r="N158" s="650">
        <f>Variety!N237</f>
        <v>53591.598479204345</v>
      </c>
      <c r="O158" s="657">
        <f>Variety!O237</f>
        <v>3.9352562551240325E-2</v>
      </c>
      <c r="P158" s="912">
        <f>Variety!P237</f>
        <v>200754.93277347088</v>
      </c>
      <c r="Q158" s="889">
        <f>Variety!Q237</f>
        <v>10033.348148583929</v>
      </c>
      <c r="R158" s="657">
        <f>Variety!R237</f>
        <v>5.2607302777593921E-2</v>
      </c>
    </row>
    <row r="159" spans="2:18" s="24" customFormat="1">
      <c r="B159" s="1020"/>
      <c r="C159" s="1021"/>
      <c r="D159" s="98" t="s">
        <v>112</v>
      </c>
      <c r="E159" s="912">
        <f>Variety!E238</f>
        <v>8404417.8318506405</v>
      </c>
      <c r="F159" s="889">
        <f>Variety!F238</f>
        <v>219460.10318223387</v>
      </c>
      <c r="G159" s="636">
        <f>Variety!G238</f>
        <v>2.681261290007143E-2</v>
      </c>
      <c r="H159" s="676">
        <f>Variety!H238</f>
        <v>0.14338860733783537</v>
      </c>
      <c r="I159" s="840">
        <f>Variety!I238</f>
        <v>2.8354987451466585E-3</v>
      </c>
      <c r="J159" s="737">
        <f>Variety!J238</f>
        <v>8.8995487163021352</v>
      </c>
      <c r="K159" s="650">
        <f>Variety!K238</f>
        <v>0.49532327089387529</v>
      </c>
      <c r="L159" s="636">
        <f>Variety!L238</f>
        <v>5.8937408820285822E-2</v>
      </c>
      <c r="M159" s="694">
        <f>Variety!M238</f>
        <v>74795525.926713139</v>
      </c>
      <c r="N159" s="650">
        <f>Variety!N238</f>
        <v>6007295.9138471186</v>
      </c>
      <c r="O159" s="657">
        <f>Variety!O238</f>
        <v>8.7330287648388766E-2</v>
      </c>
      <c r="P159" s="912">
        <f>Variety!P238</f>
        <v>7697578.6026173392</v>
      </c>
      <c r="Q159" s="889">
        <f>Variety!Q238</f>
        <v>326227.24568154197</v>
      </c>
      <c r="R159" s="657">
        <f>Variety!R238</f>
        <v>4.425609767937471E-2</v>
      </c>
    </row>
    <row r="160" spans="2:18" s="24" customFormat="1">
      <c r="B160" s="1020"/>
      <c r="C160" s="1021"/>
      <c r="D160" s="98" t="s">
        <v>322</v>
      </c>
      <c r="E160" s="912">
        <f>Variety!E239</f>
        <v>861317.12881809985</v>
      </c>
      <c r="F160" s="889">
        <f>Variety!F239</f>
        <v>-84460.860071080155</v>
      </c>
      <c r="G160" s="636">
        <f>Variety!G239</f>
        <v>-8.9303051100057609E-2</v>
      </c>
      <c r="H160" s="676">
        <f>Variety!H239</f>
        <v>1.4695017078923012E-2</v>
      </c>
      <c r="I160" s="840">
        <f>Variety!I239</f>
        <v>-1.5459997697421408E-3</v>
      </c>
      <c r="J160" s="737">
        <f>Variety!J239</f>
        <v>9.1688062412274913</v>
      </c>
      <c r="K160" s="650">
        <f>Variety!K239</f>
        <v>5.0012841026850552E-2</v>
      </c>
      <c r="L160" s="636">
        <f>Variety!L239</f>
        <v>5.4845897732204484E-3</v>
      </c>
      <c r="M160" s="694">
        <f>Variety!M239</f>
        <v>7897249.8663835367</v>
      </c>
      <c r="N160" s="650">
        <f>Variety!N239</f>
        <v>-727104.21675415244</v>
      </c>
      <c r="O160" s="657">
        <f>Variety!O239</f>
        <v>-8.43082519276179E-2</v>
      </c>
      <c r="P160" s="912">
        <f>Variety!P239</f>
        <v>1586491.9206888245</v>
      </c>
      <c r="Q160" s="889">
        <f>Variety!Q239</f>
        <v>-118608.94817197463</v>
      </c>
      <c r="R160" s="657">
        <f>Variety!R239</f>
        <v>-6.9561250209918005E-2</v>
      </c>
    </row>
    <row r="161" spans="2:18" s="24" customFormat="1">
      <c r="B161" s="1020"/>
      <c r="C161" s="1021"/>
      <c r="D161" s="98" t="s">
        <v>323</v>
      </c>
      <c r="E161" s="912">
        <f>Variety!E240</f>
        <v>90588.324159179145</v>
      </c>
      <c r="F161" s="889">
        <f>Variety!F240</f>
        <v>-34780.566658824857</v>
      </c>
      <c r="G161" s="636">
        <f>Variety!G240</f>
        <v>-0.27742581458517684</v>
      </c>
      <c r="H161" s="676">
        <f>Variety!H240</f>
        <v>1.5455363955165055E-3</v>
      </c>
      <c r="I161" s="840">
        <f>Variety!I240</f>
        <v>-6.0731373632584573E-4</v>
      </c>
      <c r="J161" s="737">
        <f>Variety!J240</f>
        <v>22.66129262779414</v>
      </c>
      <c r="K161" s="650">
        <f>Variety!K240</f>
        <v>4.1392862488134696</v>
      </c>
      <c r="L161" s="636">
        <f>Variety!L240</f>
        <v>0.22347936633424639</v>
      </c>
      <c r="M161" s="694">
        <f>Variety!M240</f>
        <v>2052848.522432632</v>
      </c>
      <c r="N161" s="650">
        <f>Variety!N240</f>
        <v>-269234.87302416912</v>
      </c>
      <c r="O161" s="657">
        <f>Variety!O240</f>
        <v>-0.11594539349918788</v>
      </c>
      <c r="P161" s="912">
        <f>Variety!P240</f>
        <v>240335.16339388129</v>
      </c>
      <c r="Q161" s="889">
        <f>Variety!Q240</f>
        <v>-79876.923913423321</v>
      </c>
      <c r="R161" s="657">
        <f>Variety!R240</f>
        <v>-0.2494500585068988</v>
      </c>
    </row>
    <row r="162" spans="2:18" s="24" customFormat="1" ht="14.4" customHeight="1">
      <c r="B162" s="1020"/>
      <c r="C162" s="1021"/>
      <c r="D162" s="98" t="s">
        <v>102</v>
      </c>
      <c r="E162" s="912">
        <f>Variety!E241</f>
        <v>2993408.1233146596</v>
      </c>
      <c r="F162" s="889">
        <f>Variety!F241</f>
        <v>648534.83346369304</v>
      </c>
      <c r="G162" s="636">
        <f>Variety!G241</f>
        <v>0.27657564111061717</v>
      </c>
      <c r="H162" s="676">
        <f>Variety!H241</f>
        <v>5.1070833290702618E-2</v>
      </c>
      <c r="I162" s="840">
        <f>Variety!I241</f>
        <v>1.080437852452306E-2</v>
      </c>
      <c r="J162" s="737">
        <f>Variety!J241</f>
        <v>6.45816107113302</v>
      </c>
      <c r="K162" s="650">
        <f>Variety!K241</f>
        <v>-8.8470346588874982E-2</v>
      </c>
      <c r="L162" s="636">
        <f>Variety!L241</f>
        <v>-1.3513873157633947E-2</v>
      </c>
      <c r="M162" s="694">
        <f>Variety!M241</f>
        <v>19331911.812004086</v>
      </c>
      <c r="N162" s="650">
        <f>Variety!N241</f>
        <v>3980890.6620888487</v>
      </c>
      <c r="O162" s="657">
        <f>Variety!O241</f>
        <v>0.25932415982052304</v>
      </c>
      <c r="P162" s="912">
        <f>Variety!P241</f>
        <v>3660061.7437436809</v>
      </c>
      <c r="Q162" s="889">
        <f>Variety!Q241</f>
        <v>654250.0958973649</v>
      </c>
      <c r="R162" s="657">
        <f>Variety!R241</f>
        <v>0.21766170756778438</v>
      </c>
    </row>
    <row r="163" spans="2:18" s="24" customFormat="1">
      <c r="B163" s="1020"/>
      <c r="C163" s="1021"/>
      <c r="D163" s="98" t="s">
        <v>90</v>
      </c>
      <c r="E163" s="912">
        <f>Variety!E242</f>
        <v>62804951.55512023</v>
      </c>
      <c r="F163" s="889">
        <f>Variety!F242</f>
        <v>1511153.5458690152</v>
      </c>
      <c r="G163" s="636">
        <f>Variety!G242</f>
        <v>2.4654265112449603E-2</v>
      </c>
      <c r="H163" s="676">
        <f>Variety!H242</f>
        <v>1.0715215161340814</v>
      </c>
      <c r="I163" s="840">
        <f>Variety!I242</f>
        <v>1.8976819723758531E-2</v>
      </c>
      <c r="J163" s="737">
        <f>Variety!J242</f>
        <v>9.5404886271339624</v>
      </c>
      <c r="K163" s="650">
        <f>Variety!K242</f>
        <v>-8.9140527047529616E-2</v>
      </c>
      <c r="L163" s="636">
        <f>Variety!L242</f>
        <v>-9.2569013427502515E-3</v>
      </c>
      <c r="M163" s="694">
        <f>Variety!M242</f>
        <v>599189926.03932405</v>
      </c>
      <c r="N163" s="650">
        <f>Variety!N242</f>
        <v>8953381.7589271069</v>
      </c>
      <c r="O163" s="657">
        <f>Variety!O242</f>
        <v>1.5169141669875538E-2</v>
      </c>
      <c r="P163" s="912">
        <f>Variety!P242</f>
        <v>114136636.65407011</v>
      </c>
      <c r="Q163" s="889">
        <f>Variety!Q242</f>
        <v>2148846.836695686</v>
      </c>
      <c r="R163" s="657">
        <f>Variety!R242</f>
        <v>1.9188224360887438E-2</v>
      </c>
    </row>
    <row r="164" spans="2:18" s="24" customFormat="1">
      <c r="B164" s="1020"/>
      <c r="C164" s="1021"/>
      <c r="D164" s="98" t="s">
        <v>106</v>
      </c>
      <c r="E164" s="912">
        <f>Variety!E243</f>
        <v>1928869.8209431828</v>
      </c>
      <c r="F164" s="889">
        <f>Variety!F243</f>
        <v>-144562.75088133151</v>
      </c>
      <c r="G164" s="636">
        <f>Variety!G243</f>
        <v>-6.9721462296757353E-2</v>
      </c>
      <c r="H164" s="676">
        <f>Variety!H243</f>
        <v>3.2908639586297292E-2</v>
      </c>
      <c r="I164" s="840">
        <f>Variety!I243</f>
        <v>-2.6966015264971305E-3</v>
      </c>
      <c r="J164" s="737">
        <f>Variety!J243</f>
        <v>13.265565873288038</v>
      </c>
      <c r="K164" s="650">
        <f>Variety!K243</f>
        <v>0.47913594931382519</v>
      </c>
      <c r="L164" s="636">
        <f>Variety!L243</f>
        <v>3.7472222673778408E-2</v>
      </c>
      <c r="M164" s="694">
        <f>Variety!M243</f>
        <v>25587549.670719095</v>
      </c>
      <c r="N164" s="650">
        <f>Variety!N243</f>
        <v>-924250.61100068688</v>
      </c>
      <c r="O164" s="657">
        <f>Variety!O243</f>
        <v>-3.4861857783304487E-2</v>
      </c>
      <c r="P164" s="912">
        <f>Variety!P243</f>
        <v>4008707.7358205011</v>
      </c>
      <c r="Q164" s="889">
        <f>Variety!Q243</f>
        <v>-210392.26252008229</v>
      </c>
      <c r="R164" s="657">
        <f>Variety!R243</f>
        <v>-4.9866621460224171E-2</v>
      </c>
    </row>
    <row r="165" spans="2:18" s="24" customFormat="1">
      <c r="B165" s="1020"/>
      <c r="C165" s="1021"/>
      <c r="D165" s="98" t="s">
        <v>324</v>
      </c>
      <c r="E165" s="912">
        <f>Variety!E244</f>
        <v>21550567.519586205</v>
      </c>
      <c r="F165" s="889">
        <f>Variety!F244</f>
        <v>190454.22935085371</v>
      </c>
      <c r="G165" s="636">
        <f>Variety!G244</f>
        <v>8.9163492142112707E-3</v>
      </c>
      <c r="H165" s="676">
        <f>Variety!H244</f>
        <v>0.3676763728074926</v>
      </c>
      <c r="I165" s="840">
        <f>Variety!I244</f>
        <v>8.7785993074868118E-4</v>
      </c>
      <c r="J165" s="737">
        <f>Variety!J244</f>
        <v>13.318668270938867</v>
      </c>
      <c r="K165" s="650">
        <f>Variety!K244</f>
        <v>-0.13900482753837906</v>
      </c>
      <c r="L165" s="636">
        <f>Variety!L244</f>
        <v>-1.0329038796023931E-2</v>
      </c>
      <c r="M165" s="694">
        <f>Variety!M244</f>
        <v>287024859.84383851</v>
      </c>
      <c r="N165" s="650">
        <f>Variety!N244</f>
        <v>-432562.1625880599</v>
      </c>
      <c r="O165" s="657">
        <f>Variety!O244</f>
        <v>-1.5047868987650953E-3</v>
      </c>
      <c r="P165" s="912">
        <f>Variety!P244</f>
        <v>57220037.062757529</v>
      </c>
      <c r="Q165" s="889">
        <f>Variety!Q244</f>
        <v>-133330.68730791658</v>
      </c>
      <c r="R165" s="657">
        <f>Variety!R244</f>
        <v>-2.3247228983822739E-3</v>
      </c>
    </row>
    <row r="166" spans="2:18" s="24" customFormat="1">
      <c r="B166" s="1020"/>
      <c r="C166" s="1021"/>
      <c r="D166" s="98" t="s">
        <v>103</v>
      </c>
      <c r="E166" s="912">
        <f>Variety!E245</f>
        <v>2224334.9273696174</v>
      </c>
      <c r="F166" s="889">
        <f>Variety!F245</f>
        <v>-265153.26938462956</v>
      </c>
      <c r="G166" s="636">
        <f>Variety!G245</f>
        <v>-0.10650914904128968</v>
      </c>
      <c r="H166" s="676">
        <f>Variety!H245</f>
        <v>3.7949599111995073E-2</v>
      </c>
      <c r="I166" s="840">
        <f>Variety!I245</f>
        <v>-4.8002007596704629E-3</v>
      </c>
      <c r="J166" s="737">
        <f>Variety!J245</f>
        <v>13.627354961295159</v>
      </c>
      <c r="K166" s="650">
        <f>Variety!K245</f>
        <v>0.31512532030481744</v>
      </c>
      <c r="L166" s="636">
        <f>Variety!L245</f>
        <v>2.3671866306640289E-2</v>
      </c>
      <c r="M166" s="694">
        <f>Variety!M245</f>
        <v>30311801.608072463</v>
      </c>
      <c r="N166" s="650">
        <f>Variety!N245</f>
        <v>-2828836.9556550197</v>
      </c>
      <c r="O166" s="657">
        <f>Variety!O245</f>
        <v>-8.5358553071188836E-2</v>
      </c>
      <c r="P166" s="912">
        <f>Variety!P245</f>
        <v>6201421.7912025116</v>
      </c>
      <c r="Q166" s="889">
        <f>Variety!Q245</f>
        <v>-514586.42538714223</v>
      </c>
      <c r="R166" s="657">
        <f>Variety!R245</f>
        <v>-7.6620874899472044E-2</v>
      </c>
    </row>
    <row r="167" spans="2:18" s="24" customFormat="1">
      <c r="B167" s="1020"/>
      <c r="C167" s="1021"/>
      <c r="D167" s="98" t="s">
        <v>93</v>
      </c>
      <c r="E167" s="912">
        <f>Variety!E246</f>
        <v>50851132.562365845</v>
      </c>
      <c r="F167" s="889">
        <f>Variety!F246</f>
        <v>3858349.5045454875</v>
      </c>
      <c r="G167" s="636">
        <f>Variety!G246</f>
        <v>8.2105150056725487E-2</v>
      </c>
      <c r="H167" s="676">
        <f>Variety!H246</f>
        <v>0.86757622307120807</v>
      </c>
      <c r="I167" s="840">
        <f>Variety!I246</f>
        <v>6.0610327931143848E-2</v>
      </c>
      <c r="J167" s="737">
        <f>Variety!J246</f>
        <v>8.0802154375579445</v>
      </c>
      <c r="K167" s="650">
        <f>Variety!K246</f>
        <v>-0.27196745111766596</v>
      </c>
      <c r="L167" s="636">
        <f>Variety!L246</f>
        <v>-3.2562439633166525E-2</v>
      </c>
      <c r="M167" s="694">
        <f>Variety!M246</f>
        <v>410888106.34773397</v>
      </c>
      <c r="N167" s="650">
        <f>Variety!N246</f>
        <v>18395787.800961673</v>
      </c>
      <c r="O167" s="657">
        <f>Variety!O246</f>
        <v>4.6869166431264805E-2</v>
      </c>
      <c r="P167" s="912">
        <f>Variety!P246</f>
        <v>92699834.392346889</v>
      </c>
      <c r="Q167" s="889">
        <f>Variety!Q246</f>
        <v>7445954.6653644443</v>
      </c>
      <c r="R167" s="657">
        <f>Variety!R246</f>
        <v>8.7338601940573454E-2</v>
      </c>
    </row>
    <row r="168" spans="2:18" s="24" customFormat="1">
      <c r="B168" s="1020"/>
      <c r="C168" s="1021"/>
      <c r="D168" s="98" t="s">
        <v>101</v>
      </c>
      <c r="E168" s="912">
        <f>Variety!E247</f>
        <v>8926213.5028795563</v>
      </c>
      <c r="F168" s="889">
        <f>Variety!F247</f>
        <v>-213172.66801746935</v>
      </c>
      <c r="G168" s="636">
        <f>Variety!G247</f>
        <v>-2.3324615464470146E-2</v>
      </c>
      <c r="H168" s="676">
        <f>Variety!H247</f>
        <v>0.15229101510487905</v>
      </c>
      <c r="I168" s="840">
        <f>Variety!I247</f>
        <v>-4.6516569933910401E-3</v>
      </c>
      <c r="J168" s="737">
        <f>Variety!J247</f>
        <v>17.911590685451976</v>
      </c>
      <c r="K168" s="650">
        <f>Variety!K247</f>
        <v>1.6365927266212701</v>
      </c>
      <c r="L168" s="636">
        <f>Variety!L247</f>
        <v>0.1005587054917734</v>
      </c>
      <c r="M168" s="694">
        <f>Variety!M247</f>
        <v>159882682.63453311</v>
      </c>
      <c r="N168" s="650">
        <f>Variety!N247</f>
        <v>11139191.358218431</v>
      </c>
      <c r="O168" s="657">
        <f>Variety!O247</f>
        <v>7.488859689010266E-2</v>
      </c>
      <c r="P168" s="912">
        <f>Variety!P247</f>
        <v>17861896.514076103</v>
      </c>
      <c r="Q168" s="889">
        <f>Variety!Q247</f>
        <v>-152048.35371525213</v>
      </c>
      <c r="R168" s="657">
        <f>Variety!R247</f>
        <v>-8.4405917099875313E-3</v>
      </c>
    </row>
    <row r="169" spans="2:18" s="24" customFormat="1">
      <c r="B169" s="1020"/>
      <c r="C169" s="1021"/>
      <c r="D169" s="98" t="s">
        <v>94</v>
      </c>
      <c r="E169" s="912">
        <f>Variety!E248</f>
        <v>31167609.257928725</v>
      </c>
      <c r="F169" s="889">
        <f>Variety!F248</f>
        <v>-1279583.2098840214</v>
      </c>
      <c r="G169" s="636">
        <f>Variety!G248</f>
        <v>-3.9435868331392732E-2</v>
      </c>
      <c r="H169" s="676">
        <f>Variety!H248</f>
        <v>0.53175367704917398</v>
      </c>
      <c r="I169" s="840">
        <f>Variety!I248</f>
        <v>-2.5433533641320727E-2</v>
      </c>
      <c r="J169" s="737">
        <f>Variety!J248</f>
        <v>7.2849318792345228</v>
      </c>
      <c r="K169" s="650">
        <f>Variety!K248</f>
        <v>0.12141578678995835</v>
      </c>
      <c r="L169" s="636">
        <f>Variety!L248</f>
        <v>1.6949188809391641E-2</v>
      </c>
      <c r="M169" s="694">
        <f>Variety!M248</f>
        <v>227053910.28261003</v>
      </c>
      <c r="N169" s="650">
        <f>Variety!N248</f>
        <v>-5382075.1152126491</v>
      </c>
      <c r="O169" s="657">
        <f>Variety!O248</f>
        <v>-2.3155085500212159E-2</v>
      </c>
      <c r="P169" s="912">
        <f>Variety!P248</f>
        <v>48846253.359536976</v>
      </c>
      <c r="Q169" s="889">
        <f>Variety!Q248</f>
        <v>-2038615.9655874148</v>
      </c>
      <c r="R169" s="657">
        <f>Variety!R248</f>
        <v>-4.0063303544357318E-2</v>
      </c>
    </row>
    <row r="170" spans="2:18" s="24" customFormat="1">
      <c r="B170" s="1020"/>
      <c r="C170" s="1021"/>
      <c r="D170" s="98" t="s">
        <v>107</v>
      </c>
      <c r="E170" s="912">
        <f>Variety!E249</f>
        <v>8053523.6585296271</v>
      </c>
      <c r="F170" s="889">
        <f>Variety!F249</f>
        <v>-373680.12867248151</v>
      </c>
      <c r="G170" s="636">
        <f>Variety!G249</f>
        <v>-4.4342125586184021E-2</v>
      </c>
      <c r="H170" s="676">
        <f>Variety!H249</f>
        <v>0.13740196699675394</v>
      </c>
      <c r="I170" s="840">
        <f>Variety!I249</f>
        <v>-7.3110209380089775E-3</v>
      </c>
      <c r="J170" s="737">
        <f>Variety!J249</f>
        <v>8.7831811600653822</v>
      </c>
      <c r="K170" s="650">
        <f>Variety!K249</f>
        <v>0.76240078061783123</v>
      </c>
      <c r="L170" s="636">
        <f>Variety!L249</f>
        <v>9.5053192401503367E-2</v>
      </c>
      <c r="M170" s="694">
        <f>Variety!M249</f>
        <v>70735557.269738257</v>
      </c>
      <c r="N170" s="650">
        <f>Variety!N249</f>
        <v>3142806.4797414839</v>
      </c>
      <c r="O170" s="657">
        <f>Variety!O249</f>
        <v>4.6496206220484164E-2</v>
      </c>
      <c r="P170" s="912">
        <f>Variety!P249</f>
        <v>7499576.5633850787</v>
      </c>
      <c r="Q170" s="889">
        <f>Variety!Q249</f>
        <v>-467116.29254943132</v>
      </c>
      <c r="R170" s="657">
        <f>Variety!R249</f>
        <v>-5.8633651503392573E-2</v>
      </c>
    </row>
    <row r="171" spans="2:18" s="24" customFormat="1">
      <c r="B171" s="1020"/>
      <c r="C171" s="1021"/>
      <c r="D171" s="98" t="s">
        <v>325</v>
      </c>
      <c r="E171" s="912">
        <f>Variety!E250</f>
        <v>5741392.4629866807</v>
      </c>
      <c r="F171" s="889">
        <f>Variety!F250</f>
        <v>83122.479654130526</v>
      </c>
      <c r="G171" s="636">
        <f>Variety!G250</f>
        <v>1.4690440699892849E-2</v>
      </c>
      <c r="H171" s="676">
        <f>Variety!H250</f>
        <v>9.7954467033717907E-2</v>
      </c>
      <c r="I171" s="840">
        <f>Variety!I250</f>
        <v>7.8995357159712676E-4</v>
      </c>
      <c r="J171" s="737">
        <f>Variety!J250</f>
        <v>15.206001371509391</v>
      </c>
      <c r="K171" s="650">
        <f>Variety!K250</f>
        <v>-8.303443427937296E-2</v>
      </c>
      <c r="L171" s="636">
        <f>Variety!L250</f>
        <v>-5.4309791234797358E-3</v>
      </c>
      <c r="M171" s="694">
        <f>Variety!M250</f>
        <v>87303621.666549146</v>
      </c>
      <c r="N171" s="650">
        <f>Variety!N250</f>
        <v>794129.29255799949</v>
      </c>
      <c r="O171" s="657">
        <f>Variety!O250</f>
        <v>9.1796780996573311E-3</v>
      </c>
      <c r="P171" s="912">
        <f>Variety!P250</f>
        <v>6719028.7008782262</v>
      </c>
      <c r="Q171" s="889">
        <f>Variety!Q250</f>
        <v>-132489.18499673437</v>
      </c>
      <c r="R171" s="657">
        <f>Variety!R250</f>
        <v>-1.9337201946137091E-2</v>
      </c>
    </row>
    <row r="172" spans="2:18" s="24" customFormat="1">
      <c r="B172" s="1020"/>
      <c r="C172" s="1021"/>
      <c r="D172" s="98" t="s">
        <v>326</v>
      </c>
      <c r="E172" s="912">
        <f>Variety!E251</f>
        <v>453044.55607771722</v>
      </c>
      <c r="F172" s="889">
        <f>Variety!F251</f>
        <v>-6998.2703256929526</v>
      </c>
      <c r="G172" s="636">
        <f>Variety!G251</f>
        <v>-1.5212214872265371E-2</v>
      </c>
      <c r="H172" s="676">
        <f>Variety!H251</f>
        <v>7.729438166648994E-3</v>
      </c>
      <c r="I172" s="840">
        <f>Variety!I251</f>
        <v>-1.7047426787562738E-4</v>
      </c>
      <c r="J172" s="737">
        <f>Variety!J251</f>
        <v>5.8675238307878796</v>
      </c>
      <c r="K172" s="650">
        <f>Variety!K251</f>
        <v>8.2559255599825576E-3</v>
      </c>
      <c r="L172" s="636">
        <f>Variety!L251</f>
        <v>1.4090370492559757E-3</v>
      </c>
      <c r="M172" s="694">
        <f>Variety!M251</f>
        <v>2658249.7291947217</v>
      </c>
      <c r="N172" s="650">
        <f>Variety!N251</f>
        <v>-37264.438581108581</v>
      </c>
      <c r="O172" s="657">
        <f>Variety!O251</f>
        <v>-1.3824612397365682E-2</v>
      </c>
      <c r="P172" s="912">
        <f>Variety!P251</f>
        <v>481848.39455342456</v>
      </c>
      <c r="Q172" s="889">
        <f>Variety!Q251</f>
        <v>-19698.240439540648</v>
      </c>
      <c r="R172" s="657">
        <f>Variety!R251</f>
        <v>-3.9274992722893934E-2</v>
      </c>
    </row>
    <row r="173" spans="2:18" s="24" customFormat="1">
      <c r="B173" s="1020"/>
      <c r="C173" s="1021"/>
      <c r="D173" s="98" t="s">
        <v>327</v>
      </c>
      <c r="E173" s="912">
        <f>Variety!E252</f>
        <v>42894.305311754346</v>
      </c>
      <c r="F173" s="889">
        <f>Variety!F252</f>
        <v>-5325.1820116639137</v>
      </c>
      <c r="G173" s="636">
        <f>Variety!G252</f>
        <v>-0.11043630505539796</v>
      </c>
      <c r="H173" s="676">
        <f>Variety!H252</f>
        <v>7.3182400309362372E-4</v>
      </c>
      <c r="I173" s="840">
        <f>Variety!I252</f>
        <v>-9.6207009737860321E-5</v>
      </c>
      <c r="J173" s="737">
        <f>Variety!J252</f>
        <v>8.7788945322129432</v>
      </c>
      <c r="K173" s="650">
        <f>Variety!K252</f>
        <v>0.33646240668507765</v>
      </c>
      <c r="L173" s="636">
        <f>Variety!L252</f>
        <v>3.9853729551191416E-2</v>
      </c>
      <c r="M173" s="694">
        <f>Variety!M252</f>
        <v>376564.5823644328</v>
      </c>
      <c r="N173" s="650">
        <f>Variety!N252</f>
        <v>-30525.166491277225</v>
      </c>
      <c r="O173" s="657">
        <f>Variety!O252</f>
        <v>-7.4983874138517412E-2</v>
      </c>
      <c r="P173" s="912">
        <f>Variety!P252</f>
        <v>60048.458081007004</v>
      </c>
      <c r="Q173" s="889">
        <f>Variety!Q252</f>
        <v>-7522.5902721881866</v>
      </c>
      <c r="R173" s="657">
        <f>Variety!R252</f>
        <v>-0.11132860086567638</v>
      </c>
    </row>
    <row r="174" spans="2:18" s="24" customFormat="1">
      <c r="B174" s="1020"/>
      <c r="C174" s="1021"/>
      <c r="D174" s="98" t="s">
        <v>85</v>
      </c>
      <c r="E174" s="912">
        <f>Variety!E253</f>
        <v>88836998.113656625</v>
      </c>
      <c r="F174" s="889">
        <f>Variety!F253</f>
        <v>-651224.33455935121</v>
      </c>
      <c r="G174" s="636">
        <f>Variety!G253</f>
        <v>-7.2772071759073581E-3</v>
      </c>
      <c r="H174" s="676">
        <f>Variety!H253</f>
        <v>1.5156568479159245</v>
      </c>
      <c r="I174" s="840">
        <f>Variety!I253</f>
        <v>-2.1045999488645828E-2</v>
      </c>
      <c r="J174" s="737">
        <f>Variety!J253</f>
        <v>4.6387667560977954</v>
      </c>
      <c r="K174" s="650">
        <f>Variety!K253</f>
        <v>-0.18203550214603581</v>
      </c>
      <c r="L174" s="636">
        <f>Variety!L253</f>
        <v>-3.7760416709634856E-2</v>
      </c>
      <c r="M174" s="694">
        <f>Variety!M253</f>
        <v>412094113.56115294</v>
      </c>
      <c r="N174" s="650">
        <f>Variety!N253</f>
        <v>-19310911.303432941</v>
      </c>
      <c r="O174" s="657">
        <f>Variety!O253</f>
        <v>-4.4762833510097529E-2</v>
      </c>
      <c r="P174" s="912">
        <f>Variety!P253</f>
        <v>110581794.31355415</v>
      </c>
      <c r="Q174" s="889">
        <f>Variety!Q253</f>
        <v>-3457943.8795090765</v>
      </c>
      <c r="R174" s="657">
        <f>Variety!R253</f>
        <v>-3.0322271291564708E-2</v>
      </c>
    </row>
    <row r="175" spans="2:18" s="24" customFormat="1">
      <c r="B175" s="1020"/>
      <c r="C175" s="1021"/>
      <c r="D175" s="98" t="s">
        <v>84</v>
      </c>
      <c r="E175" s="912">
        <f>Variety!E254</f>
        <v>888228111.74014342</v>
      </c>
      <c r="F175" s="889">
        <f>Variety!F254</f>
        <v>18622884.666743994</v>
      </c>
      <c r="G175" s="636">
        <f>Variety!G254</f>
        <v>2.1415332023035461E-2</v>
      </c>
      <c r="H175" s="676">
        <f>Variety!H254</f>
        <v>15.154148031296714</v>
      </c>
      <c r="I175" s="840">
        <f>Variety!I254</f>
        <v>0.22117928968515876</v>
      </c>
      <c r="J175" s="737">
        <f>Variety!J254</f>
        <v>4.7933199268973308</v>
      </c>
      <c r="K175" s="650">
        <f>Variety!K254</f>
        <v>-4.892790540048253E-2</v>
      </c>
      <c r="L175" s="636">
        <f>Variety!L254</f>
        <v>-1.0104378605765116E-2</v>
      </c>
      <c r="M175" s="694">
        <f>Variety!M254</f>
        <v>4257561507.6344185</v>
      </c>
      <c r="N175" s="650">
        <f>Variety!N254</f>
        <v>46717481.883402348</v>
      </c>
      <c r="O175" s="657">
        <f>Variety!O254</f>
        <v>1.1094564794541434E-2</v>
      </c>
      <c r="P175" s="912">
        <f>Variety!P254</f>
        <v>897394304.70699692</v>
      </c>
      <c r="Q175" s="889">
        <f>Variety!Q254</f>
        <v>15529910.079652548</v>
      </c>
      <c r="R175" s="657">
        <f>Variety!R254</f>
        <v>1.7610315343568363E-2</v>
      </c>
    </row>
    <row r="176" spans="2:18" s="24" customFormat="1">
      <c r="B176" s="1020"/>
      <c r="C176" s="1021"/>
      <c r="D176" s="98" t="s">
        <v>89</v>
      </c>
      <c r="E176" s="912">
        <f>Variety!E255</f>
        <v>49447995.058527783</v>
      </c>
      <c r="F176" s="889">
        <f>Variety!F255</f>
        <v>227068.79241791368</v>
      </c>
      <c r="G176" s="636">
        <f>Variety!G255</f>
        <v>4.613257198580141E-3</v>
      </c>
      <c r="H176" s="676">
        <f>Variety!H255</f>
        <v>0.84363715476163981</v>
      </c>
      <c r="I176" s="840">
        <f>Variety!I255</f>
        <v>-1.5906917160432021E-3</v>
      </c>
      <c r="J176" s="737">
        <f>Variety!J255</f>
        <v>5.9265139337481898</v>
      </c>
      <c r="K176" s="650">
        <f>Variety!K255</f>
        <v>-0.18118436597542598</v>
      </c>
      <c r="L176" s="636">
        <f>Variety!L255</f>
        <v>-2.9664917467129129E-2</v>
      </c>
      <c r="M176" s="694">
        <f>Variety!M255</f>
        <v>293054231.71027654</v>
      </c>
      <c r="N176" s="650">
        <f>Variety!N255</f>
        <v>-7572335.9560641646</v>
      </c>
      <c r="O176" s="657">
        <f>Variety!O255</f>
        <v>-2.51885121625995E-2</v>
      </c>
      <c r="P176" s="912">
        <f>Variety!P255</f>
        <v>80862827.901085004</v>
      </c>
      <c r="Q176" s="889">
        <f>Variety!Q255</f>
        <v>-103514.9802903682</v>
      </c>
      <c r="R176" s="657">
        <f>Variety!R255</f>
        <v>-1.2784939594224858E-3</v>
      </c>
    </row>
    <row r="177" spans="2:18" s="24" customFormat="1">
      <c r="B177" s="1020"/>
      <c r="C177" s="1021"/>
      <c r="D177" s="98" t="s">
        <v>105</v>
      </c>
      <c r="E177" s="912">
        <f>Variety!E256</f>
        <v>5813553.0947127724</v>
      </c>
      <c r="F177" s="889">
        <f>Variety!F256</f>
        <v>-92491.284985878505</v>
      </c>
      <c r="G177" s="636">
        <f>Variety!G256</f>
        <v>-1.5660445306473935E-2</v>
      </c>
      <c r="H177" s="676">
        <f>Variety!H256</f>
        <v>9.9185606738434892E-2</v>
      </c>
      <c r="I177" s="840">
        <f>Variety!I256</f>
        <v>-2.2337193682220591E-3</v>
      </c>
      <c r="J177" s="737">
        <f>Variety!J256</f>
        <v>6.2220565215533057</v>
      </c>
      <c r="K177" s="650">
        <f>Variety!K256</f>
        <v>0.94151200868847429</v>
      </c>
      <c r="L177" s="636">
        <f>Variety!L256</f>
        <v>0.17829828086756905</v>
      </c>
      <c r="M177" s="694">
        <f>Variety!M256</f>
        <v>36172255.946354009</v>
      </c>
      <c r="N177" s="650">
        <f>Variety!N256</f>
        <v>4985125.7044001222</v>
      </c>
      <c r="O177" s="657">
        <f>Variety!O256</f>
        <v>0.15984560508533027</v>
      </c>
      <c r="P177" s="912">
        <f>Variety!P256</f>
        <v>6268688.3563935021</v>
      </c>
      <c r="Q177" s="889">
        <f>Variety!Q256</f>
        <v>547095.9620924592</v>
      </c>
      <c r="R177" s="657">
        <f>Variety!R256</f>
        <v>9.5619527640135774E-2</v>
      </c>
    </row>
    <row r="178" spans="2:18" s="24" customFormat="1">
      <c r="B178" s="1020"/>
      <c r="C178" s="1021"/>
      <c r="D178" s="98" t="s">
        <v>100</v>
      </c>
      <c r="E178" s="912">
        <f>Variety!E257</f>
        <v>20109999.41320933</v>
      </c>
      <c r="F178" s="889">
        <f>Variety!F257</f>
        <v>2743053.9368074052</v>
      </c>
      <c r="G178" s="636">
        <f>Variety!G257</f>
        <v>0.15794682723767667</v>
      </c>
      <c r="H178" s="676">
        <f>Variety!H257</f>
        <v>0.34309869727048303</v>
      </c>
      <c r="I178" s="840">
        <f>Variety!I257</f>
        <v>4.4871357021880276E-2</v>
      </c>
      <c r="J178" s="737">
        <f>Variety!J257</f>
        <v>4.1404942148550941</v>
      </c>
      <c r="K178" s="650">
        <f>Variety!K257</f>
        <v>-0.11601395998861097</v>
      </c>
      <c r="L178" s="636">
        <f>Variety!L257</f>
        <v>-2.7255664789806469E-2</v>
      </c>
      <c r="M178" s="694">
        <f>Variety!M257</f>
        <v>83265336.231132567</v>
      </c>
      <c r="N178" s="650">
        <f>Variety!N257</f>
        <v>9342790.8387628645</v>
      </c>
      <c r="O178" s="657">
        <f>Variety!O257</f>
        <v>0.12638621667006653</v>
      </c>
      <c r="P178" s="912">
        <f>Variety!P257</f>
        <v>14658206.870597051</v>
      </c>
      <c r="Q178" s="889">
        <f>Variety!Q257</f>
        <v>1846221.9322016723</v>
      </c>
      <c r="R178" s="657">
        <f>Variety!R257</f>
        <v>0.14410116317486868</v>
      </c>
    </row>
    <row r="179" spans="2:18" s="24" customFormat="1">
      <c r="B179" s="1020"/>
      <c r="C179" s="1021"/>
      <c r="D179" s="98" t="s">
        <v>86</v>
      </c>
      <c r="E179" s="912">
        <f>Variety!E258</f>
        <v>199062533.29713181</v>
      </c>
      <c r="F179" s="889">
        <f>Variety!F258</f>
        <v>3341986.3663202226</v>
      </c>
      <c r="G179" s="636">
        <f>Variety!G258</f>
        <v>1.7075296481271509E-2</v>
      </c>
      <c r="H179" s="676">
        <f>Variety!H258</f>
        <v>3.3962256510433413</v>
      </c>
      <c r="I179" s="840">
        <f>Variety!I258</f>
        <v>3.5288160769681554E-2</v>
      </c>
      <c r="J179" s="737">
        <f>Variety!J258</f>
        <v>9.3568744525344698</v>
      </c>
      <c r="K179" s="650">
        <f>Variety!K258</f>
        <v>0.31393816610714076</v>
      </c>
      <c r="L179" s="636">
        <f>Variety!L258</f>
        <v>3.4716396993566677E-2</v>
      </c>
      <c r="M179" s="694">
        <f>Variety!M258</f>
        <v>1862603132.264725</v>
      </c>
      <c r="N179" s="650">
        <f>Variety!N258</f>
        <v>92714696.424685717</v>
      </c>
      <c r="O179" s="657">
        <f>Variety!O258</f>
        <v>5.2384486246264836E-2</v>
      </c>
      <c r="P179" s="912">
        <f>Variety!P258</f>
        <v>400847967.21667761</v>
      </c>
      <c r="Q179" s="889">
        <f>Variety!Q258</f>
        <v>7270984.4202356935</v>
      </c>
      <c r="R179" s="657">
        <f>Variety!R258</f>
        <v>1.8474109864286062E-2</v>
      </c>
    </row>
    <row r="180" spans="2:18" s="24" customFormat="1">
      <c r="B180" s="1020"/>
      <c r="C180" s="1021"/>
      <c r="D180" s="98" t="s">
        <v>328</v>
      </c>
      <c r="E180" s="912">
        <f>Variety!E259</f>
        <v>1999184.83559475</v>
      </c>
      <c r="F180" s="889">
        <f>Variety!F259</f>
        <v>111405.06831911718</v>
      </c>
      <c r="G180" s="636">
        <f>Variety!G259</f>
        <v>5.9013805662242298E-2</v>
      </c>
      <c r="H180" s="676">
        <f>Variety!H259</f>
        <v>3.4108291034803104E-2</v>
      </c>
      <c r="I180" s="840">
        <f>Variety!I259</f>
        <v>1.691102892264075E-3</v>
      </c>
      <c r="J180" s="737">
        <f>Variety!J259</f>
        <v>23.120652779915819</v>
      </c>
      <c r="K180" s="650">
        <f>Variety!K259</f>
        <v>1.1460807634422707</v>
      </c>
      <c r="L180" s="636">
        <f>Variety!L259</f>
        <v>5.2154861654784224E-2</v>
      </c>
      <c r="M180" s="694">
        <f>Variety!M259</f>
        <v>46222458.426659308</v>
      </c>
      <c r="N180" s="650">
        <f>Variety!N259</f>
        <v>4739305.9794192389</v>
      </c>
      <c r="O180" s="657">
        <f>Variety!O259</f>
        <v>0.11424652418706312</v>
      </c>
      <c r="P180" s="912">
        <f>Variety!P259</f>
        <v>4844346.4663522681</v>
      </c>
      <c r="Q180" s="889">
        <f>Variety!Q259</f>
        <v>269218.03670030646</v>
      </c>
      <c r="R180" s="657">
        <f>Variety!R259</f>
        <v>5.8843820635825599E-2</v>
      </c>
    </row>
    <row r="181" spans="2:18" s="24" customFormat="1">
      <c r="B181" s="1020"/>
      <c r="C181" s="1021"/>
      <c r="D181" s="98" t="s">
        <v>97</v>
      </c>
      <c r="E181" s="912">
        <f>Variety!E260</f>
        <v>6222150.7126594307</v>
      </c>
      <c r="F181" s="889">
        <f>Variety!F260</f>
        <v>-199111.6760776611</v>
      </c>
      <c r="G181" s="636">
        <f>Variety!G260</f>
        <v>-3.1008182507368552E-2</v>
      </c>
      <c r="H181" s="676">
        <f>Variety!H260</f>
        <v>0.10615673127925597</v>
      </c>
      <c r="I181" s="840">
        <f>Variety!I260</f>
        <v>-4.1099823367644617E-3</v>
      </c>
      <c r="J181" s="737">
        <f>Variety!J260</f>
        <v>14.649870241604853</v>
      </c>
      <c r="K181" s="650">
        <f>Variety!K260</f>
        <v>0.90575814878000394</v>
      </c>
      <c r="L181" s="636">
        <f>Variety!L260</f>
        <v>6.5901539703889456E-2</v>
      </c>
      <c r="M181" s="694">
        <f>Variety!M260</f>
        <v>91153700.564169824</v>
      </c>
      <c r="N181" s="650">
        <f>Variety!N260</f>
        <v>2899150.5159269869</v>
      </c>
      <c r="O181" s="657">
        <f>Variety!O260</f>
        <v>3.2849870225866155E-2</v>
      </c>
      <c r="P181" s="912">
        <f>Variety!P260</f>
        <v>7658548.0331169702</v>
      </c>
      <c r="Q181" s="889">
        <f>Variety!Q260</f>
        <v>-233773.24924748857</v>
      </c>
      <c r="R181" s="657">
        <f>Variety!R260</f>
        <v>-2.9620341200485505E-2</v>
      </c>
    </row>
    <row r="182" spans="2:18" s="24" customFormat="1">
      <c r="B182" s="1020"/>
      <c r="C182" s="1021"/>
      <c r="D182" s="98" t="s">
        <v>88</v>
      </c>
      <c r="E182" s="912">
        <f>Variety!E261</f>
        <v>92234016.870340094</v>
      </c>
      <c r="F182" s="889">
        <f>Variety!F261</f>
        <v>1400821.7715801299</v>
      </c>
      <c r="G182" s="636">
        <f>Variety!G261</f>
        <v>1.5421914533085203E-2</v>
      </c>
      <c r="H182" s="676">
        <f>Variety!H261</f>
        <v>1.5736137223082691</v>
      </c>
      <c r="I182" s="840">
        <f>Variety!I261</f>
        <v>1.3814837847334172E-2</v>
      </c>
      <c r="J182" s="737">
        <f>Variety!J261</f>
        <v>6.1897957391352847</v>
      </c>
      <c r="K182" s="650">
        <f>Variety!K261</f>
        <v>-0.16307817785243639</v>
      </c>
      <c r="L182" s="636">
        <f>Variety!L261</f>
        <v>-2.5669984952221676E-2</v>
      </c>
      <c r="M182" s="694">
        <f>Variety!M261</f>
        <v>570909724.62736309</v>
      </c>
      <c r="N182" s="650">
        <f>Variety!N261</f>
        <v>-6142111.3122060299</v>
      </c>
      <c r="O182" s="657">
        <f>Variety!O261</f>
        <v>-1.0643950733135269E-2</v>
      </c>
      <c r="P182" s="912">
        <f>Variety!P261</f>
        <v>162900638.75621533</v>
      </c>
      <c r="Q182" s="889">
        <f>Variety!Q261</f>
        <v>2854521.1967671812</v>
      </c>
      <c r="R182" s="657">
        <f>Variety!R261</f>
        <v>1.783561663535441E-2</v>
      </c>
    </row>
    <row r="183" spans="2:18" s="24" customFormat="1">
      <c r="B183" s="1020"/>
      <c r="C183" s="1021"/>
      <c r="D183" s="98" t="s">
        <v>329</v>
      </c>
      <c r="E183" s="912">
        <f>Variety!E262</f>
        <v>684823.87364747631</v>
      </c>
      <c r="F183" s="889">
        <f>Variety!F262</f>
        <v>139497.27752568107</v>
      </c>
      <c r="G183" s="636">
        <f>Variety!G262</f>
        <v>0.25580501394530414</v>
      </c>
      <c r="H183" s="676">
        <f>Variety!H262</f>
        <v>1.1683848123527999E-2</v>
      </c>
      <c r="I183" s="840">
        <f>Variety!I262</f>
        <v>2.3194322249919432E-3</v>
      </c>
      <c r="J183" s="737">
        <f>Variety!J262</f>
        <v>5.3741954795672724</v>
      </c>
      <c r="K183" s="650">
        <f>Variety!K262</f>
        <v>-1.1130074988443566</v>
      </c>
      <c r="L183" s="636">
        <f>Variety!L262</f>
        <v>-0.17156970462436077</v>
      </c>
      <c r="M183" s="694">
        <f>Variety!M262</f>
        <v>3680377.3660560162</v>
      </c>
      <c r="N183" s="650">
        <f>Variety!N262</f>
        <v>142733.04748763051</v>
      </c>
      <c r="O183" s="657">
        <f>Variety!O262</f>
        <v>4.0346918636917049E-2</v>
      </c>
      <c r="P183" s="912">
        <f>Variety!P262</f>
        <v>673313.0484782774</v>
      </c>
      <c r="Q183" s="889">
        <f>Variety!Q262</f>
        <v>29031.788134681061</v>
      </c>
      <c r="R183" s="657">
        <f>Variety!R262</f>
        <v>4.5060736547262538E-2</v>
      </c>
    </row>
    <row r="184" spans="2:18" s="24" customFormat="1">
      <c r="B184" s="1020"/>
      <c r="C184" s="1021"/>
      <c r="D184" s="98" t="s">
        <v>99</v>
      </c>
      <c r="E184" s="912">
        <f>Variety!E263</f>
        <v>18120994.030743856</v>
      </c>
      <c r="F184" s="889">
        <f>Variety!F263</f>
        <v>751090.84003864601</v>
      </c>
      <c r="G184" s="636">
        <f>Variety!G263</f>
        <v>4.3240934148703912E-2</v>
      </c>
      <c r="H184" s="676">
        <f>Variety!H263</f>
        <v>0.30916407889651981</v>
      </c>
      <c r="I184" s="840">
        <f>Variety!I263</f>
        <v>1.0885948411310242E-2</v>
      </c>
      <c r="J184" s="737">
        <f>Variety!J263</f>
        <v>5.0913980588102135</v>
      </c>
      <c r="K184" s="650">
        <f>Variety!K263</f>
        <v>4.3183448749497089E-2</v>
      </c>
      <c r="L184" s="636">
        <f>Variety!L263</f>
        <v>8.5542022447769334E-3</v>
      </c>
      <c r="M184" s="694">
        <f>Variety!M263</f>
        <v>92261193.831840739</v>
      </c>
      <c r="N184" s="650">
        <f>Variety!N263</f>
        <v>4574194.7691824436</v>
      </c>
      <c r="O184" s="657">
        <f>Variety!O263</f>
        <v>5.2165028089441991E-2</v>
      </c>
      <c r="P184" s="912">
        <f>Variety!P263</f>
        <v>15807465.320406793</v>
      </c>
      <c r="Q184" s="889">
        <f>Variety!Q263</f>
        <v>819645.06350504607</v>
      </c>
      <c r="R184" s="657">
        <f>Variety!R263</f>
        <v>5.4687409473542857E-2</v>
      </c>
    </row>
    <row r="185" spans="2:18" s="24" customFormat="1">
      <c r="B185" s="1020"/>
      <c r="C185" s="1021"/>
      <c r="D185" s="98" t="s">
        <v>104</v>
      </c>
      <c r="E185" s="912">
        <f>Variety!E264</f>
        <v>7847978.2459872039</v>
      </c>
      <c r="F185" s="889">
        <f>Variety!F264</f>
        <v>785125.07267302647</v>
      </c>
      <c r="G185" s="636">
        <f>Variety!G264</f>
        <v>0.11116259299279953</v>
      </c>
      <c r="H185" s="676">
        <f>Variety!H264</f>
        <v>0.13389513629904112</v>
      </c>
      <c r="I185" s="840">
        <f>Variety!I264</f>
        <v>1.2610946208966578E-2</v>
      </c>
      <c r="J185" s="737">
        <f>Variety!J264</f>
        <v>5.8727785421554435</v>
      </c>
      <c r="K185" s="650">
        <f>Variety!K264</f>
        <v>5.2912486573774231E-2</v>
      </c>
      <c r="L185" s="636">
        <f>Variety!L264</f>
        <v>9.0917017794640408E-3</v>
      </c>
      <c r="M185" s="694">
        <f>Variety!M264</f>
        <v>46089438.242336363</v>
      </c>
      <c r="N185" s="650">
        <f>Variety!N264</f>
        <v>4984578.8034079075</v>
      </c>
      <c r="O185" s="657">
        <f>Variety!O264</f>
        <v>0.12126495191678603</v>
      </c>
      <c r="P185" s="912">
        <f>Variety!P264</f>
        <v>6675383.3461445216</v>
      </c>
      <c r="Q185" s="889">
        <f>Variety!Q264</f>
        <v>834408.74975511339</v>
      </c>
      <c r="R185" s="657">
        <f>Variety!R264</f>
        <v>0.14285437061666081</v>
      </c>
    </row>
    <row r="186" spans="2:18" s="24" customFormat="1">
      <c r="B186" s="1020"/>
      <c r="C186" s="1021"/>
      <c r="D186" s="98" t="s">
        <v>330</v>
      </c>
      <c r="E186" s="912">
        <f>Variety!E265</f>
        <v>0</v>
      </c>
      <c r="F186" s="889">
        <f>Variety!F265</f>
        <v>0</v>
      </c>
      <c r="G186" s="636">
        <f>Variety!G265</f>
        <v>0</v>
      </c>
      <c r="H186" s="676">
        <f>Variety!H265</f>
        <v>0</v>
      </c>
      <c r="I186" s="840">
        <f>Variety!I265</f>
        <v>0</v>
      </c>
      <c r="J186" s="737">
        <f>Variety!J265</f>
        <v>0</v>
      </c>
      <c r="K186" s="650">
        <f>Variety!K265</f>
        <v>0</v>
      </c>
      <c r="L186" s="636">
        <f>Variety!L265</f>
        <v>0</v>
      </c>
      <c r="M186" s="694">
        <f>Variety!M265</f>
        <v>0</v>
      </c>
      <c r="N186" s="650">
        <f>Variety!N265</f>
        <v>0</v>
      </c>
      <c r="O186" s="657">
        <f>Variety!O265</f>
        <v>0</v>
      </c>
      <c r="P186" s="912">
        <f>Variety!P265</f>
        <v>0</v>
      </c>
      <c r="Q186" s="889">
        <f>Variety!Q265</f>
        <v>0</v>
      </c>
      <c r="R186" s="657">
        <f>Variety!R265</f>
        <v>0</v>
      </c>
    </row>
    <row r="187" spans="2:18" s="24" customFormat="1">
      <c r="B187" s="1020"/>
      <c r="C187" s="1021"/>
      <c r="D187" s="98" t="s">
        <v>87</v>
      </c>
      <c r="E187" s="912">
        <f>Variety!E266</f>
        <v>90948384.022191614</v>
      </c>
      <c r="F187" s="889">
        <f>Variety!F266</f>
        <v>4030755.6369982809</v>
      </c>
      <c r="G187" s="636">
        <f>Variety!G266</f>
        <v>4.6374431883198182E-2</v>
      </c>
      <c r="H187" s="676">
        <f>Variety!H266</f>
        <v>1.5516794125997295</v>
      </c>
      <c r="I187" s="840">
        <f>Variety!I266</f>
        <v>5.9119125054967192E-2</v>
      </c>
      <c r="J187" s="737">
        <f>Variety!J266</f>
        <v>5.1254491467106025</v>
      </c>
      <c r="K187" s="650">
        <f>Variety!K266</f>
        <v>8.3473654909838046E-3</v>
      </c>
      <c r="L187" s="636">
        <f>Variety!L266</f>
        <v>1.6312682154612684E-3</v>
      </c>
      <c r="M187" s="694">
        <f>Variety!M266</f>
        <v>466151317.28125024</v>
      </c>
      <c r="N187" s="650">
        <f>Variety!N266</f>
        <v>21384966.251992583</v>
      </c>
      <c r="O187" s="657">
        <f>Variety!O266</f>
        <v>4.8081349235400757E-2</v>
      </c>
      <c r="P187" s="912">
        <f>Variety!P266</f>
        <v>97740675.61076203</v>
      </c>
      <c r="Q187" s="889">
        <f>Variety!Q266</f>
        <v>4191625.940901801</v>
      </c>
      <c r="R187" s="657">
        <f>Variety!R266</f>
        <v>4.4806718568433143E-2</v>
      </c>
    </row>
    <row r="188" spans="2:18" s="24" customFormat="1">
      <c r="B188" s="1020"/>
      <c r="C188" s="1021"/>
      <c r="D188" s="98" t="s">
        <v>109</v>
      </c>
      <c r="E188" s="912">
        <f>Variety!E267</f>
        <v>103643811.60597713</v>
      </c>
      <c r="F188" s="889">
        <f>Variety!F267</f>
        <v>592483.3749165684</v>
      </c>
      <c r="G188" s="636">
        <f>Variety!G267</f>
        <v>5.7494006636004593E-3</v>
      </c>
      <c r="H188" s="676">
        <f>Variety!H267</f>
        <v>1.7682773634891489</v>
      </c>
      <c r="I188" s="840">
        <f>Variety!I267</f>
        <v>-1.3328174833391326E-3</v>
      </c>
      <c r="J188" s="737">
        <f>Variety!J267</f>
        <v>3.2593099091563875</v>
      </c>
      <c r="K188" s="650">
        <f>Variety!K267</f>
        <v>8.2821098825432315E-2</v>
      </c>
      <c r="L188" s="636">
        <f>Variety!L267</f>
        <v>2.6073159318575803E-2</v>
      </c>
      <c r="M188" s="694">
        <f>Variety!M267</f>
        <v>337807302.19009906</v>
      </c>
      <c r="N188" s="650">
        <f>Variety!N267</f>
        <v>10465911.1743927</v>
      </c>
      <c r="O188" s="657">
        <f>Variety!O267</f>
        <v>3.1972465021664578E-2</v>
      </c>
      <c r="P188" s="912">
        <f>Variety!P267</f>
        <v>79246525.466766506</v>
      </c>
      <c r="Q188" s="889">
        <f>Variety!Q267</f>
        <v>1116598.2280623913</v>
      </c>
      <c r="R188" s="657">
        <f>Variety!R267</f>
        <v>1.4291555969979827E-2</v>
      </c>
    </row>
    <row r="189" spans="2:18" s="24" customFormat="1">
      <c r="B189" s="1020"/>
      <c r="C189" s="1021"/>
      <c r="D189" s="98" t="s">
        <v>110</v>
      </c>
      <c r="E189" s="912">
        <f>Variety!E268</f>
        <v>2166421.5196582004</v>
      </c>
      <c r="F189" s="889">
        <f>Variety!F268</f>
        <v>73159.31719985581</v>
      </c>
      <c r="G189" s="636">
        <f>Variety!G268</f>
        <v>3.4949905995501615E-2</v>
      </c>
      <c r="H189" s="676">
        <f>Variety!H268</f>
        <v>3.6961532711195982E-2</v>
      </c>
      <c r="I189" s="840">
        <f>Variety!I268</f>
        <v>1.0157747233946676E-3</v>
      </c>
      <c r="J189" s="737">
        <f>Variety!J268</f>
        <v>12.7646685571461</v>
      </c>
      <c r="K189" s="650">
        <f>Variety!K268</f>
        <v>2.8857634657912357E-2</v>
      </c>
      <c r="L189" s="636">
        <f>Variety!L268</f>
        <v>2.2658655058200609E-3</v>
      </c>
      <c r="M189" s="694">
        <f>Variety!M268</f>
        <v>27653652.653505702</v>
      </c>
      <c r="N189" s="650">
        <f>Variety!N268</f>
        <v>994261.03180503473</v>
      </c>
      <c r="O189" s="657">
        <f>Variety!O268</f>
        <v>3.7294963287748444E-2</v>
      </c>
      <c r="P189" s="912">
        <f>Variety!P268</f>
        <v>5080829.5298885172</v>
      </c>
      <c r="Q189" s="889">
        <f>Variety!Q268</f>
        <v>72224.642825159244</v>
      </c>
      <c r="R189" s="657">
        <f>Variety!R268</f>
        <v>1.4420111878201266E-2</v>
      </c>
    </row>
    <row r="190" spans="2:18" s="24" customFormat="1">
      <c r="B190" s="1020"/>
      <c r="C190" s="1021"/>
      <c r="D190" s="98" t="s">
        <v>331</v>
      </c>
      <c r="E190" s="912">
        <f>Variety!E269</f>
        <v>185852.69093001209</v>
      </c>
      <c r="F190" s="889">
        <f>Variety!F269</f>
        <v>-43143.076574351639</v>
      </c>
      <c r="G190" s="636">
        <f>Variety!G269</f>
        <v>-0.18840119642617198</v>
      </c>
      <c r="H190" s="676">
        <f>Variety!H269</f>
        <v>3.1708512184448917E-3</v>
      </c>
      <c r="I190" s="840">
        <f>Variety!I269</f>
        <v>-7.6149248378009444E-4</v>
      </c>
      <c r="J190" s="737">
        <f>Variety!J269</f>
        <v>25.068762396160707</v>
      </c>
      <c r="K190" s="650">
        <f>Variety!K269</f>
        <v>2.1075339853042081</v>
      </c>
      <c r="L190" s="636">
        <f>Variety!L269</f>
        <v>9.1786639094088129E-2</v>
      </c>
      <c r="M190" s="694">
        <f>Variety!M269</f>
        <v>4659096.9496115651</v>
      </c>
      <c r="N190" s="650">
        <f>Variety!N269</f>
        <v>-598927.17317552119</v>
      </c>
      <c r="O190" s="657">
        <f>Variety!O269</f>
        <v>-0.11390726995334738</v>
      </c>
      <c r="P190" s="912">
        <f>Variety!P269</f>
        <v>547742.92967790912</v>
      </c>
      <c r="Q190" s="889">
        <f>Variety!Q269</f>
        <v>-112255.4745633984</v>
      </c>
      <c r="R190" s="657">
        <f>Variety!R269</f>
        <v>-0.17008446360175705</v>
      </c>
    </row>
    <row r="191" spans="2:18" s="24" customFormat="1">
      <c r="B191" s="1020"/>
      <c r="C191" s="1021"/>
      <c r="D191" s="98" t="s">
        <v>332</v>
      </c>
      <c r="E191" s="912">
        <f>Variety!E270</f>
        <v>346893.66882405407</v>
      </c>
      <c r="F191" s="889">
        <f>Variety!F270</f>
        <v>-16103.844077251561</v>
      </c>
      <c r="G191" s="636">
        <f>Variety!G270</f>
        <v>-4.4363510781491193E-2</v>
      </c>
      <c r="H191" s="676">
        <f>Variety!H270</f>
        <v>5.9183873365373342E-3</v>
      </c>
      <c r="I191" s="840">
        <f>Variety!I270</f>
        <v>-3.1505094634962441E-4</v>
      </c>
      <c r="J191" s="737">
        <f>Variety!J270</f>
        <v>19.96377816403562</v>
      </c>
      <c r="K191" s="650">
        <f>Variety!K270</f>
        <v>0.54615555251449877</v>
      </c>
      <c r="L191" s="636">
        <f>Variety!L270</f>
        <v>2.8126798189519169E-2</v>
      </c>
      <c r="M191" s="694">
        <f>Variety!M270</f>
        <v>6925308.2509118542</v>
      </c>
      <c r="N191" s="650">
        <f>Variety!N270</f>
        <v>-123240.46352646779</v>
      </c>
      <c r="O191" s="657">
        <f>Variety!O270</f>
        <v>-1.7484516106701615E-2</v>
      </c>
      <c r="P191" s="912">
        <f>Variety!P270</f>
        <v>805709.29944216856</v>
      </c>
      <c r="Q191" s="889">
        <f>Variety!Q270</f>
        <v>46159.809347545612</v>
      </c>
      <c r="R191" s="657">
        <f>Variety!R270</f>
        <v>6.0772615806502783E-2</v>
      </c>
    </row>
    <row r="192" spans="2:18" s="24" customFormat="1">
      <c r="B192" s="1020"/>
      <c r="C192" s="1021"/>
      <c r="D192" s="98" t="s">
        <v>333</v>
      </c>
      <c r="E192" s="912">
        <f>Variety!E271</f>
        <v>57095.389262298173</v>
      </c>
      <c r="F192" s="889">
        <f>Variety!F271</f>
        <v>11154.556927525846</v>
      </c>
      <c r="G192" s="636">
        <f>Variety!G271</f>
        <v>0.24280267380099319</v>
      </c>
      <c r="H192" s="676">
        <f>Variety!H271</f>
        <v>9.7411010679484579E-4</v>
      </c>
      <c r="I192" s="840">
        <f>Variety!I271</f>
        <v>1.8520843985389058E-4</v>
      </c>
      <c r="J192" s="737">
        <f>Variety!J271</f>
        <v>6.6625109760156995</v>
      </c>
      <c r="K192" s="650">
        <f>Variety!K271</f>
        <v>-8.5277494842881829E-2</v>
      </c>
      <c r="L192" s="636">
        <f>Variety!L271</f>
        <v>-1.2637843526240712E-2</v>
      </c>
      <c r="M192" s="694">
        <f>Variety!M271</f>
        <v>380398.65763995051</v>
      </c>
      <c r="N192" s="650">
        <f>Variety!N271</f>
        <v>70399.638869726681</v>
      </c>
      <c r="O192" s="657">
        <f>Variety!O271</f>
        <v>0.22709632807550273</v>
      </c>
      <c r="P192" s="912">
        <f>Variety!P271</f>
        <v>40995.29850757122</v>
      </c>
      <c r="Q192" s="889">
        <f>Variety!Q271</f>
        <v>7988.2552574872971</v>
      </c>
      <c r="R192" s="657">
        <f>Variety!R271</f>
        <v>0.24201668707381072</v>
      </c>
    </row>
    <row r="193" spans="2:18" s="24" customFormat="1">
      <c r="B193" s="1020"/>
      <c r="C193" s="1021"/>
      <c r="D193" s="98" t="s">
        <v>334</v>
      </c>
      <c r="E193" s="912">
        <f>Variety!E272</f>
        <v>915021.77471086138</v>
      </c>
      <c r="F193" s="889">
        <f>Variety!F272</f>
        <v>73905.563337064348</v>
      </c>
      <c r="G193" s="636">
        <f>Variety!G272</f>
        <v>8.7866055056000189E-2</v>
      </c>
      <c r="H193" s="676">
        <f>Variety!H272</f>
        <v>1.5611277376328885E-2</v>
      </c>
      <c r="I193" s="840">
        <f>Variety!I272</f>
        <v>1.1675255433520482E-3</v>
      </c>
      <c r="J193" s="737">
        <f>Variety!J272</f>
        <v>15.956726498332875</v>
      </c>
      <c r="K193" s="650">
        <f>Variety!K272</f>
        <v>-2.6760719812354949E-2</v>
      </c>
      <c r="L193" s="636">
        <f>Variety!L272</f>
        <v>-1.674272919740248E-3</v>
      </c>
      <c r="M193" s="694">
        <f>Variety!M272</f>
        <v>14600752.199080376</v>
      </c>
      <c r="N193" s="650">
        <f>Variety!N272</f>
        <v>1156781.9856125489</v>
      </c>
      <c r="O193" s="657">
        <f>Variety!O272</f>
        <v>8.6044670379715221E-2</v>
      </c>
      <c r="P193" s="912">
        <f>Variety!P272</f>
        <v>2280576.9769031066</v>
      </c>
      <c r="Q193" s="889">
        <f>Variety!Q272</f>
        <v>126800.54907183722</v>
      </c>
      <c r="R193" s="657">
        <f>Variety!R272</f>
        <v>5.8873589400139446E-2</v>
      </c>
    </row>
    <row r="194" spans="2:18" s="24" customFormat="1">
      <c r="B194" s="1020"/>
      <c r="C194" s="1021"/>
      <c r="D194" s="98" t="s">
        <v>335</v>
      </c>
      <c r="E194" s="912">
        <f>Variety!E273</f>
        <v>178847.35454384462</v>
      </c>
      <c r="F194" s="889">
        <f>Variety!F273</f>
        <v>-26850.698725073511</v>
      </c>
      <c r="G194" s="636">
        <f>Variety!G273</f>
        <v>-0.13053453009577301</v>
      </c>
      <c r="H194" s="676">
        <f>Variety!H273</f>
        <v>3.0513324786056052E-3</v>
      </c>
      <c r="I194" s="840">
        <f>Variety!I273</f>
        <v>-4.8093998715757107E-4</v>
      </c>
      <c r="J194" s="737">
        <f>Variety!J273</f>
        <v>9.9919753728265164</v>
      </c>
      <c r="K194" s="650">
        <f>Variety!K273</f>
        <v>0.15500712711600251</v>
      </c>
      <c r="L194" s="636">
        <f>Variety!L273</f>
        <v>1.5757611821466899E-2</v>
      </c>
      <c r="M194" s="694">
        <f>Variety!M273</f>
        <v>1787038.362097268</v>
      </c>
      <c r="N194" s="650">
        <f>Variety!N273</f>
        <v>-236406.85611354955</v>
      </c>
      <c r="O194" s="657">
        <f>Variety!O273</f>
        <v>-0.11683383072885294</v>
      </c>
      <c r="P194" s="912">
        <f>Variety!P273</f>
        <v>291845.33705683355</v>
      </c>
      <c r="Q194" s="889">
        <f>Variety!Q273</f>
        <v>-33156.713576768176</v>
      </c>
      <c r="R194" s="657">
        <f>Variety!R273</f>
        <v>-0.10202001344954015</v>
      </c>
    </row>
    <row r="195" spans="2:18" s="24" customFormat="1">
      <c r="B195" s="1020"/>
      <c r="C195" s="1021"/>
      <c r="D195" s="98" t="s">
        <v>336</v>
      </c>
      <c r="E195" s="912">
        <f>Variety!E274</f>
        <v>730499092.69912946</v>
      </c>
      <c r="F195" s="889">
        <f>Variety!F274</f>
        <v>13653520.952231288</v>
      </c>
      <c r="G195" s="636">
        <f>Variety!G274</f>
        <v>1.9046669869158424E-2</v>
      </c>
      <c r="H195" s="676">
        <f>Variety!H274</f>
        <v>12.463117572132385</v>
      </c>
      <c r="I195" s="840">
        <f>Variety!I274</f>
        <v>0.15335656542265141</v>
      </c>
      <c r="J195" s="737">
        <f>Variety!J274</f>
        <v>6.1535735656513504</v>
      </c>
      <c r="K195" s="650">
        <f>Variety!K274</f>
        <v>-8.9566859176462899E-2</v>
      </c>
      <c r="L195" s="636">
        <f>Variety!L274</f>
        <v>-1.4346443149071594E-2</v>
      </c>
      <c r="M195" s="694">
        <f>Variety!M274</f>
        <v>4495179906.5656586</v>
      </c>
      <c r="N195" s="650">
        <f>Variety!N274</f>
        <v>19812339.233792305</v>
      </c>
      <c r="O195" s="657">
        <f>Variety!O274</f>
        <v>4.4269747536299156E-3</v>
      </c>
      <c r="P195" s="912">
        <f>Variety!P274</f>
        <v>1039446015.4727645</v>
      </c>
      <c r="Q195" s="889">
        <f>Variety!Q274</f>
        <v>13857283.197190523</v>
      </c>
      <c r="R195" s="657">
        <f>Variety!R274</f>
        <v>1.3511540017063188E-2</v>
      </c>
    </row>
    <row r="196" spans="2:18" s="24" customFormat="1">
      <c r="B196" s="1020"/>
      <c r="C196" s="1021"/>
      <c r="D196" s="98" t="s">
        <v>337</v>
      </c>
      <c r="E196" s="912">
        <f>Variety!E275</f>
        <v>105921111.72195962</v>
      </c>
      <c r="F196" s="889">
        <f>Variety!F275</f>
        <v>293740.67410337925</v>
      </c>
      <c r="G196" s="636">
        <f>Variety!G275</f>
        <v>2.7809143708622183E-3</v>
      </c>
      <c r="H196" s="676">
        <f>Variety!H275</f>
        <v>1.8071306069444564</v>
      </c>
      <c r="I196" s="840">
        <f>Variety!I275</f>
        <v>-6.7157005629701061E-3</v>
      </c>
      <c r="J196" s="737">
        <f>Variety!J275</f>
        <v>5.2099423355250609</v>
      </c>
      <c r="K196" s="650">
        <f>Variety!K275</f>
        <v>-0.18199721039817174</v>
      </c>
      <c r="L196" s="636">
        <f>Variety!L275</f>
        <v>-3.3753570278023087E-2</v>
      </c>
      <c r="M196" s="694">
        <f>Variety!M275</f>
        <v>551842884.18611717</v>
      </c>
      <c r="N196" s="650">
        <f>Variety!N275</f>
        <v>-17693514.898725629</v>
      </c>
      <c r="O196" s="657">
        <f>Variety!O275</f>
        <v>-3.1066521695815016E-2</v>
      </c>
      <c r="P196" s="912">
        <f>Variety!P275</f>
        <v>181476932.94766131</v>
      </c>
      <c r="Q196" s="889">
        <f>Variety!Q275</f>
        <v>1241753.7647963166</v>
      </c>
      <c r="R196" s="657">
        <f>Variety!R275</f>
        <v>6.889630373082962E-3</v>
      </c>
    </row>
    <row r="197" spans="2:18" s="24" customFormat="1" ht="15" thickBot="1">
      <c r="B197" s="1022"/>
      <c r="C197" s="1023"/>
      <c r="D197" s="99" t="s">
        <v>338</v>
      </c>
      <c r="E197" s="913">
        <f>Variety!E276</f>
        <v>110539111.13457073</v>
      </c>
      <c r="F197" s="890">
        <f>Variety!F276</f>
        <v>-1600478.4547785074</v>
      </c>
      <c r="G197" s="642">
        <f>Variety!G276</f>
        <v>-1.4272198254331021E-2</v>
      </c>
      <c r="H197" s="677">
        <f>Variety!H276</f>
        <v>1.8859187535727444</v>
      </c>
      <c r="I197" s="841">
        <f>Variety!I276</f>
        <v>-3.9756177879291865E-2</v>
      </c>
      <c r="J197" s="842">
        <f>Variety!J276</f>
        <v>6.6847249576879291</v>
      </c>
      <c r="K197" s="651">
        <f>Variety!K276</f>
        <v>-8.0954293855966419E-2</v>
      </c>
      <c r="L197" s="642">
        <f>Variety!L276</f>
        <v>-1.1965434784318668E-2</v>
      </c>
      <c r="M197" s="695">
        <f>Variety!M276</f>
        <v>738923555.00190461</v>
      </c>
      <c r="N197" s="651">
        <f>Variety!N276</f>
        <v>-19776939.559403419</v>
      </c>
      <c r="O197" s="658">
        <f>Variety!O276</f>
        <v>-2.6066859981208713E-2</v>
      </c>
      <c r="P197" s="913">
        <f>Variety!P276</f>
        <v>208197199.39766231</v>
      </c>
      <c r="Q197" s="890">
        <f>Variety!Q276</f>
        <v>-2501674.746589154</v>
      </c>
      <c r="R197" s="658">
        <f>Variety!R276</f>
        <v>-1.1873223133012206E-2</v>
      </c>
    </row>
    <row r="198" spans="2:18" s="24" customFormat="1">
      <c r="C198" s="1"/>
      <c r="D198" s="1"/>
      <c r="E198" s="851"/>
      <c r="F198" s="851"/>
      <c r="G198" s="632"/>
      <c r="H198" s="629"/>
      <c r="I198" s="629"/>
      <c r="J198" s="735"/>
      <c r="K198" s="646"/>
      <c r="L198" s="632"/>
      <c r="M198" s="646"/>
      <c r="N198" s="646"/>
      <c r="O198" s="632"/>
      <c r="P198" s="851"/>
      <c r="Q198" s="851"/>
      <c r="R198" s="632"/>
    </row>
    <row r="199" spans="2:18" s="24" customFormat="1" ht="10.199999999999999" customHeight="1">
      <c r="C199" s="1"/>
      <c r="D199" s="1"/>
      <c r="E199" s="851"/>
      <c r="F199" s="851"/>
      <c r="G199" s="632"/>
      <c r="H199" s="629"/>
      <c r="I199" s="629"/>
      <c r="J199" s="735"/>
      <c r="K199" s="646"/>
      <c r="L199" s="632"/>
      <c r="M199" s="646"/>
      <c r="N199" s="646"/>
      <c r="O199" s="632"/>
      <c r="P199" s="851"/>
      <c r="Q199" s="851"/>
      <c r="R199" s="632"/>
    </row>
    <row r="200" spans="2:18" s="24" customFormat="1" hidden="1">
      <c r="C200" s="1"/>
      <c r="D200" s="1"/>
      <c r="E200" s="851"/>
      <c r="F200" s="851"/>
      <c r="G200" s="632"/>
      <c r="H200" s="629"/>
      <c r="I200" s="629"/>
      <c r="J200" s="735"/>
      <c r="K200" s="646"/>
      <c r="L200" s="632"/>
      <c r="M200" s="646"/>
      <c r="N200" s="646"/>
      <c r="O200" s="632"/>
      <c r="P200" s="851"/>
      <c r="Q200" s="851"/>
      <c r="R200" s="632"/>
    </row>
    <row r="201" spans="2:18" s="24" customFormat="1" hidden="1">
      <c r="C201" s="1"/>
      <c r="D201" s="1"/>
      <c r="E201" s="851"/>
      <c r="F201" s="851"/>
      <c r="G201" s="632"/>
      <c r="H201" s="629"/>
      <c r="I201" s="629"/>
      <c r="J201" s="735"/>
      <c r="K201" s="646"/>
      <c r="L201" s="632"/>
      <c r="M201" s="646"/>
      <c r="N201" s="646"/>
      <c r="O201" s="632"/>
      <c r="P201" s="851"/>
      <c r="Q201" s="851"/>
      <c r="R201" s="632"/>
    </row>
    <row r="202" spans="2:18" s="24" customFormat="1">
      <c r="C202" s="91"/>
      <c r="D202" s="91"/>
      <c r="E202" s="868"/>
      <c r="F202" s="868"/>
      <c r="G202" s="668"/>
      <c r="H202" s="628"/>
      <c r="I202" s="628"/>
      <c r="J202" s="739"/>
      <c r="K202" s="653"/>
      <c r="L202" s="668"/>
      <c r="M202" s="653"/>
      <c r="N202" s="653"/>
      <c r="O202" s="668"/>
      <c r="P202" s="868"/>
      <c r="Q202" s="868"/>
      <c r="R202" s="668"/>
    </row>
    <row r="203" spans="2:18" s="24" customFormat="1" ht="23.4">
      <c r="C203" s="980" t="s">
        <v>111</v>
      </c>
      <c r="D203" s="980"/>
      <c r="E203" s="981"/>
      <c r="F203" s="981"/>
      <c r="G203" s="1037"/>
      <c r="H203" s="980"/>
      <c r="I203" s="980"/>
      <c r="J203" s="983"/>
      <c r="K203" s="983"/>
      <c r="L203" s="1037"/>
      <c r="M203" s="983"/>
      <c r="N203" s="983"/>
      <c r="O203" s="982"/>
      <c r="P203" s="981"/>
      <c r="Q203" s="981"/>
      <c r="R203" s="1037"/>
    </row>
    <row r="204" spans="2:18" s="24" customFormat="1">
      <c r="C204" s="984" t="s">
        <v>252</v>
      </c>
      <c r="D204" s="984"/>
      <c r="E204" s="985"/>
      <c r="F204" s="985"/>
      <c r="G204" s="1038"/>
      <c r="H204" s="984"/>
      <c r="I204" s="984"/>
      <c r="J204" s="987"/>
      <c r="K204" s="987"/>
      <c r="L204" s="1038"/>
      <c r="M204" s="987"/>
      <c r="N204" s="987"/>
      <c r="O204" s="986"/>
      <c r="P204" s="985"/>
      <c r="Q204" s="985"/>
      <c r="R204" s="1038"/>
    </row>
    <row r="205" spans="2:18" s="24" customFormat="1">
      <c r="C205" s="988" t="str">
        <f>'HOME PAGE'!H7</f>
        <v>YTD ENDING 04-19-2026</v>
      </c>
      <c r="D205" s="988"/>
      <c r="E205" s="989"/>
      <c r="F205" s="989"/>
      <c r="G205" s="1039"/>
      <c r="H205" s="988"/>
      <c r="I205" s="988"/>
      <c r="J205" s="991"/>
      <c r="K205" s="991"/>
      <c r="L205" s="1039"/>
      <c r="M205" s="991"/>
      <c r="N205" s="991"/>
      <c r="O205" s="990"/>
      <c r="P205" s="989"/>
      <c r="Q205" s="989"/>
      <c r="R205" s="1039"/>
    </row>
    <row r="206" spans="2:18" s="24" customFormat="1" ht="15" thickBot="1">
      <c r="C206" s="1"/>
      <c r="D206" s="1"/>
      <c r="E206" s="851"/>
      <c r="F206" s="851"/>
      <c r="G206" s="632"/>
      <c r="H206" s="630"/>
      <c r="I206" s="630"/>
      <c r="J206" s="735"/>
      <c r="K206" s="646"/>
      <c r="L206" s="632"/>
      <c r="M206" s="646"/>
      <c r="N206" s="646"/>
      <c r="O206" s="632"/>
      <c r="P206" s="851"/>
      <c r="Q206" s="851"/>
      <c r="R206" s="645"/>
    </row>
    <row r="207" spans="2:18" s="24" customFormat="1">
      <c r="B207" s="1"/>
      <c r="C207" s="1"/>
      <c r="D207" s="26"/>
      <c r="E207" s="992" t="s">
        <v>48</v>
      </c>
      <c r="F207" s="993"/>
      <c r="G207" s="1040"/>
      <c r="H207" s="995" t="s">
        <v>17</v>
      </c>
      <c r="I207" s="996"/>
      <c r="J207" s="998" t="s">
        <v>18</v>
      </c>
      <c r="K207" s="998"/>
      <c r="L207" s="1040"/>
      <c r="M207" s="997" t="s">
        <v>19</v>
      </c>
      <c r="N207" s="998"/>
      <c r="O207" s="994"/>
      <c r="P207" s="993" t="s">
        <v>20</v>
      </c>
      <c r="Q207" s="993"/>
      <c r="R207" s="994"/>
    </row>
    <row r="208" spans="2:18" s="24" customFormat="1" ht="29.4" thickBot="1">
      <c r="B208" s="2"/>
      <c r="C208" s="2"/>
      <c r="D208" s="27"/>
      <c r="E208" s="852" t="s">
        <v>16</v>
      </c>
      <c r="F208" s="875" t="s">
        <v>22</v>
      </c>
      <c r="G208" s="669" t="s">
        <v>23</v>
      </c>
      <c r="H208" s="680" t="s">
        <v>16</v>
      </c>
      <c r="I208" s="684" t="s">
        <v>22</v>
      </c>
      <c r="J208" s="817" t="s">
        <v>16</v>
      </c>
      <c r="K208" s="647" t="s">
        <v>22</v>
      </c>
      <c r="L208" s="669" t="s">
        <v>23</v>
      </c>
      <c r="M208" s="696" t="s">
        <v>16</v>
      </c>
      <c r="N208" s="647" t="s">
        <v>22</v>
      </c>
      <c r="O208" s="633" t="s">
        <v>23</v>
      </c>
      <c r="P208" s="928" t="s">
        <v>16</v>
      </c>
      <c r="Q208" s="875" t="s">
        <v>22</v>
      </c>
      <c r="R208" s="633" t="s">
        <v>23</v>
      </c>
    </row>
    <row r="209" spans="2:18" s="24" customFormat="1" ht="15" thickBot="1">
      <c r="B209" s="2"/>
      <c r="C209" s="2"/>
      <c r="D209" s="545" t="s">
        <v>437</v>
      </c>
      <c r="E209" s="853">
        <f>SUM(E210:E213)</f>
        <v>470994395.84714103</v>
      </c>
      <c r="F209" s="896">
        <f t="shared" ref="F209:R209" si="4">SUM(F210:F213)</f>
        <v>18226787.386990797</v>
      </c>
      <c r="G209" s="671">
        <f t="shared" si="4"/>
        <v>0.90963773274899817</v>
      </c>
      <c r="H209" s="584">
        <f t="shared" si="4"/>
        <v>100.00146335224036</v>
      </c>
      <c r="I209" s="655">
        <f t="shared" si="4"/>
        <v>1.4556236703987258E-3</v>
      </c>
      <c r="J209" s="818">
        <f t="shared" si="4"/>
        <v>69.541383957106419</v>
      </c>
      <c r="K209" s="692">
        <f t="shared" si="4"/>
        <v>-6.5731606221934928</v>
      </c>
      <c r="L209" s="671">
        <f t="shared" si="4"/>
        <v>-0.22254509591787341</v>
      </c>
      <c r="M209" s="586">
        <f t="shared" si="4"/>
        <v>2704709223.3123069</v>
      </c>
      <c r="N209" s="692">
        <f t="shared" si="4"/>
        <v>55080179.808476642</v>
      </c>
      <c r="O209" s="674">
        <f t="shared" si="4"/>
        <v>0.49987149200704462</v>
      </c>
      <c r="P209" s="896">
        <f t="shared" si="4"/>
        <v>671359619.51833022</v>
      </c>
      <c r="Q209" s="896">
        <f t="shared" si="4"/>
        <v>28045137.071040586</v>
      </c>
      <c r="R209" s="674">
        <f t="shared" si="4"/>
        <v>0.3503932142077773</v>
      </c>
    </row>
    <row r="210" spans="2:18" s="24" customFormat="1">
      <c r="B210" s="1001" t="s">
        <v>46</v>
      </c>
      <c r="C210" s="1004" t="s">
        <v>355</v>
      </c>
      <c r="D210" s="111" t="s">
        <v>281</v>
      </c>
      <c r="E210" s="904">
        <f>'Segment Data'!E37</f>
        <v>4717155.9179647369</v>
      </c>
      <c r="F210" s="893">
        <f>'Segment Data'!F37</f>
        <v>448587.4665495744</v>
      </c>
      <c r="G210" s="298">
        <f>'Segment Data'!G37</f>
        <v>0.10509084524598727</v>
      </c>
      <c r="H210" s="119">
        <f>'Segment Data'!H37</f>
        <v>1.0015458757395697</v>
      </c>
      <c r="I210" s="120">
        <f>'Segment Data'!I37</f>
        <v>5.8773313932035887E-2</v>
      </c>
      <c r="J210" s="620">
        <f>'Segment Data'!J37</f>
        <v>9.9422320267702844</v>
      </c>
      <c r="K210" s="427">
        <f>'Segment Data'!K37</f>
        <v>0.26709749918454762</v>
      </c>
      <c r="L210" s="298">
        <f>'Segment Data'!L37</f>
        <v>2.7606592799614249E-2</v>
      </c>
      <c r="M210" s="400">
        <f>'Segment Data'!M37</f>
        <v>46899058.642857984</v>
      </c>
      <c r="N210" s="427">
        <f>'Segment Data'!N37</f>
        <v>5600084.635207966</v>
      </c>
      <c r="O210" s="285">
        <f>'Segment Data'!O37</f>
        <v>0.13559863821727469</v>
      </c>
      <c r="P210" s="904">
        <f>'Segment Data'!P37</f>
        <v>7688773.2717218343</v>
      </c>
      <c r="Q210" s="893">
        <f>'Segment Data'!Q37</f>
        <v>864816.47146833129</v>
      </c>
      <c r="R210" s="285">
        <f>'Segment Data'!R37</f>
        <v>0.12673240713308798</v>
      </c>
    </row>
    <row r="211" spans="2:18" s="24" customFormat="1">
      <c r="B211" s="1002"/>
      <c r="C211" s="1005"/>
      <c r="D211" s="105" t="s">
        <v>283</v>
      </c>
      <c r="E211" s="898">
        <f>'Segment Data'!E38</f>
        <v>19406367.591161463</v>
      </c>
      <c r="F211" s="878">
        <f>'Segment Data'!F38</f>
        <v>1037990.876510296</v>
      </c>
      <c r="G211" s="299">
        <f>'Segment Data'!G38</f>
        <v>5.6509668362929609E-2</v>
      </c>
      <c r="H211" s="121">
        <f>'Segment Data'!H38</f>
        <v>4.1203572156673216</v>
      </c>
      <c r="I211" s="122">
        <f>'Segment Data'!I38</f>
        <v>6.3446387453627295E-2</v>
      </c>
      <c r="J211" s="621">
        <f>'Segment Data'!J38</f>
        <v>7.9889177606575767</v>
      </c>
      <c r="K211" s="428">
        <f>'Segment Data'!K38</f>
        <v>0.14130887677933046</v>
      </c>
      <c r="L211" s="299">
        <f>'Segment Data'!L38</f>
        <v>1.8006615629077627E-2</v>
      </c>
      <c r="M211" s="401">
        <f>'Segment Data'!M38</f>
        <v>155035874.7188794</v>
      </c>
      <c r="N211" s="428">
        <f>'Segment Data'!N38</f>
        <v>10888038.430560589</v>
      </c>
      <c r="O211" s="286">
        <f>'Segment Data'!O38</f>
        <v>7.5533831869545126E-2</v>
      </c>
      <c r="P211" s="898">
        <f>'Segment Data'!P38</f>
        <v>69042744.09638229</v>
      </c>
      <c r="Q211" s="878">
        <f>'Segment Data'!Q38</f>
        <v>5380769.5566217527</v>
      </c>
      <c r="R211" s="286">
        <f>'Segment Data'!R38</f>
        <v>8.4520934129386063E-2</v>
      </c>
    </row>
    <row r="212" spans="2:18" s="24" customFormat="1" ht="15" thickBot="1">
      <c r="B212" s="1002"/>
      <c r="C212" s="1006"/>
      <c r="D212" s="106" t="s">
        <v>286</v>
      </c>
      <c r="E212" s="901">
        <f>'Segment Data'!E39</f>
        <v>1943306.6330426116</v>
      </c>
      <c r="F212" s="881">
        <f>'Segment Data'!F39</f>
        <v>-122715.35465377569</v>
      </c>
      <c r="G212" s="300">
        <f>'Segment Data'!G39</f>
        <v>-5.9396925775510839E-2</v>
      </c>
      <c r="H212" s="123">
        <f>'Segment Data'!H39</f>
        <v>0.41260258882028478</v>
      </c>
      <c r="I212" s="124">
        <f>'Segment Data'!I39</f>
        <v>-4.3707029793296048E-2</v>
      </c>
      <c r="J212" s="622">
        <f>'Segment Data'!J39</f>
        <v>11.747139767353323</v>
      </c>
      <c r="K212" s="429">
        <f>'Segment Data'!K39</f>
        <v>-0.16552702161412824</v>
      </c>
      <c r="L212" s="300">
        <f>'Segment Data'!L39</f>
        <v>-1.3895043364045571E-2</v>
      </c>
      <c r="M212" s="402">
        <f>'Segment Data'!M39</f>
        <v>22828294.629176356</v>
      </c>
      <c r="N212" s="429">
        <f>'Segment Data'!N39</f>
        <v>-1783536.8889309168</v>
      </c>
      <c r="O212" s="287">
        <f>'Segment Data'!O39</f>
        <v>-7.2466646280214597E-2</v>
      </c>
      <c r="P212" s="901">
        <f>'Segment Data'!P39</f>
        <v>6127347.8864076305</v>
      </c>
      <c r="Q212" s="881">
        <f>'Segment Data'!Q39</f>
        <v>-623038.84809769224</v>
      </c>
      <c r="R212" s="287">
        <f>'Segment Data'!R39</f>
        <v>-9.2296763519186628E-2</v>
      </c>
    </row>
    <row r="213" spans="2:18" s="24" customFormat="1" ht="15" thickBot="1">
      <c r="B213" s="1002"/>
      <c r="C213" s="395"/>
      <c r="D213" s="552" t="s">
        <v>438</v>
      </c>
      <c r="E213" s="900">
        <f>SUM(E214:E217)</f>
        <v>444927565.70497221</v>
      </c>
      <c r="F213" s="900">
        <f t="shared" ref="F213:R213" si="5">SUM(F214:F217)</f>
        <v>16862924.398584701</v>
      </c>
      <c r="G213" s="672">
        <f t="shared" si="5"/>
        <v>0.80743414491559207</v>
      </c>
      <c r="H213" s="543">
        <f t="shared" si="5"/>
        <v>94.466957672013194</v>
      </c>
      <c r="I213" s="550">
        <f t="shared" si="5"/>
        <v>-7.7057047921968408E-2</v>
      </c>
      <c r="J213" s="712">
        <f t="shared" si="5"/>
        <v>39.863094402325231</v>
      </c>
      <c r="K213" s="563">
        <f t="shared" si="5"/>
        <v>-6.8160399765432427</v>
      </c>
      <c r="L213" s="672">
        <f t="shared" si="5"/>
        <v>-0.25426326098251972</v>
      </c>
      <c r="M213" s="561">
        <f t="shared" si="5"/>
        <v>2479945995.321393</v>
      </c>
      <c r="N213" s="563">
        <f t="shared" si="5"/>
        <v>40375593.631639004</v>
      </c>
      <c r="O213" s="675">
        <f t="shared" si="5"/>
        <v>0.36120566820043942</v>
      </c>
      <c r="P213" s="900">
        <f t="shared" si="5"/>
        <v>588500754.2638185</v>
      </c>
      <c r="Q213" s="900">
        <f t="shared" si="5"/>
        <v>22422589.891048193</v>
      </c>
      <c r="R213" s="675">
        <f t="shared" si="5"/>
        <v>0.23143663646448989</v>
      </c>
    </row>
    <row r="214" spans="2:18" s="24" customFormat="1">
      <c r="B214" s="1002"/>
      <c r="C214" s="1042" t="s">
        <v>354</v>
      </c>
      <c r="D214" s="111" t="s">
        <v>280</v>
      </c>
      <c r="E214" s="904">
        <f>'Segment Data'!E40</f>
        <v>153150.10593937838</v>
      </c>
      <c r="F214" s="893">
        <f>'Segment Data'!F40</f>
        <v>67801.846724575968</v>
      </c>
      <c r="G214" s="298">
        <f>'Segment Data'!G40</f>
        <v>0.794413938237849</v>
      </c>
      <c r="H214" s="119">
        <f>'Segment Data'!H40</f>
        <v>3.2516808780584654E-2</v>
      </c>
      <c r="I214" s="120">
        <f>'Segment Data'!I40</f>
        <v>1.3666461667355995E-2</v>
      </c>
      <c r="J214" s="620">
        <f>'Segment Data'!J40</f>
        <v>21.394508933457058</v>
      </c>
      <c r="K214" s="427">
        <f>'Segment Data'!K40</f>
        <v>-6.7478410088571188</v>
      </c>
      <c r="L214" s="298">
        <f>'Segment Data'!L40</f>
        <v>-0.23977532163052323</v>
      </c>
      <c r="M214" s="400">
        <f>'Segment Data'!M40</f>
        <v>3276571.3096799254</v>
      </c>
      <c r="N214" s="427">
        <f>'Segment Data'!N40</f>
        <v>874670.7318896153</v>
      </c>
      <c r="O214" s="285">
        <f>'Segment Data'!O40</f>
        <v>0.36415775905857478</v>
      </c>
      <c r="P214" s="904">
        <f>'Segment Data'!P40</f>
        <v>643504.39884873107</v>
      </c>
      <c r="Q214" s="893">
        <f>'Segment Data'!Q40</f>
        <v>107007.27090698958</v>
      </c>
      <c r="R214" s="285">
        <f>'Segment Data'!R40</f>
        <v>0.19945544036278523</v>
      </c>
    </row>
    <row r="215" spans="2:18" s="24" customFormat="1">
      <c r="B215" s="1002"/>
      <c r="C215" s="1008"/>
      <c r="D215" s="105" t="s">
        <v>282</v>
      </c>
      <c r="E215" s="898">
        <f>'Segment Data'!E41</f>
        <v>1794626.1623867054</v>
      </c>
      <c r="F215" s="878">
        <f>'Segment Data'!F41</f>
        <v>-85631.016477026744</v>
      </c>
      <c r="G215" s="299">
        <f>'Segment Data'!G41</f>
        <v>-4.5542182973488159E-2</v>
      </c>
      <c r="H215" s="121">
        <f>'Segment Data'!H41</f>
        <v>0.3810347723694158</v>
      </c>
      <c r="I215" s="122">
        <f>'Segment Data'!I41</f>
        <v>-3.4246111034639037E-2</v>
      </c>
      <c r="J215" s="621">
        <f>'Segment Data'!J41</f>
        <v>7.9346681544629698</v>
      </c>
      <c r="K215" s="428">
        <f>'Segment Data'!K41</f>
        <v>6.986295561292355E-2</v>
      </c>
      <c r="L215" s="299">
        <f>'Segment Data'!L41</f>
        <v>8.8829861447984205E-3</v>
      </c>
      <c r="M215" s="401">
        <f>'Segment Data'!M41</f>
        <v>14239763.059855882</v>
      </c>
      <c r="N215" s="428">
        <f>'Segment Data'!N41</f>
        <v>-548093.37564671971</v>
      </c>
      <c r="O215" s="286">
        <f>'Segment Data'!O41</f>
        <v>-3.7063747409047075E-2</v>
      </c>
      <c r="P215" s="898">
        <f>'Segment Data'!P41</f>
        <v>3596913.3991571981</v>
      </c>
      <c r="Q215" s="878">
        <f>'Segment Data'!Q41</f>
        <v>-127829.08739459421</v>
      </c>
      <c r="R215" s="286">
        <f>'Segment Data'!R41</f>
        <v>-3.4318906033402846E-2</v>
      </c>
    </row>
    <row r="216" spans="2:18" s="24" customFormat="1">
      <c r="B216" s="1002"/>
      <c r="C216" s="1008"/>
      <c r="D216" s="105" t="s">
        <v>284</v>
      </c>
      <c r="E216" s="898">
        <f>'Segment Data'!E42</f>
        <v>386214220.19142616</v>
      </c>
      <c r="F216" s="878">
        <f>'Segment Data'!F42</f>
        <v>16027101.985904217</v>
      </c>
      <c r="G216" s="299">
        <f>'Segment Data'!G42</f>
        <v>4.3294596699084024E-2</v>
      </c>
      <c r="H216" s="121">
        <f>'Segment Data'!H42</f>
        <v>82.00094847651134</v>
      </c>
      <c r="I216" s="122">
        <f>'Segment Data'!I42</f>
        <v>0.2399876881085703</v>
      </c>
      <c r="J216" s="621">
        <f>'Segment Data'!J42</f>
        <v>5.6593518985816251</v>
      </c>
      <c r="K216" s="428">
        <f>'Segment Data'!K42</f>
        <v>-0.14985550017624316</v>
      </c>
      <c r="L216" s="299">
        <f>'Segment Data'!L42</f>
        <v>-2.579620417895313E-2</v>
      </c>
      <c r="M216" s="401">
        <f>'Segment Data'!M42</f>
        <v>2185722180.2995696</v>
      </c>
      <c r="N216" s="428">
        <f>'Segment Data'!N42</f>
        <v>35228434.295197964</v>
      </c>
      <c r="O216" s="286">
        <f>'Segment Data'!O42</f>
        <v>1.6381556263835955E-2</v>
      </c>
      <c r="P216" s="898">
        <f>'Segment Data'!P42</f>
        <v>526478929.6264441</v>
      </c>
      <c r="Q216" s="878">
        <f>'Segment Data'!Q42</f>
        <v>21053651.874424398</v>
      </c>
      <c r="R216" s="286">
        <f>'Segment Data'!R42</f>
        <v>4.1655320382994569E-2</v>
      </c>
    </row>
    <row r="217" spans="2:18" s="24" customFormat="1" ht="15" thickBot="1">
      <c r="B217" s="1041"/>
      <c r="C217" s="1043"/>
      <c r="D217" s="106" t="s">
        <v>285</v>
      </c>
      <c r="E217" s="901">
        <f>'Segment Data'!E43</f>
        <v>56765569.245219938</v>
      </c>
      <c r="F217" s="881">
        <f>'Segment Data'!F43</f>
        <v>853651.58243293315</v>
      </c>
      <c r="G217" s="300">
        <f>'Segment Data'!G43</f>
        <v>1.5267792952147185E-2</v>
      </c>
      <c r="H217" s="123">
        <f>'Segment Data'!H43</f>
        <v>12.052457614351852</v>
      </c>
      <c r="I217" s="124">
        <f>'Segment Data'!I43</f>
        <v>-0.29646508666325566</v>
      </c>
      <c r="J217" s="622">
        <f>'Segment Data'!J43</f>
        <v>4.8745654158235796</v>
      </c>
      <c r="K217" s="429">
        <f>'Segment Data'!K43</f>
        <v>1.1793576877195733E-2</v>
      </c>
      <c r="L217" s="300">
        <f>'Segment Data'!L43</f>
        <v>2.4252786821581671E-3</v>
      </c>
      <c r="M217" s="402">
        <f>'Segment Data'!M43</f>
        <v>276707480.65228772</v>
      </c>
      <c r="N217" s="429">
        <f>'Segment Data'!N43</f>
        <v>4820581.9801981449</v>
      </c>
      <c r="O217" s="287">
        <f>'Segment Data'!O43</f>
        <v>1.773010028707573E-2</v>
      </c>
      <c r="P217" s="901">
        <f>'Segment Data'!P43</f>
        <v>57781406.839368485</v>
      </c>
      <c r="Q217" s="881">
        <f>'Segment Data'!Q43</f>
        <v>1389759.8331113979</v>
      </c>
      <c r="R217" s="287">
        <f>'Segment Data'!R43</f>
        <v>2.4644781752112922E-2</v>
      </c>
    </row>
    <row r="218" spans="2:18" s="24" customFormat="1">
      <c r="B218" s="1010" t="s">
        <v>47</v>
      </c>
      <c r="C218" s="1017"/>
      <c r="D218" s="248" t="str">
        <f>_xlfn.XLOOKUP('TOTAL U.S. MULO+'!E218,'Form Data'!E:E,'Form Data'!D:D,"NOT FOUND",0)</f>
        <v>SHREDDED</v>
      </c>
      <c r="E218" s="918">
        <f>'Form Data'!E77</f>
        <v>134693381.66307378</v>
      </c>
      <c r="F218" s="923">
        <f>'Form Data'!F77</f>
        <v>3687662.1985782832</v>
      </c>
      <c r="G218" s="311">
        <f>'Form Data'!G77</f>
        <v>2.8148864138543925E-2</v>
      </c>
      <c r="H218" s="109">
        <f>'Form Data'!H77</f>
        <v>28.598079698894484</v>
      </c>
      <c r="I218" s="240">
        <f>'Form Data'!I77</f>
        <v>-0.33635093206671485</v>
      </c>
      <c r="J218" s="713">
        <f>'Form Data'!J77</f>
        <v>4.4477969642670807</v>
      </c>
      <c r="K218" s="449">
        <f>'Form Data'!K77</f>
        <v>-0.28548490945772897</v>
      </c>
      <c r="L218" s="311">
        <f>'Form Data'!L77</f>
        <v>-6.0314368988354676E-2</v>
      </c>
      <c r="M218" s="445">
        <f>'Form Data'!M77</f>
        <v>599088814.06788683</v>
      </c>
      <c r="N218" s="449">
        <f>'Form Data'!N77</f>
        <v>-20998183.22768712</v>
      </c>
      <c r="O218" s="315">
        <f>'Form Data'!O77</f>
        <v>-3.3863285828065859E-2</v>
      </c>
      <c r="P218" s="929">
        <f>'Form Data'!P77</f>
        <v>164272458.43045044</v>
      </c>
      <c r="Q218" s="923">
        <f>'Form Data'!Q77</f>
        <v>2404651.0807565451</v>
      </c>
      <c r="R218" s="315">
        <f>'Form Data'!R77</f>
        <v>1.4855647457814857E-2</v>
      </c>
    </row>
    <row r="219" spans="2:18" s="24" customFormat="1">
      <c r="B219" s="1012"/>
      <c r="C219" s="1013"/>
      <c r="D219" s="98" t="str">
        <f>_xlfn.XLOOKUP('TOTAL U.S. MULO+'!E219,'Form Data'!E:E,'Form Data'!D:D,"NOT FOUND",0)</f>
        <v>CHUNK</v>
      </c>
      <c r="E219" s="906">
        <f>'Form Data'!E78</f>
        <v>66832301.078073591</v>
      </c>
      <c r="F219" s="883">
        <f>'Form Data'!F78</f>
        <v>4923465.9199353233</v>
      </c>
      <c r="G219" s="304">
        <f>'Form Data'!G78</f>
        <v>7.9527678195833507E-2</v>
      </c>
      <c r="H219" s="127">
        <f>'Form Data'!H78</f>
        <v>14.189824689918204</v>
      </c>
      <c r="I219" s="128">
        <f>'Form Data'!I78</f>
        <v>0.51639956276387622</v>
      </c>
      <c r="J219" s="613">
        <f>'Form Data'!J78</f>
        <v>5.8533234857900043</v>
      </c>
      <c r="K219" s="399">
        <f>'Form Data'!K78</f>
        <v>-0.12557281169175116</v>
      </c>
      <c r="L219" s="304">
        <f>'Form Data'!L78</f>
        <v>-2.1002674313759385E-2</v>
      </c>
      <c r="M219" s="406">
        <f>'Form Data'!M78</f>
        <v>391191077.50967675</v>
      </c>
      <c r="N219" s="399">
        <f>'Form Data'!N78</f>
        <v>21044572.201275527</v>
      </c>
      <c r="O219" s="291">
        <f>'Form Data'!O78</f>
        <v>5.6854709957997483E-2</v>
      </c>
      <c r="P219" s="860">
        <f>'Form Data'!P78</f>
        <v>89095163.579948589</v>
      </c>
      <c r="Q219" s="883">
        <f>'Form Data'!Q78</f>
        <v>5166799.8252525479</v>
      </c>
      <c r="R219" s="291">
        <f>'Form Data'!R78</f>
        <v>6.1562022588143812E-2</v>
      </c>
    </row>
    <row r="220" spans="2:18" s="24" customFormat="1" ht="15" thickBot="1">
      <c r="B220" s="1012"/>
      <c r="C220" s="1013"/>
      <c r="D220" s="98" t="str">
        <f>_xlfn.XLOOKUP('TOTAL U.S. MULO+'!E220,'Form Data'!E:E,'Form Data'!D:D,"NOT FOUND",0)</f>
        <v>SLICED</v>
      </c>
      <c r="E220" s="906">
        <f>'Form Data'!E79</f>
        <v>51049587.1735157</v>
      </c>
      <c r="F220" s="924">
        <f>'Form Data'!F79</f>
        <v>1616245.1747211814</v>
      </c>
      <c r="G220" s="304">
        <f>'Form Data'!G79</f>
        <v>3.2695446218477302E-2</v>
      </c>
      <c r="H220" s="127">
        <f>'Form Data'!H79</f>
        <v>10.838841111256331</v>
      </c>
      <c r="I220" s="128">
        <f>'Form Data'!I79</f>
        <v>-7.9198274866351781E-2</v>
      </c>
      <c r="J220" s="613">
        <f>'Form Data'!J79</f>
        <v>5.6712270074500992</v>
      </c>
      <c r="K220" s="399">
        <f>'Form Data'!K79</f>
        <v>-0.27650093414464649</v>
      </c>
      <c r="L220" s="304">
        <f>'Form Data'!L79</f>
        <v>-4.6488497264807506E-2</v>
      </c>
      <c r="M220" s="406">
        <f>'Form Data'!M79</f>
        <v>289513797.4976204</v>
      </c>
      <c r="N220" s="399">
        <f>'Form Data'!N79</f>
        <v>-4502271.9550188184</v>
      </c>
      <c r="O220" s="291">
        <f>'Form Data'!O79</f>
        <v>-1.5313013208429599E-2</v>
      </c>
      <c r="P220" s="860">
        <f>'Form Data'!P79</f>
        <v>85670303.357614085</v>
      </c>
      <c r="Q220" s="883">
        <f>'Form Data'!Q79</f>
        <v>3651528.446174413</v>
      </c>
      <c r="R220" s="291">
        <f>'Form Data'!R79</f>
        <v>4.4520641159504951E-2</v>
      </c>
    </row>
    <row r="221" spans="2:18" s="24" customFormat="1" ht="15" thickBot="1">
      <c r="B221" s="1012"/>
      <c r="C221" s="1013"/>
      <c r="D221" s="98" t="str">
        <f>_xlfn.XLOOKUP('TOTAL U.S. MULO+'!E221,'Form Data'!E:E,'Form Data'!D:D,"NOT FOUND",0)</f>
        <v>STRING AND STICK</v>
      </c>
      <c r="E221" s="917">
        <f>'Form Data'!E80</f>
        <v>25845617.98111752</v>
      </c>
      <c r="F221" s="925">
        <f>'Form Data'!F80</f>
        <v>1530863.2010710351</v>
      </c>
      <c r="G221" s="310">
        <f>'Form Data'!G80</f>
        <v>6.2960256639203849E-2</v>
      </c>
      <c r="H221" s="127">
        <f>'Form Data'!H80</f>
        <v>5.4875379455545534</v>
      </c>
      <c r="I221" s="128">
        <f>'Form Data'!I80</f>
        <v>0.117287025458233</v>
      </c>
      <c r="J221" s="613">
        <f>'Form Data'!J80</f>
        <v>5.5196631170983936</v>
      </c>
      <c r="K221" s="399">
        <f>'Form Data'!K80</f>
        <v>-6.9891518986354484E-2</v>
      </c>
      <c r="L221" s="304">
        <f>'Form Data'!L80</f>
        <v>-1.2503951305020359E-2</v>
      </c>
      <c r="M221" s="406">
        <f>'Form Data'!M80</f>
        <v>142659104.30898944</v>
      </c>
      <c r="N221" s="399">
        <f>'Form Data'!N80</f>
        <v>6750454.0029168129</v>
      </c>
      <c r="O221" s="291">
        <f>'Form Data'!O80</f>
        <v>4.9669053351015374E-2</v>
      </c>
      <c r="P221" s="860">
        <f>'Form Data'!P80</f>
        <v>26411946.640992887</v>
      </c>
      <c r="Q221" s="883">
        <f>'Form Data'!Q80</f>
        <v>1756797.0353662334</v>
      </c>
      <c r="R221" s="291">
        <f>'Form Data'!R80</f>
        <v>7.1254770847762675E-2</v>
      </c>
    </row>
    <row r="222" spans="2:18" s="24" customFormat="1">
      <c r="B222" s="1012"/>
      <c r="C222" s="1013"/>
      <c r="D222" s="98" t="str">
        <f>_xlfn.XLOOKUP('TOTAL U.S. MULO+'!E222,'Form Data'!E:E,'Form Data'!D:D,"NOT FOUND",0)</f>
        <v>UNKNOWN</v>
      </c>
      <c r="E222" s="906">
        <f>'Form Data'!E81</f>
        <v>12086102.738028586</v>
      </c>
      <c r="F222" s="923">
        <f>'Form Data'!F81</f>
        <v>410002.52406323701</v>
      </c>
      <c r="G222" s="304">
        <f>'Form Data'!G81</f>
        <v>3.511468012006682E-2</v>
      </c>
      <c r="H222" s="127">
        <f>'Form Data'!H81</f>
        <v>2.5661196198619569</v>
      </c>
      <c r="I222" s="128">
        <f>'Form Data'!I81</f>
        <v>-1.2709098930673068E-2</v>
      </c>
      <c r="J222" s="613">
        <f>'Form Data'!J81</f>
        <v>10.514506654370148</v>
      </c>
      <c r="K222" s="399">
        <f>'Form Data'!K81</f>
        <v>0.43027628710371779</v>
      </c>
      <c r="L222" s="304">
        <f>'Form Data'!L81</f>
        <v>4.2668232619952964E-2</v>
      </c>
      <c r="M222" s="406">
        <f>'Form Data'!M81</f>
        <v>127079407.66440283</v>
      </c>
      <c r="N222" s="399">
        <f>'Form Data'!N81</f>
        <v>9334923.3154873997</v>
      </c>
      <c r="O222" s="291">
        <f>'Form Data'!O81</f>
        <v>7.9281194079758061E-2</v>
      </c>
      <c r="P222" s="860">
        <f>'Form Data'!P81</f>
        <v>17625996.765197489</v>
      </c>
      <c r="Q222" s="883">
        <f>'Form Data'!Q81</f>
        <v>684446.28707995266</v>
      </c>
      <c r="R222" s="291">
        <f>'Form Data'!R81</f>
        <v>4.0400451420548197E-2</v>
      </c>
    </row>
    <row r="223" spans="2:18" s="24" customFormat="1">
      <c r="B223" s="1012"/>
      <c r="C223" s="1013"/>
      <c r="D223" s="98" t="str">
        <f>_xlfn.XLOOKUP('TOTAL U.S. MULO+'!E223,'Form Data'!E:E,'Form Data'!D:D,"NOT FOUND",0)</f>
        <v>GRATED</v>
      </c>
      <c r="E223" s="906">
        <f>'Form Data'!E82</f>
        <v>9474684.3594379462</v>
      </c>
      <c r="F223" s="883">
        <f>'Form Data'!F82</f>
        <v>372575.03625510633</v>
      </c>
      <c r="G223" s="304">
        <f>'Form Data'!G82</f>
        <v>4.0932823703420836E-2</v>
      </c>
      <c r="H223" s="127">
        <f>'Form Data'!H82</f>
        <v>2.0116636399467471</v>
      </c>
      <c r="I223" s="128">
        <f>'Form Data'!I82</f>
        <v>1.3365192408856252E-3</v>
      </c>
      <c r="J223" s="613">
        <f>'Form Data'!J82</f>
        <v>7.9733850089441631</v>
      </c>
      <c r="K223" s="399">
        <f>'Form Data'!K82</f>
        <v>-6.148372450243933E-2</v>
      </c>
      <c r="L223" s="304">
        <f>'Form Data'!L82</f>
        <v>-7.6521131261923598E-3</v>
      </c>
      <c r="M223" s="406">
        <f>'Form Data'!M82</f>
        <v>75545306.236020252</v>
      </c>
      <c r="N223" s="399">
        <f>'Form Data'!N82</f>
        <v>2411052.6267656386</v>
      </c>
      <c r="O223" s="291">
        <f>'Form Data'!O82</f>
        <v>3.2967487979675469E-2</v>
      </c>
      <c r="P223" s="860">
        <f>'Form Data'!P82</f>
        <v>16536418.20972768</v>
      </c>
      <c r="Q223" s="883">
        <f>'Form Data'!Q82</f>
        <v>395549.80305912346</v>
      </c>
      <c r="R223" s="291">
        <f>'Form Data'!R82</f>
        <v>2.450610420042227E-2</v>
      </c>
    </row>
    <row r="224" spans="2:18" s="24" customFormat="1">
      <c r="B224" s="1012"/>
      <c r="C224" s="1013"/>
      <c r="D224" s="98" t="str">
        <f>_xlfn.XLOOKUP('TOTAL U.S. MULO+'!E224,'Form Data'!E:E,'Form Data'!D:D,"NOT FOUND",0)</f>
        <v>RICOTTA</v>
      </c>
      <c r="E224" s="906">
        <f>'Form Data'!E83</f>
        <v>8722071.0119172037</v>
      </c>
      <c r="F224" s="883">
        <f>'Form Data'!F83</f>
        <v>84346.269083131105</v>
      </c>
      <c r="G224" s="304">
        <f>'Form Data'!G83</f>
        <v>9.7648711430756655E-3</v>
      </c>
      <c r="H224" s="127">
        <f>'Form Data'!H83</f>
        <v>1.8518688807009733</v>
      </c>
      <c r="I224" s="128">
        <f>'Form Data'!I83</f>
        <v>-5.5892462868486259E-2</v>
      </c>
      <c r="J224" s="613">
        <f>'Form Data'!J83</f>
        <v>3.3557353757488215</v>
      </c>
      <c r="K224" s="399">
        <f>'Form Data'!K83</f>
        <v>0.10673438446061123</v>
      </c>
      <c r="L224" s="304">
        <f>'Form Data'!L83</f>
        <v>3.2851447182320394E-2</v>
      </c>
      <c r="M224" s="406">
        <f>'Form Data'!M83</f>
        <v>29268962.244483881</v>
      </c>
      <c r="N224" s="399">
        <f>'Form Data'!N83</f>
        <v>1204985.9925412759</v>
      </c>
      <c r="O224" s="291">
        <f>'Form Data'!O83</f>
        <v>4.293710847399488E-2</v>
      </c>
      <c r="P224" s="860">
        <f>'Form Data'!P83</f>
        <v>6833550.3096823059</v>
      </c>
      <c r="Q224" s="883">
        <f>'Form Data'!Q83</f>
        <v>148457.57789245062</v>
      </c>
      <c r="R224" s="291">
        <f>'Form Data'!R83</f>
        <v>2.2207257827028353E-2</v>
      </c>
    </row>
    <row r="225" spans="2:20" s="24" customFormat="1">
      <c r="B225" s="1012"/>
      <c r="C225" s="1013"/>
      <c r="D225" s="98" t="str">
        <f>_xlfn.XLOOKUP('TOTAL U.S. MULO+'!E225,'Form Data'!E:E,'Form Data'!D:D,"NOT FOUND",0)</f>
        <v>ROUND</v>
      </c>
      <c r="E225" s="906">
        <f>'Form Data'!E84</f>
        <v>7076975.1935514277</v>
      </c>
      <c r="F225" s="883">
        <f>'Form Data'!F84</f>
        <v>484605.22170458175</v>
      </c>
      <c r="G225" s="304">
        <f>'Form Data'!G84</f>
        <v>7.3510015938747453E-2</v>
      </c>
      <c r="H225" s="127">
        <f>'Form Data'!H84</f>
        <v>1.5025823697747995</v>
      </c>
      <c r="I225" s="128">
        <f>'Form Data'!I84</f>
        <v>4.6566003285324564E-2</v>
      </c>
      <c r="J225" s="613">
        <f>'Form Data'!J84</f>
        <v>8.2802540127053756</v>
      </c>
      <c r="K225" s="399">
        <f>'Form Data'!K84</f>
        <v>0.22464547616566577</v>
      </c>
      <c r="L225" s="304">
        <f>'Form Data'!L84</f>
        <v>2.7886841217108389E-2</v>
      </c>
      <c r="M225" s="406">
        <f>'Form Data'!M84</f>
        <v>58599152.244220614</v>
      </c>
      <c r="N225" s="399">
        <f>'Form Data'!N84</f>
        <v>5493600.42298311</v>
      </c>
      <c r="O225" s="291">
        <f>'Form Data'!O84</f>
        <v>0.10344681929820675</v>
      </c>
      <c r="P225" s="860">
        <f>'Form Data'!P84</f>
        <v>9331463.6506503597</v>
      </c>
      <c r="Q225" s="883">
        <f>'Form Data'!Q84</f>
        <v>1115200.9382282328</v>
      </c>
      <c r="R225" s="291">
        <f>'Form Data'!R84</f>
        <v>0.13573092502777034</v>
      </c>
    </row>
    <row r="226" spans="2:20" s="24" customFormat="1">
      <c r="B226" s="1012"/>
      <c r="C226" s="1013"/>
      <c r="D226" s="98" t="str">
        <f>_xlfn.XLOOKUP('TOTAL U.S. MULO+'!E226,'Form Data'!E:E,'Form Data'!D:D,"NOT FOUND",0)</f>
        <v>CRUMBLED</v>
      </c>
      <c r="E226" s="906">
        <f>'Form Data'!E85</f>
        <v>5615032.9612656618</v>
      </c>
      <c r="F226" s="883">
        <f>'Form Data'!F85</f>
        <v>124288.21475016978</v>
      </c>
      <c r="G226" s="304">
        <f>'Form Data'!G85</f>
        <v>2.2635948398265084E-2</v>
      </c>
      <c r="H226" s="127">
        <f>'Form Data'!H85</f>
        <v>1.192183002279003</v>
      </c>
      <c r="I226" s="128">
        <f>'Form Data'!I85</f>
        <v>-2.0524149971885786E-2</v>
      </c>
      <c r="J226" s="613">
        <f>'Form Data'!J85</f>
        <v>8.8901119121675976</v>
      </c>
      <c r="K226" s="399">
        <f>'Form Data'!K85</f>
        <v>1.4838808043306173E-2</v>
      </c>
      <c r="L226" s="304">
        <f>'Form Data'!L85</f>
        <v>1.6719269220471266E-3</v>
      </c>
      <c r="M226" s="406">
        <f>'Form Data'!M85</f>
        <v>49918271.41616156</v>
      </c>
      <c r="N226" s="399">
        <f>'Form Data'!N85</f>
        <v>1186412.2458008677</v>
      </c>
      <c r="O226" s="291">
        <f>'Form Data'!O85</f>
        <v>2.4345720971845418E-2</v>
      </c>
      <c r="P226" s="860">
        <f>'Form Data'!P85</f>
        <v>10361756.082137007</v>
      </c>
      <c r="Q226" s="883">
        <f>'Form Data'!Q85</f>
        <v>36212.25308775343</v>
      </c>
      <c r="R226" s="291">
        <f>'Form Data'!R85</f>
        <v>3.5070552880591228E-3</v>
      </c>
    </row>
    <row r="227" spans="2:20" s="24" customFormat="1">
      <c r="B227" s="1012"/>
      <c r="C227" s="1013"/>
      <c r="D227" s="98" t="str">
        <f>_xlfn.XLOOKUP('TOTAL U.S. MULO+'!E227,'Form Data'!E:E,'Form Data'!D:D,"NOT FOUND",0)</f>
        <v>SPREAD/COLD PACK</v>
      </c>
      <c r="E227" s="906">
        <f>'Form Data'!E86</f>
        <v>4725199.563955483</v>
      </c>
      <c r="F227" s="883">
        <f>'Form Data'!F86</f>
        <v>-231904.99923310429</v>
      </c>
      <c r="G227" s="304">
        <f>'Form Data'!G86</f>
        <v>-4.678234971181134E-2</v>
      </c>
      <c r="H227" s="127">
        <f>'Form Data'!H86</f>
        <v>1.0032537015159575</v>
      </c>
      <c r="I227" s="128">
        <f>'Form Data'!I86</f>
        <v>-9.1591612874101225E-2</v>
      </c>
      <c r="J227" s="613">
        <f>'Form Data'!J86</f>
        <v>9.7915337526853818</v>
      </c>
      <c r="K227" s="399">
        <f>'Form Data'!K86</f>
        <v>0.82634260881635946</v>
      </c>
      <c r="L227" s="304">
        <f>'Form Data'!L86</f>
        <v>9.2172335821469456E-2</v>
      </c>
      <c r="M227" s="406">
        <f>'Form Data'!M86</f>
        <v>46266951.018644363</v>
      </c>
      <c r="N227" s="399">
        <f>'Form Data'!N86</f>
        <v>1825561.0895133242</v>
      </c>
      <c r="O227" s="291">
        <f>'Form Data'!O86</f>
        <v>4.1077947661503737E-2</v>
      </c>
      <c r="P227" s="860">
        <f>'Form Data'!P86</f>
        <v>8752264.0183321834</v>
      </c>
      <c r="Q227" s="883">
        <f>'Form Data'!Q86</f>
        <v>95976.770665034652</v>
      </c>
      <c r="R227" s="291">
        <f>'Form Data'!R86</f>
        <v>1.1087521464921372E-2</v>
      </c>
    </row>
    <row r="228" spans="2:20" s="24" customFormat="1">
      <c r="B228" s="1012"/>
      <c r="C228" s="1013"/>
      <c r="D228" s="98" t="str">
        <f>_xlfn.XLOOKUP('TOTAL U.S. MULO+'!E228,'Form Data'!E:E,'Form Data'!D:D,"NOT FOUND",0)</f>
        <v>GRAB AND GO</v>
      </c>
      <c r="E228" s="906">
        <f>'Form Data'!E87</f>
        <v>4403051.1848631538</v>
      </c>
      <c r="F228" s="883">
        <f>'Form Data'!F87</f>
        <v>825423.9537932747</v>
      </c>
      <c r="G228" s="304">
        <f>'Form Data'!G87</f>
        <v>0.23071826673972237</v>
      </c>
      <c r="H228" s="127">
        <f>'Form Data'!H87</f>
        <v>0.93485520333883587</v>
      </c>
      <c r="I228" s="128">
        <f>'Form Data'!I87</f>
        <v>0.14468659570881748</v>
      </c>
      <c r="J228" s="613">
        <f>'Form Data'!J87</f>
        <v>9.2298837341520805</v>
      </c>
      <c r="K228" s="399">
        <f>'Form Data'!K87</f>
        <v>-0.14360905147403003</v>
      </c>
      <c r="L228" s="304">
        <f>'Form Data'!L87</f>
        <v>-1.5320761935641426E-2</v>
      </c>
      <c r="M228" s="406">
        <f>'Form Data'!M87</f>
        <v>40639650.511807472</v>
      </c>
      <c r="N228" s="399">
        <f>'Form Data'!N87</f>
        <v>7104787.4717144445</v>
      </c>
      <c r="O228" s="291">
        <f>'Form Data'!O87</f>
        <v>0.21186272516515803</v>
      </c>
      <c r="P228" s="860">
        <f>'Form Data'!P87</f>
        <v>7862260.7371490262</v>
      </c>
      <c r="Q228" s="883">
        <f>'Form Data'!Q87</f>
        <v>1551926.4291240629</v>
      </c>
      <c r="R228" s="291">
        <f>'Form Data'!R87</f>
        <v>0.24593410639915711</v>
      </c>
    </row>
    <row r="229" spans="2:20" s="24" customFormat="1">
      <c r="B229" s="1012"/>
      <c r="C229" s="1013"/>
      <c r="D229" s="98" t="str">
        <f>_xlfn.XLOOKUP('TOTAL U.S. MULO+'!E229,'Form Data'!E:E,'Form Data'!D:D,"NOT FOUND",0)</f>
        <v>BALL</v>
      </c>
      <c r="E229" s="906">
        <f>'Form Data'!E88</f>
        <v>2578266.6510402565</v>
      </c>
      <c r="F229" s="883">
        <f>'Form Data'!F88</f>
        <v>351674.21941013774</v>
      </c>
      <c r="G229" s="304">
        <f>'Form Data'!G88</f>
        <v>0.15794278935578354</v>
      </c>
      <c r="H229" s="127">
        <f>'Form Data'!H88</f>
        <v>0.54741720982171382</v>
      </c>
      <c r="I229" s="128">
        <f>'Form Data'!I88</f>
        <v>5.5643381016589943E-2</v>
      </c>
      <c r="J229" s="613">
        <f>'Form Data'!J88</f>
        <v>8.7213812784943201</v>
      </c>
      <c r="K229" s="399">
        <f>'Form Data'!K88</f>
        <v>-0.42082213459827678</v>
      </c>
      <c r="L229" s="304">
        <f>'Form Data'!L88</f>
        <v>-4.6030712245541949E-2</v>
      </c>
      <c r="M229" s="406">
        <f>'Form Data'!M88</f>
        <v>22486046.501348741</v>
      </c>
      <c r="N229" s="399">
        <f>'Form Data'!N88</f>
        <v>2130085.5733337253</v>
      </c>
      <c r="O229" s="291">
        <f>'Form Data'!O88</f>
        <v>0.10464185802214732</v>
      </c>
      <c r="P229" s="860">
        <f>'Form Data'!P88</f>
        <v>4238149.4733993933</v>
      </c>
      <c r="Q229" s="883">
        <f>'Form Data'!Q88</f>
        <v>383711.65944685834</v>
      </c>
      <c r="R229" s="291">
        <f>'Form Data'!R88</f>
        <v>9.9550616190479169E-2</v>
      </c>
    </row>
    <row r="230" spans="2:20" s="24" customFormat="1">
      <c r="B230" s="1012"/>
      <c r="C230" s="1013"/>
      <c r="D230" s="98" t="str">
        <f>_xlfn.XLOOKUP('TOTAL U.S. MULO+'!E230,'Form Data'!E:E,'Form Data'!D:D,"NOT FOUND",0)</f>
        <v>CUBE</v>
      </c>
      <c r="E230" s="906">
        <f>'Form Data'!E89</f>
        <v>2450038.8505348428</v>
      </c>
      <c r="F230" s="883">
        <f>'Form Data'!F89</f>
        <v>271758.18842606992</v>
      </c>
      <c r="G230" s="304">
        <f>'Form Data'!G89</f>
        <v>0.1247581145778448</v>
      </c>
      <c r="H230" s="127">
        <f>'Form Data'!H89</f>
        <v>0.52019190139757243</v>
      </c>
      <c r="I230" s="128">
        <f>'Form Data'!I89</f>
        <v>3.908839713696749E-2</v>
      </c>
      <c r="J230" s="613">
        <f>'Form Data'!J89</f>
        <v>6.7413310293116924</v>
      </c>
      <c r="K230" s="399">
        <f>'Form Data'!K89</f>
        <v>0.15736608276266395</v>
      </c>
      <c r="L230" s="304">
        <f>'Form Data'!L89</f>
        <v>2.3901415642430941E-2</v>
      </c>
      <c r="M230" s="406">
        <f>'Form Data'!M89</f>
        <v>16516522.926129688</v>
      </c>
      <c r="N230" s="399">
        <f>'Form Data'!N89</f>
        <v>2174799.4030599184</v>
      </c>
      <c r="O230" s="291">
        <f>'Form Data'!O89</f>
        <v>0.15164142577156683</v>
      </c>
      <c r="P230" s="860">
        <f>'Form Data'!P89</f>
        <v>4650754.2724068882</v>
      </c>
      <c r="Q230" s="883">
        <f>'Form Data'!Q89</f>
        <v>602081.70362484595</v>
      </c>
      <c r="R230" s="291">
        <f>'Form Data'!R89</f>
        <v>0.14871089064284829</v>
      </c>
    </row>
    <row r="231" spans="2:20" s="24" customFormat="1">
      <c r="B231" s="1012"/>
      <c r="C231" s="1013"/>
      <c r="D231" s="98" t="str">
        <f>_xlfn.XLOOKUP('TOTAL U.S. MULO+'!E231,'Form Data'!E:E,'Form Data'!D:D,"NOT FOUND",0)</f>
        <v>LOAF</v>
      </c>
      <c r="E231" s="906">
        <f>'Form Data'!E90</f>
        <v>2112934.8334081648</v>
      </c>
      <c r="F231" s="883">
        <f>'Form Data'!F90</f>
        <v>145896.75303628854</v>
      </c>
      <c r="G231" s="304">
        <f>'Form Data'!G90</f>
        <v>7.4170782198942575E-2</v>
      </c>
      <c r="H231" s="127">
        <f>'Form Data'!H90</f>
        <v>0.44861802427329511</v>
      </c>
      <c r="I231" s="128">
        <f>'Form Data'!I90</f>
        <v>1.4170374829989785E-2</v>
      </c>
      <c r="J231" s="613">
        <f>'Form Data'!J90</f>
        <v>5.7380968065720301</v>
      </c>
      <c r="K231" s="399">
        <f>'Form Data'!K90</f>
        <v>-0.13450455927509175</v>
      </c>
      <c r="L231" s="304">
        <f>'Form Data'!L90</f>
        <v>-2.2903744166481405E-2</v>
      </c>
      <c r="M231" s="406">
        <f>'Form Data'!M90</f>
        <v>12124224.620074196</v>
      </c>
      <c r="N231" s="399">
        <f>'Form Data'!N90</f>
        <v>572594.10260901414</v>
      </c>
      <c r="O231" s="291">
        <f>'Form Data'!O90</f>
        <v>4.9568249412348817E-2</v>
      </c>
      <c r="P231" s="860">
        <f>'Form Data'!P90</f>
        <v>1448068.5274926089</v>
      </c>
      <c r="Q231" s="883">
        <f>'Form Data'!Q90</f>
        <v>116140.49091701396</v>
      </c>
      <c r="R231" s="291">
        <f>'Form Data'!R90</f>
        <v>8.7197271720184474E-2</v>
      </c>
    </row>
    <row r="232" spans="2:20" s="24" customFormat="1" ht="15" thickBot="1">
      <c r="B232" s="1018"/>
      <c r="C232" s="1019"/>
      <c r="D232" s="266" t="str">
        <f>_xlfn.XLOOKUP('TOTAL U.S. MULO+'!E232,'Form Data'!E:E,'Form Data'!D:D,"NOT FOUND",0)</f>
        <v>LOG/ROLL</v>
      </c>
      <c r="E232" s="919">
        <f>'Form Data'!E91</f>
        <v>1751354.8861926529</v>
      </c>
      <c r="F232" s="924">
        <f>'Form Data'!F91</f>
        <v>48934.175984166097</v>
      </c>
      <c r="G232" s="312">
        <f>'Form Data'!G91</f>
        <v>2.8743879636058574E-2</v>
      </c>
      <c r="H232" s="269">
        <f>'Form Data'!H91</f>
        <v>0.37184742114256891</v>
      </c>
      <c r="I232" s="270">
        <f>'Form Data'!I91</f>
        <v>-4.1558109727203307E-3</v>
      </c>
      <c r="J232" s="714">
        <f>'Form Data'!J91</f>
        <v>10.946622588213714</v>
      </c>
      <c r="K232" s="450">
        <f>'Form Data'!K91</f>
        <v>-4.1550351091320437E-2</v>
      </c>
      <c r="L232" s="312">
        <f>'Form Data'!L91</f>
        <v>-3.7813703261525443E-3</v>
      </c>
      <c r="M232" s="446">
        <f>'Form Data'!M91</f>
        <v>19171420.957174953</v>
      </c>
      <c r="N232" s="450">
        <f>'Form Data'!N91</f>
        <v>464927.77794960141</v>
      </c>
      <c r="O232" s="316">
        <f>'Form Data'!O91</f>
        <v>2.4853818056391818E-2</v>
      </c>
      <c r="P232" s="930">
        <f>'Form Data'!P91</f>
        <v>3950099.3070280012</v>
      </c>
      <c r="Q232" s="924">
        <f>'Form Data'!Q91</f>
        <v>154238.70214922354</v>
      </c>
      <c r="R232" s="316">
        <f>'Form Data'!R91</f>
        <v>4.0633394690780332E-2</v>
      </c>
    </row>
    <row r="233" spans="2:20" s="24" customFormat="1">
      <c r="B233" s="1010" t="s">
        <v>65</v>
      </c>
      <c r="C233" s="1011"/>
      <c r="D233" s="31" t="s">
        <v>12</v>
      </c>
      <c r="E233" s="904">
        <f>'NB &amp; PL'!D13</f>
        <v>2503368281.2434583</v>
      </c>
      <c r="F233" s="893">
        <f>'NB &amp; PL'!E13</f>
        <v>-1615683.7868599892</v>
      </c>
      <c r="G233" s="298">
        <f>'NB &amp; PL'!F13</f>
        <v>-6.4498767633446084E-4</v>
      </c>
      <c r="H233" s="119">
        <f>'NB &amp; PL'!G13</f>
        <v>42.756077124037851</v>
      </c>
      <c r="I233" s="120">
        <f>'NB &amp; PL'!H13</f>
        <v>-0.40992156271208557</v>
      </c>
      <c r="J233" s="620">
        <f>'NB &amp; PL'!I13</f>
        <v>6.9086799638287371</v>
      </c>
      <c r="K233" s="427">
        <f>'NB &amp; PL'!J13</f>
        <v>6.2110830250539095E-2</v>
      </c>
      <c r="L233" s="298">
        <f>'NB &amp; PL'!K13</f>
        <v>9.0718181674269219E-3</v>
      </c>
      <c r="M233" s="400">
        <f>'NB &amp; PL'!L13</f>
        <v>17294970286.711063</v>
      </c>
      <c r="N233" s="427">
        <f>'NB &amp; PL'!M13</f>
        <v>144424391.62615776</v>
      </c>
      <c r="O233" s="285">
        <f>'NB &amp; PL'!N13</f>
        <v>8.420979280172514E-3</v>
      </c>
      <c r="P233" s="871">
        <f>'NB &amp; PL'!O13</f>
        <v>3343630989.1777143</v>
      </c>
      <c r="Q233" s="893">
        <f>'NB &amp; PL'!P13</f>
        <v>-36088109.233036995</v>
      </c>
      <c r="R233" s="285">
        <f>'NB &amp; PL'!Q13</f>
        <v>-1.0677842797647516E-2</v>
      </c>
    </row>
    <row r="234" spans="2:20" s="24" customFormat="1" ht="15" thickBot="1">
      <c r="B234" s="1014"/>
      <c r="C234" s="1015"/>
      <c r="D234" s="32" t="s">
        <v>11</v>
      </c>
      <c r="E234" s="901">
        <f>'NB &amp; PL'!D14</f>
        <v>3004252423.6131301</v>
      </c>
      <c r="F234" s="881">
        <f>'NB &amp; PL'!E14</f>
        <v>50676377.865252495</v>
      </c>
      <c r="G234" s="300">
        <f>'NB &amp; PL'!F14</f>
        <v>1.7157634366045477E-2</v>
      </c>
      <c r="H234" s="123">
        <f>'NB &amp; PL'!G14</f>
        <v>51.310887529611776</v>
      </c>
      <c r="I234" s="124">
        <f>'NB &amp; PL'!H14</f>
        <v>0.41472951351610021</v>
      </c>
      <c r="J234" s="622">
        <f>'NB &amp; PL'!I14</f>
        <v>4.5042268499901557</v>
      </c>
      <c r="K234" s="429">
        <f>'NB &amp; PL'!J14</f>
        <v>-3.0016973664319657E-2</v>
      </c>
      <c r="L234" s="300">
        <f>'NB &amp; PL'!K14</f>
        <v>-6.6200616534394493E-3</v>
      </c>
      <c r="M234" s="402">
        <f>'NB &amp; PL'!L14</f>
        <v>13531834430.58626</v>
      </c>
      <c r="N234" s="429">
        <f>'NB &amp; PL'!M14</f>
        <v>139600487.46013832</v>
      </c>
      <c r="O234" s="287">
        <f>'NB &amp; PL'!N14</f>
        <v>1.0423988115275685E-2</v>
      </c>
      <c r="P234" s="858">
        <f>'NB &amp; PL'!O14</f>
        <v>3893345423.9011083</v>
      </c>
      <c r="Q234" s="881">
        <f>'NB &amp; PL'!P14</f>
        <v>85882246.53099966</v>
      </c>
      <c r="R234" s="287">
        <f>'NB &amp; PL'!Q14</f>
        <v>2.2556290771620871E-2</v>
      </c>
    </row>
    <row r="235" spans="2:20" s="24" customFormat="1">
      <c r="B235" s="1044" t="s">
        <v>339</v>
      </c>
      <c r="C235" s="1045"/>
      <c r="D235" s="248" t="s">
        <v>83</v>
      </c>
      <c r="E235" s="920">
        <f>'Store location'!D43</f>
        <v>261142423.99745229</v>
      </c>
      <c r="F235" s="926">
        <f>'Store location'!E43</f>
        <v>9861243.784670651</v>
      </c>
      <c r="G235" s="313">
        <f>'Store location'!F43</f>
        <v>3.9243861304377341E-2</v>
      </c>
      <c r="H235" s="273">
        <f>'Store location'!G43</f>
        <v>55.445722440340489</v>
      </c>
      <c r="I235" s="274">
        <f>'Store location'!H43</f>
        <v>-5.3212319551832366E-2</v>
      </c>
      <c r="J235" s="715">
        <f>'Store location'!I43</f>
        <v>4.8319795376814341</v>
      </c>
      <c r="K235" s="451">
        <f>'Store location'!J43</f>
        <v>-0.22682188724570551</v>
      </c>
      <c r="L235" s="313">
        <f>'Store location'!K43</f>
        <v>-4.4837080603331324E-2</v>
      </c>
      <c r="M235" s="447">
        <f>'Store location'!L43</f>
        <v>1261834849.1762185</v>
      </c>
      <c r="N235" s="451">
        <f>'Store location'!M43</f>
        <v>-9346743.3415746689</v>
      </c>
      <c r="O235" s="317">
        <f>'Store location'!N43</f>
        <v>-7.3527994714443906E-3</v>
      </c>
      <c r="P235" s="931">
        <f>'Store location'!O43</f>
        <v>343803529.00812483</v>
      </c>
      <c r="Q235" s="926">
        <f>'Store location'!P43</f>
        <v>11314155.619944453</v>
      </c>
      <c r="R235" s="317">
        <f>'Store location'!Q43</f>
        <v>3.4028623244855435E-2</v>
      </c>
    </row>
    <row r="236" spans="2:20" s="24" customFormat="1">
      <c r="B236" s="973"/>
      <c r="C236" s="974"/>
      <c r="D236" s="98" t="s">
        <v>305</v>
      </c>
      <c r="E236" s="909">
        <f>'Store location'!D44</f>
        <v>4348155.1110283248</v>
      </c>
      <c r="F236" s="886">
        <f>'Store location'!E44</f>
        <v>823185.33598247916</v>
      </c>
      <c r="G236" s="307">
        <f>'Store location'!F44</f>
        <v>0.23352975727906003</v>
      </c>
      <c r="H236" s="135">
        <f>'Store location'!G44</f>
        <v>0.92319967672497538</v>
      </c>
      <c r="I236" s="142">
        <f>'Store location'!H44</f>
        <v>0.14466119879279193</v>
      </c>
      <c r="J236" s="618">
        <f>'Store location'!I44</f>
        <v>9.189443495188085</v>
      </c>
      <c r="K236" s="435">
        <f>'Store location'!J44</f>
        <v>-0.13198216583337974</v>
      </c>
      <c r="L236" s="307">
        <f>'Store location'!K44</f>
        <v>-1.4159010717134959E-2</v>
      </c>
      <c r="M236" s="409">
        <f>'Store location'!L44</f>
        <v>39957125.701108068</v>
      </c>
      <c r="N236" s="435">
        <f>'Store location'!M44</f>
        <v>7099381.9856706634</v>
      </c>
      <c r="O236" s="294">
        <f>'Store location'!N44</f>
        <v>0.21606419622584105</v>
      </c>
      <c r="P236" s="863">
        <f>'Store location'!O44</f>
        <v>7756261.5646481765</v>
      </c>
      <c r="Q236" s="886">
        <f>'Store location'!P44</f>
        <v>1551492.6480189832</v>
      </c>
      <c r="R236" s="294">
        <f>'Store location'!Q44</f>
        <v>0.2500484174133995</v>
      </c>
    </row>
    <row r="237" spans="2:20" s="24" customFormat="1">
      <c r="B237" s="973"/>
      <c r="C237" s="974"/>
      <c r="D237" s="98" t="s">
        <v>306</v>
      </c>
      <c r="E237" s="909">
        <f>'Store location'!D45</f>
        <v>5681036.8000066094</v>
      </c>
      <c r="F237" s="886">
        <f>'Store location'!E45</f>
        <v>-172592.25761695858</v>
      </c>
      <c r="G237" s="307">
        <f>'Store location'!F45</f>
        <v>-2.9484659160658681E-2</v>
      </c>
      <c r="H237" s="135">
        <f>'Store location'!G45</f>
        <v>1.2061969279629556</v>
      </c>
      <c r="I237" s="142">
        <f>'Store location'!H45</f>
        <v>-8.6658258814520162E-2</v>
      </c>
      <c r="J237" s="618">
        <f>'Store location'!I45</f>
        <v>6.4050127992161654</v>
      </c>
      <c r="K237" s="435">
        <f>'Store location'!J45</f>
        <v>-0.13818580905947098</v>
      </c>
      <c r="L237" s="307">
        <f>'Store location'!K45</f>
        <v>-2.1118999641046785E-2</v>
      </c>
      <c r="M237" s="409">
        <f>'Store location'!L45</f>
        <v>36387113.416860379</v>
      </c>
      <c r="N237" s="435">
        <f>'Store location'!M45</f>
        <v>-1914344.0863439739</v>
      </c>
      <c r="O237" s="294">
        <f>'Store location'!N45</f>
        <v>-4.9980972295475108E-2</v>
      </c>
      <c r="P237" s="863">
        <f>'Store location'!O45</f>
        <v>5022091.6615922526</v>
      </c>
      <c r="Q237" s="886">
        <f>'Store location'!P45</f>
        <v>-76590.035006342456</v>
      </c>
      <c r="R237" s="294">
        <f>'Store location'!Q45</f>
        <v>-1.5021536852837232E-2</v>
      </c>
    </row>
    <row r="238" spans="2:20" s="24" customFormat="1">
      <c r="B238" s="973"/>
      <c r="C238" s="974"/>
      <c r="D238" s="98" t="s">
        <v>307</v>
      </c>
      <c r="E238" s="909">
        <f>'Store location'!D46</f>
        <v>4819029.243403052</v>
      </c>
      <c r="F238" s="886">
        <f>'Store location'!E46</f>
        <v>132132.36418104824</v>
      </c>
      <c r="G238" s="307">
        <f>'Store location'!F46</f>
        <v>2.8191865019863933E-2</v>
      </c>
      <c r="H238" s="135">
        <f>'Store location'!G46</f>
        <v>1.0231756057538028</v>
      </c>
      <c r="I238" s="142">
        <f>'Store location'!H46</f>
        <v>-1.1990592948465828E-2</v>
      </c>
      <c r="J238" s="618">
        <f>'Store location'!I46</f>
        <v>9.3937964788757249</v>
      </c>
      <c r="K238" s="435">
        <f>'Store location'!J46</f>
        <v>0.32366346395141044</v>
      </c>
      <c r="L238" s="307">
        <f>'Store location'!K46</f>
        <v>3.5684533338027485E-2</v>
      </c>
      <c r="M238" s="409">
        <f>'Store location'!L46</f>
        <v>45268979.938278742</v>
      </c>
      <c r="N238" s="435">
        <f>'Store location'!M46</f>
        <v>2758201.8165015057</v>
      </c>
      <c r="O238" s="294">
        <f>'Store location'!N46</f>
        <v>6.4882411905053936E-2</v>
      </c>
      <c r="P238" s="863">
        <f>'Store location'!O46</f>
        <v>8582844.2670250535</v>
      </c>
      <c r="Q238" s="886">
        <f>'Store location'!P46</f>
        <v>354265.45611870009</v>
      </c>
      <c r="R238" s="294">
        <f>'Store location'!Q46</f>
        <v>4.3053055000111105E-2</v>
      </c>
    </row>
    <row r="239" spans="2:20" s="24" customFormat="1">
      <c r="B239" s="973"/>
      <c r="C239" s="974"/>
      <c r="D239" s="98" t="s">
        <v>308</v>
      </c>
      <c r="E239" s="909">
        <f>'Store location'!D47</f>
        <v>59140977.065976664</v>
      </c>
      <c r="F239" s="886">
        <f>'Store location'!E47</f>
        <v>4092485.3486362994</v>
      </c>
      <c r="G239" s="307">
        <f>'Store location'!F47</f>
        <v>7.43432784616542E-2</v>
      </c>
      <c r="H239" s="135">
        <f>'Store location'!G47</f>
        <v>12.556803866087556</v>
      </c>
      <c r="I239" s="142">
        <f>'Store location'!H47</f>
        <v>0.39858076372828144</v>
      </c>
      <c r="J239" s="618">
        <f>'Store location'!I47</f>
        <v>8.7248107508164949</v>
      </c>
      <c r="K239" s="435">
        <f>'Store location'!J47</f>
        <v>9.2288260248873044E-2</v>
      </c>
      <c r="L239" s="307">
        <f>'Store location'!K47</f>
        <v>1.0690763951059772E-2</v>
      </c>
      <c r="M239" s="409">
        <f>'Store location'!L47</f>
        <v>515993832.51902497</v>
      </c>
      <c r="N239" s="435">
        <f>'Store location'!M47</f>
        <v>40786489.69725877</v>
      </c>
      <c r="O239" s="294">
        <f>'Store location'!N47</f>
        <v>8.5828828854095318E-2</v>
      </c>
      <c r="P239" s="863">
        <f>'Store location'!O47</f>
        <v>84527627.868883148</v>
      </c>
      <c r="Q239" s="886">
        <f>'Store location'!P47</f>
        <v>5435907.6252409369</v>
      </c>
      <c r="R239" s="294">
        <f>'Store location'!Q47</f>
        <v>6.8729161642907904E-2</v>
      </c>
    </row>
    <row r="240" spans="2:20" s="24" customFormat="1">
      <c r="B240" s="973"/>
      <c r="C240" s="974"/>
      <c r="D240" s="98" t="s">
        <v>309</v>
      </c>
      <c r="E240" s="909">
        <f>'Store location'!D48</f>
        <v>31569.017209380865</v>
      </c>
      <c r="F240" s="886">
        <f>'Store location'!E48</f>
        <v>2330.2974402315158</v>
      </c>
      <c r="G240" s="307">
        <f>'Store location'!F48</f>
        <v>7.9699024397445833E-2</v>
      </c>
      <c r="H240" s="135">
        <f>'Store location'!G48</f>
        <v>6.7027292582791543E-3</v>
      </c>
      <c r="I240" s="142">
        <f>'Store location'!H48</f>
        <v>2.4495235848627159E-4</v>
      </c>
      <c r="J240" s="618">
        <f>'Store location'!I48</f>
        <v>10.662813790648299</v>
      </c>
      <c r="K240" s="435">
        <f>'Store location'!J48</f>
        <v>0.9802624602931882</v>
      </c>
      <c r="L240" s="307">
        <f>'Store location'!K48</f>
        <v>0.10124009952005457</v>
      </c>
      <c r="M240" s="409">
        <f>'Store location'!L48</f>
        <v>336614.55205739976</v>
      </c>
      <c r="N240" s="435">
        <f>'Store location'!M48</f>
        <v>53509.14705874247</v>
      </c>
      <c r="O240" s="294">
        <f>'Store location'!N48</f>
        <v>0.18900786107914913</v>
      </c>
      <c r="P240" s="863">
        <f>'Store location'!O48</f>
        <v>86944.391629934311</v>
      </c>
      <c r="Q240" s="886">
        <f>'Store location'!P48</f>
        <v>10485.191603140396</v>
      </c>
      <c r="R240" s="294">
        <f>'Store location'!Q48</f>
        <v>0.13713446647971764</v>
      </c>
      <c r="S240" s="1"/>
      <c r="T240" s="1"/>
    </row>
    <row r="241" spans="2:20" s="24" customFormat="1">
      <c r="B241" s="973"/>
      <c r="C241" s="974"/>
      <c r="D241" s="98" t="s">
        <v>310</v>
      </c>
      <c r="E241" s="909">
        <f>'Store location'!D49</f>
        <v>7464457.8593326248</v>
      </c>
      <c r="F241" s="886">
        <f>'Store location'!E49</f>
        <v>119798.84420572221</v>
      </c>
      <c r="G241" s="307">
        <f>'Store location'!F49</f>
        <v>1.631101511438272E-2</v>
      </c>
      <c r="H241" s="135">
        <f>'Store location'!G49</f>
        <v>1.5848526344391005</v>
      </c>
      <c r="I241" s="142">
        <f>'Store location'!H49</f>
        <v>-3.7317204022399242E-2</v>
      </c>
      <c r="J241" s="618">
        <f>'Store location'!I49</f>
        <v>7.0390696729272042</v>
      </c>
      <c r="K241" s="435">
        <f>'Store location'!J49</f>
        <v>-0.22739738758867745</v>
      </c>
      <c r="L241" s="307">
        <f>'Store location'!K49</f>
        <v>-3.1294078084286178E-2</v>
      </c>
      <c r="M241" s="409">
        <f>'Store location'!L49</f>
        <v>52542838.9424714</v>
      </c>
      <c r="N241" s="435">
        <f>'Store location'!M49</f>
        <v>-826883.86166925728</v>
      </c>
      <c r="O241" s="294">
        <f>'Store location'!N49</f>
        <v>-1.5493501150526943E-2</v>
      </c>
      <c r="P241" s="863">
        <f>'Store location'!O49</f>
        <v>12295113.105624607</v>
      </c>
      <c r="Q241" s="886">
        <f>'Store location'!P49</f>
        <v>-202782.54753042944</v>
      </c>
      <c r="R241" s="294">
        <f>'Store location'!Q49</f>
        <v>-1.6225335301086302E-2</v>
      </c>
      <c r="S241" s="1"/>
      <c r="T241" s="1"/>
    </row>
    <row r="242" spans="2:20" ht="15" thickBot="1">
      <c r="B242" s="1046"/>
      <c r="C242" s="1047"/>
      <c r="D242" s="266" t="s">
        <v>311</v>
      </c>
      <c r="E242" s="921">
        <f>'Store location'!D50</f>
        <v>21477003.955894291</v>
      </c>
      <c r="F242" s="927">
        <f>'Store location'!E50</f>
        <v>-1295800.005833745</v>
      </c>
      <c r="G242" s="314">
        <f>'Store location'!F50</f>
        <v>-5.6901205842348875E-2</v>
      </c>
      <c r="H242" s="277">
        <f>'Store location'!G50</f>
        <v>9.3681433331937445</v>
      </c>
      <c r="I242" s="278">
        <f>'Store location'!H50</f>
        <v>-0.18877711376047479</v>
      </c>
      <c r="J242" s="716">
        <f>'Store location'!I50</f>
        <v>5.8827664475425498</v>
      </c>
      <c r="K242" s="452">
        <f>'Store location'!J50</f>
        <v>-0.17465131428363279</v>
      </c>
      <c r="L242" s="314">
        <f>'Store location'!K50</f>
        <v>-2.883263482077867E-2</v>
      </c>
      <c r="M242" s="448">
        <f>'Store location'!L50</f>
        <v>126344198.26547354</v>
      </c>
      <c r="N242" s="452">
        <f>'Store location'!M50</f>
        <v>-11600188.938883513</v>
      </c>
      <c r="O242" s="318">
        <f>'Store location'!N50</f>
        <v>-8.4093228974213119E-2</v>
      </c>
      <c r="P242" s="932">
        <f>'Store location'!O50</f>
        <v>37513671.047809206</v>
      </c>
      <c r="Q242" s="927">
        <f>'Store location'!P50</f>
        <v>-2329377.735291414</v>
      </c>
      <c r="R242" s="318">
        <f>'Store location'!Q50</f>
        <v>-5.8463842663551806E-2</v>
      </c>
    </row>
    <row r="243" spans="2:20">
      <c r="B243" s="1033" t="s">
        <v>64</v>
      </c>
      <c r="C243" s="1034"/>
      <c r="D243" s="97" t="s">
        <v>312</v>
      </c>
      <c r="E243" s="911">
        <f>Variety!E277</f>
        <v>15968243.465906812</v>
      </c>
      <c r="F243" s="894">
        <f>Variety!F277</f>
        <v>1202605.7971277852</v>
      </c>
      <c r="G243" s="641">
        <f>Variety!G277</f>
        <v>8.1446248655458769E-2</v>
      </c>
      <c r="H243" s="678">
        <f>Variety!H277</f>
        <v>3.390375188824498</v>
      </c>
      <c r="I243" s="838">
        <f>Variety!I277</f>
        <v>0.12917926092471177</v>
      </c>
      <c r="J243" s="839">
        <f>Variety!J277</f>
        <v>5.5391885434798143</v>
      </c>
      <c r="K243" s="649">
        <f>Variety!K277</f>
        <v>6.4609465876028338E-2</v>
      </c>
      <c r="L243" s="641">
        <f>Variety!L277</f>
        <v>1.180172301106075E-2</v>
      </c>
      <c r="M243" s="697">
        <f>Variety!M277</f>
        <v>88451111.265847415</v>
      </c>
      <c r="N243" s="649">
        <f>Variety!N277</f>
        <v>7615460.2168714106</v>
      </c>
      <c r="O243" s="656">
        <f>Variety!O277</f>
        <v>9.4209177733441174E-2</v>
      </c>
      <c r="P243" s="872">
        <f>Variety!P277</f>
        <v>16437929.20254441</v>
      </c>
      <c r="Q243" s="894">
        <f>Variety!Q277</f>
        <v>1204551.6102927942</v>
      </c>
      <c r="R243" s="656">
        <f>Variety!R277</f>
        <v>7.9073180126873741E-2</v>
      </c>
    </row>
    <row r="244" spans="2:20">
      <c r="B244" s="1020"/>
      <c r="C244" s="1021"/>
      <c r="D244" s="98" t="s">
        <v>313</v>
      </c>
      <c r="E244" s="912">
        <f>Variety!E278</f>
        <v>40520442.851899907</v>
      </c>
      <c r="F244" s="889">
        <f>Variety!F278</f>
        <v>1397611.1438425854</v>
      </c>
      <c r="G244" s="636">
        <f>Variety!G278</f>
        <v>3.572367036905328E-2</v>
      </c>
      <c r="H244" s="676">
        <f>Variety!H278</f>
        <v>8.6032946816333418</v>
      </c>
      <c r="I244" s="840">
        <f>Variety!I278</f>
        <v>-3.7525465538491787E-2</v>
      </c>
      <c r="J244" s="737">
        <f>Variety!J278</f>
        <v>4.655706440598923</v>
      </c>
      <c r="K244" s="650">
        <f>Variety!K278</f>
        <v>-0.2861067568741289</v>
      </c>
      <c r="L244" s="636">
        <f>Variety!L278</f>
        <v>-5.7895097495880017E-2</v>
      </c>
      <c r="M244" s="694">
        <f>Variety!M278</f>
        <v>188651286.761511</v>
      </c>
      <c r="N244" s="650">
        <f>Variety!N278</f>
        <v>-4686439.2958838642</v>
      </c>
      <c r="O244" s="657">
        <f>Variety!O278</f>
        <v>-2.4239652505753755E-2</v>
      </c>
      <c r="P244" s="866">
        <f>Variety!P278</f>
        <v>51991878.691423804</v>
      </c>
      <c r="Q244" s="889">
        <f>Variety!Q278</f>
        <v>1350974.2941264659</v>
      </c>
      <c r="R244" s="657">
        <f>Variety!R278</f>
        <v>2.6677530944699445E-2</v>
      </c>
    </row>
    <row r="245" spans="2:20">
      <c r="B245" s="1020"/>
      <c r="C245" s="1021"/>
      <c r="D245" s="98" t="s">
        <v>314</v>
      </c>
      <c r="E245" s="912">
        <f>Variety!E279</f>
        <v>2667654.079007132</v>
      </c>
      <c r="F245" s="889">
        <f>Variety!F279</f>
        <v>124442.41006378364</v>
      </c>
      <c r="G245" s="636">
        <f>Variety!G279</f>
        <v>4.893120442290471E-2</v>
      </c>
      <c r="H245" s="676">
        <f>Variety!H279</f>
        <v>0.56639593585496684</v>
      </c>
      <c r="I245" s="840">
        <f>Variety!I279</f>
        <v>4.6923559220664046E-3</v>
      </c>
      <c r="J245" s="737">
        <f>Variety!J279</f>
        <v>7.059977909379878</v>
      </c>
      <c r="K245" s="650">
        <f>Variety!K279</f>
        <v>-4.9934627809099297E-2</v>
      </c>
      <c r="L245" s="636">
        <f>Variety!L279</f>
        <v>-7.0232407990832735E-3</v>
      </c>
      <c r="M245" s="694">
        <f>Variety!M279</f>
        <v>18833578.867657475</v>
      </c>
      <c r="N245" s="650">
        <f>Variety!N279</f>
        <v>751566.33791185915</v>
      </c>
      <c r="O245" s="657">
        <f>Variety!O279</f>
        <v>4.1564307992570139E-2</v>
      </c>
      <c r="P245" s="866">
        <f>Variety!P279</f>
        <v>2500334.972021048</v>
      </c>
      <c r="Q245" s="889">
        <f>Variety!Q279</f>
        <v>80083.145346519072</v>
      </c>
      <c r="R245" s="657">
        <f>Variety!R279</f>
        <v>3.3088765583767707E-2</v>
      </c>
    </row>
    <row r="246" spans="2:20">
      <c r="B246" s="1020"/>
      <c r="C246" s="1021"/>
      <c r="D246" s="98" t="s">
        <v>315</v>
      </c>
      <c r="E246" s="912">
        <f>Variety!E280</f>
        <v>133116.91991543182</v>
      </c>
      <c r="F246" s="889">
        <f>Variety!F280</f>
        <v>12425.110964597698</v>
      </c>
      <c r="G246" s="636">
        <f>Variety!G280</f>
        <v>0.10294908223356963</v>
      </c>
      <c r="H246" s="676">
        <f>Variety!H280</f>
        <v>2.8263365564133964E-2</v>
      </c>
      <c r="I246" s="840">
        <f>Variety!I280</f>
        <v>1.6069051585288728E-3</v>
      </c>
      <c r="J246" s="737">
        <f>Variety!J280</f>
        <v>6.3077636866037068</v>
      </c>
      <c r="K246" s="650">
        <f>Variety!K280</f>
        <v>-0.48121516028899958</v>
      </c>
      <c r="L246" s="636">
        <f>Variety!L280</f>
        <v>-7.0881817596066043E-2</v>
      </c>
      <c r="M246" s="694">
        <f>Variety!M280</f>
        <v>839670.07351509458</v>
      </c>
      <c r="N246" s="650">
        <f>Variety!N280</f>
        <v>20295.935554665979</v>
      </c>
      <c r="O246" s="657">
        <f>Variety!O280</f>
        <v>2.4770046568941335E-2</v>
      </c>
      <c r="P246" s="866">
        <f>Variety!P280</f>
        <v>175304.57328546047</v>
      </c>
      <c r="Q246" s="889">
        <f>Variety!Q280</f>
        <v>10306.254476457136</v>
      </c>
      <c r="R246" s="657">
        <f>Variety!R280</f>
        <v>6.2462784777748671E-2</v>
      </c>
    </row>
    <row r="247" spans="2:20">
      <c r="B247" s="1020"/>
      <c r="C247" s="1021"/>
      <c r="D247" s="98" t="s">
        <v>316</v>
      </c>
      <c r="E247" s="912">
        <f>Variety!E281</f>
        <v>150453.97908455133</v>
      </c>
      <c r="F247" s="889">
        <f>Variety!F281</f>
        <v>-114347.26269730413</v>
      </c>
      <c r="G247" s="636">
        <f>Variety!G281</f>
        <v>-0.43182298514862688</v>
      </c>
      <c r="H247" s="676">
        <f>Variety!H281</f>
        <v>3.1944367509004243E-2</v>
      </c>
      <c r="I247" s="840">
        <f>Variety!I281</f>
        <v>-2.6540660416864016E-2</v>
      </c>
      <c r="J247" s="737">
        <f>Variety!J281</f>
        <v>15.629967144102334</v>
      </c>
      <c r="K247" s="650">
        <f>Variety!K281</f>
        <v>7.4798397998010913E-2</v>
      </c>
      <c r="L247" s="636">
        <f>Variety!L281</f>
        <v>4.8085880146265603E-3</v>
      </c>
      <c r="M247" s="694">
        <f>Variety!M281</f>
        <v>2351590.7497909972</v>
      </c>
      <c r="N247" s="650">
        <f>Variety!N281</f>
        <v>-1767437.250303735</v>
      </c>
      <c r="O247" s="657">
        <f>Variety!O281</f>
        <v>-0.42909085596482621</v>
      </c>
      <c r="P247" s="866">
        <f>Variety!P281</f>
        <v>223553.41113507748</v>
      </c>
      <c r="Q247" s="889">
        <f>Variety!Q281</f>
        <v>-199041.4773909527</v>
      </c>
      <c r="R247" s="657">
        <f>Variety!R281</f>
        <v>-0.47099830782428531</v>
      </c>
    </row>
    <row r="248" spans="2:20">
      <c r="B248" s="1020"/>
      <c r="C248" s="1021"/>
      <c r="D248" s="98" t="s">
        <v>96</v>
      </c>
      <c r="E248" s="912">
        <f>Variety!E282</f>
        <v>374807.71291845298</v>
      </c>
      <c r="F248" s="889">
        <f>Variety!F282</f>
        <v>20250.262597487541</v>
      </c>
      <c r="G248" s="636">
        <f>Variety!G282</f>
        <v>5.7114192859735027E-2</v>
      </c>
      <c r="H248" s="676">
        <f>Variety!H282</f>
        <v>7.9579120469442016E-2</v>
      </c>
      <c r="I248" s="840">
        <f>Variety!I282</f>
        <v>1.2701886690806852E-3</v>
      </c>
      <c r="J248" s="737">
        <f>Variety!J282</f>
        <v>11.139004424749292</v>
      </c>
      <c r="K248" s="650">
        <f>Variety!K282</f>
        <v>8.9260956943462588E-2</v>
      </c>
      <c r="L248" s="636">
        <f>Variety!L282</f>
        <v>8.0781021933704067E-3</v>
      </c>
      <c r="M248" s="694">
        <f>Variety!M282</f>
        <v>4174984.7726288103</v>
      </c>
      <c r="N248" s="650">
        <f>Variety!N282</f>
        <v>257215.9019828327</v>
      </c>
      <c r="O248" s="657">
        <f>Variety!O282</f>
        <v>6.5653669339718321E-2</v>
      </c>
      <c r="P248" s="866">
        <f>Variety!P282</f>
        <v>808633.23228217545</v>
      </c>
      <c r="Q248" s="889">
        <f>Variety!Q282</f>
        <v>47465.446258272626</v>
      </c>
      <c r="R248" s="657">
        <f>Variety!R282</f>
        <v>6.2358716605988997E-2</v>
      </c>
    </row>
    <row r="249" spans="2:20">
      <c r="B249" s="1020"/>
      <c r="C249" s="1021"/>
      <c r="D249" s="98" t="s">
        <v>317</v>
      </c>
      <c r="E249" s="912">
        <f>Variety!E283</f>
        <v>725307.28727100277</v>
      </c>
      <c r="F249" s="889">
        <f>Variety!F283</f>
        <v>111889.86988299759</v>
      </c>
      <c r="G249" s="636">
        <f>Variety!G283</f>
        <v>0.18240412924601365</v>
      </c>
      <c r="H249" s="676">
        <f>Variety!H283</f>
        <v>0.15399714040479556</v>
      </c>
      <c r="I249" s="840">
        <f>Variety!I283</f>
        <v>1.8515393624672555E-2</v>
      </c>
      <c r="J249" s="737">
        <f>Variety!J283</f>
        <v>10.783773573619618</v>
      </c>
      <c r="K249" s="650">
        <f>Variety!K283</f>
        <v>0.24889283540428409</v>
      </c>
      <c r="L249" s="636">
        <f>Variety!L283</f>
        <v>2.3625595921691268E-2</v>
      </c>
      <c r="M249" s="694">
        <f>Variety!M283</f>
        <v>7821549.5572267724</v>
      </c>
      <c r="N249" s="650">
        <f>Variety!N283</f>
        <v>1359270.2223000815</v>
      </c>
      <c r="O249" s="657">
        <f>Variety!O283</f>
        <v>0.2103391314197193</v>
      </c>
      <c r="P249" s="866">
        <f>Variety!P283</f>
        <v>1313519.1728793473</v>
      </c>
      <c r="Q249" s="889">
        <f>Variety!Q283</f>
        <v>202389.27666570595</v>
      </c>
      <c r="R249" s="657">
        <f>Variety!R283</f>
        <v>0.18214726950951535</v>
      </c>
    </row>
    <row r="250" spans="2:20">
      <c r="B250" s="1020"/>
      <c r="C250" s="1021"/>
      <c r="D250" s="98" t="s">
        <v>95</v>
      </c>
      <c r="E250" s="912">
        <f>Variety!E284</f>
        <v>684734.56670511153</v>
      </c>
      <c r="F250" s="889">
        <f>Variety!F284</f>
        <v>-27815.725895036594</v>
      </c>
      <c r="G250" s="636">
        <f>Variety!G284</f>
        <v>-3.9036859831374116E-2</v>
      </c>
      <c r="H250" s="676">
        <f>Variety!H284</f>
        <v>0.14538274612633914</v>
      </c>
      <c r="I250" s="840">
        <f>Variety!I284</f>
        <v>-1.1993871448725379E-2</v>
      </c>
      <c r="J250" s="737">
        <f>Variety!J284</f>
        <v>13.28312297775223</v>
      </c>
      <c r="K250" s="650">
        <f>Variety!K284</f>
        <v>2.7609829293643529E-2</v>
      </c>
      <c r="L250" s="636">
        <f>Variety!L284</f>
        <v>2.0828940369505143E-3</v>
      </c>
      <c r="M250" s="694">
        <f>Variety!M284</f>
        <v>9095413.4566618837</v>
      </c>
      <c r="N250" s="650">
        <f>Variety!N284</f>
        <v>-349806.31583739258</v>
      </c>
      <c r="O250" s="657">
        <f>Variety!O284</f>
        <v>-3.7035275436987654E-2</v>
      </c>
      <c r="P250" s="866">
        <f>Variety!P284</f>
        <v>1966354.7516673666</v>
      </c>
      <c r="Q250" s="889">
        <f>Variety!Q284</f>
        <v>-102316.27615910093</v>
      </c>
      <c r="R250" s="657">
        <f>Variety!R284</f>
        <v>-4.9459906762750791E-2</v>
      </c>
    </row>
    <row r="251" spans="2:20">
      <c r="B251" s="1020"/>
      <c r="C251" s="1021"/>
      <c r="D251" s="98" t="s">
        <v>92</v>
      </c>
      <c r="E251" s="912">
        <f>Variety!E285</f>
        <v>1024929.0939973835</v>
      </c>
      <c r="F251" s="889">
        <f>Variety!F285</f>
        <v>111025.93543757754</v>
      </c>
      <c r="G251" s="636">
        <f>Variety!G285</f>
        <v>0.12148544886587345</v>
      </c>
      <c r="H251" s="676">
        <f>Variety!H285</f>
        <v>0.21761279993082613</v>
      </c>
      <c r="I251" s="840">
        <f>Variety!I285</f>
        <v>1.5764608471280278E-2</v>
      </c>
      <c r="J251" s="737">
        <f>Variety!J285</f>
        <v>13.43731391218361</v>
      </c>
      <c r="K251" s="650">
        <f>Variety!K285</f>
        <v>2.8381565824647126E-2</v>
      </c>
      <c r="L251" s="636">
        <f>Variety!L285</f>
        <v>2.1166163786599909E-3</v>
      </c>
      <c r="M251" s="694">
        <f>Variety!M285</f>
        <v>13772293.973772785</v>
      </c>
      <c r="N251" s="650">
        <f>Variety!N285</f>
        <v>1517828.349520579</v>
      </c>
      <c r="O251" s="657">
        <f>Variety!O285</f>
        <v>0.12385920333537188</v>
      </c>
      <c r="P251" s="866">
        <f>Variety!P285</f>
        <v>1958316.2935847074</v>
      </c>
      <c r="Q251" s="889">
        <f>Variety!Q285</f>
        <v>171920.7334253632</v>
      </c>
      <c r="R251" s="657">
        <f>Variety!R285</f>
        <v>9.6238894262605582E-2</v>
      </c>
    </row>
    <row r="252" spans="2:20">
      <c r="B252" s="1020"/>
      <c r="C252" s="1021"/>
      <c r="D252" s="98" t="s">
        <v>318</v>
      </c>
      <c r="E252" s="912">
        <f>Variety!E286</f>
        <v>78715.203739489996</v>
      </c>
      <c r="F252" s="889">
        <f>Variety!F286</f>
        <v>-16849.89386549365</v>
      </c>
      <c r="G252" s="636">
        <f>Variety!G286</f>
        <v>-0.17631849166462779</v>
      </c>
      <c r="H252" s="676">
        <f>Variety!H286</f>
        <v>1.6712800898322031E-2</v>
      </c>
      <c r="I252" s="840">
        <f>Variety!I286</f>
        <v>-4.394076715077324E-3</v>
      </c>
      <c r="J252" s="737">
        <f>Variety!J286</f>
        <v>13.486820468082188</v>
      </c>
      <c r="K252" s="650">
        <f>Variety!K286</f>
        <v>0.51491464492135641</v>
      </c>
      <c r="L252" s="636">
        <f>Variety!L286</f>
        <v>3.9694602469437949E-2</v>
      </c>
      <c r="M252" s="694">
        <f>Variety!M286</f>
        <v>1061617.8209430133</v>
      </c>
      <c r="N252" s="650">
        <f>Variety!N286</f>
        <v>-178043.62517000735</v>
      </c>
      <c r="O252" s="657">
        <f>Variety!O286</f>
        <v>-0.14362278162982817</v>
      </c>
      <c r="P252" s="866">
        <f>Variety!P286</f>
        <v>169483.72020183937</v>
      </c>
      <c r="Q252" s="889">
        <f>Variety!Q286</f>
        <v>-34098.256797576789</v>
      </c>
      <c r="R252" s="657">
        <f>Variety!R286</f>
        <v>-0.16749152994852082</v>
      </c>
    </row>
    <row r="253" spans="2:20">
      <c r="B253" s="1020"/>
      <c r="C253" s="1021"/>
      <c r="D253" s="98" t="s">
        <v>82</v>
      </c>
      <c r="E253" s="912">
        <f>Variety!E287</f>
        <v>6063736.2186268829</v>
      </c>
      <c r="F253" s="889">
        <f>Variety!F287</f>
        <v>128744.54098350462</v>
      </c>
      <c r="G253" s="636">
        <f>Variety!G287</f>
        <v>2.1692455183799943E-2</v>
      </c>
      <c r="H253" s="676">
        <f>Variety!H287</f>
        <v>1.2874516142681816</v>
      </c>
      <c r="I253" s="840">
        <f>Variety!I287</f>
        <v>-2.3373635912170787E-2</v>
      </c>
      <c r="J253" s="737">
        <f>Variety!J287</f>
        <v>9.1572436483088566</v>
      </c>
      <c r="K253" s="650">
        <f>Variety!K287</f>
        <v>0.4087765327406494</v>
      </c>
      <c r="L253" s="636">
        <f>Variety!L287</f>
        <v>4.6725503718613413E-2</v>
      </c>
      <c r="M253" s="694">
        <f>Variety!M287</f>
        <v>55527109.973041385</v>
      </c>
      <c r="N253" s="650">
        <f>Variety!N287</f>
        <v>3605030.4500073045</v>
      </c>
      <c r="O253" s="657">
        <f>Variety!O287</f>
        <v>6.9431549797769804E-2</v>
      </c>
      <c r="P253" s="866">
        <f>Variety!P287</f>
        <v>8832924.5359255206</v>
      </c>
      <c r="Q253" s="889">
        <f>Variety!Q287</f>
        <v>173870.95749897137</v>
      </c>
      <c r="R253" s="657">
        <f>Variety!R287</f>
        <v>2.0079672209461687E-2</v>
      </c>
    </row>
    <row r="254" spans="2:20">
      <c r="B254" s="1020"/>
      <c r="C254" s="1021"/>
      <c r="D254" s="98" t="s">
        <v>319</v>
      </c>
      <c r="E254" s="912">
        <f>Variety!E288</f>
        <v>79999858.803036407</v>
      </c>
      <c r="F254" s="889">
        <f>Variety!F288</f>
        <v>948596.07410724461</v>
      </c>
      <c r="G254" s="636">
        <f>Variety!G288</f>
        <v>1.199975865483679E-2</v>
      </c>
      <c r="H254" s="676">
        <f>Variety!H288</f>
        <v>16.985558679285521</v>
      </c>
      <c r="I254" s="840">
        <f>Variety!I288</f>
        <v>-0.47400939964849087</v>
      </c>
      <c r="J254" s="737">
        <f>Variety!J288</f>
        <v>4.749193565889871</v>
      </c>
      <c r="K254" s="650">
        <f>Variety!K288</f>
        <v>-0.24400597308450589</v>
      </c>
      <c r="L254" s="636">
        <f>Variety!L288</f>
        <v>-4.8867659139179065E-2</v>
      </c>
      <c r="M254" s="694">
        <f>Variety!M288</f>
        <v>379934814.69947869</v>
      </c>
      <c r="N254" s="650">
        <f>Variety!N288</f>
        <v>-14783913.913952768</v>
      </c>
      <c r="O254" s="657">
        <f>Variety!O288</f>
        <v>-3.745430060003923E-2</v>
      </c>
      <c r="P254" s="866">
        <f>Variety!P288</f>
        <v>108103329.05642933</v>
      </c>
      <c r="Q254" s="889">
        <f>Variety!Q288</f>
        <v>487428.65664146841</v>
      </c>
      <c r="R254" s="657">
        <f>Variety!R288</f>
        <v>4.5293367878788777E-3</v>
      </c>
    </row>
    <row r="255" spans="2:20">
      <c r="B255" s="1020"/>
      <c r="C255" s="1021"/>
      <c r="D255" s="98" t="s">
        <v>91</v>
      </c>
      <c r="E255" s="912">
        <f>Variety!E289</f>
        <v>961715.92802055553</v>
      </c>
      <c r="F255" s="889">
        <f>Variety!F289</f>
        <v>-49583.351295152446</v>
      </c>
      <c r="G255" s="636">
        <f>Variety!G289</f>
        <v>-4.9029354919250853E-2</v>
      </c>
      <c r="H255" s="676">
        <f>Variety!H289</f>
        <v>0.20419138949251081</v>
      </c>
      <c r="I255" s="840">
        <f>Variety!I289</f>
        <v>-1.9168086445726207E-2</v>
      </c>
      <c r="J255" s="737">
        <f>Variety!J289</f>
        <v>5.477308080409955</v>
      </c>
      <c r="K255" s="650">
        <f>Variety!K289</f>
        <v>-9.1702387986003941E-2</v>
      </c>
      <c r="L255" s="636">
        <f>Variety!L289</f>
        <v>-1.6466549758958698E-2</v>
      </c>
      <c r="M255" s="694">
        <f>Variety!M289</f>
        <v>5267614.4236059478</v>
      </c>
      <c r="N255" s="650">
        <f>Variety!N289</f>
        <v>-364321.84958451893</v>
      </c>
      <c r="O255" s="657">
        <f>Variety!O289</f>
        <v>-6.4688560365782022E-2</v>
      </c>
      <c r="P255" s="866">
        <f>Variety!P289</f>
        <v>1575679.234715268</v>
      </c>
      <c r="Q255" s="889">
        <f>Variety!Q289</f>
        <v>-74501.460194201209</v>
      </c>
      <c r="R255" s="657">
        <f>Variety!R289</f>
        <v>-4.514745592650897E-2</v>
      </c>
    </row>
    <row r="256" spans="2:20">
      <c r="B256" s="1020"/>
      <c r="C256" s="1021"/>
      <c r="D256" s="98" t="s">
        <v>320</v>
      </c>
      <c r="E256" s="912">
        <f>Variety!E290</f>
        <v>29547410.667718723</v>
      </c>
      <c r="F256" s="889">
        <f>Variety!F290</f>
        <v>2306283.1617932953</v>
      </c>
      <c r="G256" s="636">
        <f>Variety!G290</f>
        <v>8.4661810025728118E-2</v>
      </c>
      <c r="H256" s="676">
        <f>Variety!H290</f>
        <v>6.273502043961539</v>
      </c>
      <c r="I256" s="840">
        <f>Variety!I290</f>
        <v>0.25692110878348284</v>
      </c>
      <c r="J256" s="737">
        <f>Variety!J290</f>
        <v>4.7051570050217029</v>
      </c>
      <c r="K256" s="650">
        <f>Variety!K290</f>
        <v>-0.34354242718283245</v>
      </c>
      <c r="L256" s="636">
        <f>Variety!L290</f>
        <v>-6.8045727775246714E-2</v>
      </c>
      <c r="M256" s="694">
        <f>Variety!M290</f>
        <v>139025206.28346974</v>
      </c>
      <c r="N256" s="650">
        <f>Variety!N290</f>
        <v>1492941.3116926849</v>
      </c>
      <c r="O256" s="657">
        <f>Variety!O290</f>
        <v>1.0855207772511061E-2</v>
      </c>
      <c r="P256" s="866">
        <f>Variety!P290</f>
        <v>41239297.957499065</v>
      </c>
      <c r="Q256" s="889">
        <f>Variety!Q290</f>
        <v>3251524.1863289252</v>
      </c>
      <c r="R256" s="657">
        <f>Variety!R290</f>
        <v>8.5593965203525232E-2</v>
      </c>
    </row>
    <row r="257" spans="2:18">
      <c r="B257" s="1020"/>
      <c r="C257" s="1021"/>
      <c r="D257" s="98" t="s">
        <v>98</v>
      </c>
      <c r="E257" s="912">
        <f>Variety!E291</f>
        <v>554679.15746284416</v>
      </c>
      <c r="F257" s="889">
        <f>Variety!F291</f>
        <v>85286.346175943792</v>
      </c>
      <c r="G257" s="636">
        <f>Variety!G291</f>
        <v>0.18169504117909344</v>
      </c>
      <c r="H257" s="676">
        <f>Variety!H291</f>
        <v>0.1177694000742936</v>
      </c>
      <c r="I257" s="840">
        <f>Variety!I291</f>
        <v>1.4097485654301412E-2</v>
      </c>
      <c r="J257" s="737">
        <f>Variety!J291</f>
        <v>7.6364397048873069</v>
      </c>
      <c r="K257" s="650">
        <f>Variety!K291</f>
        <v>0.37400429925345957</v>
      </c>
      <c r="L257" s="636">
        <f>Variety!L291</f>
        <v>5.1498468263597233E-2</v>
      </c>
      <c r="M257" s="694">
        <f>Variety!M291</f>
        <v>4235773.9415227016</v>
      </c>
      <c r="N257" s="650">
        <f>Variety!N291</f>
        <v>826838.96968270931</v>
      </c>
      <c r="O257" s="657">
        <f>Variety!O291</f>
        <v>0.24255052575450514</v>
      </c>
      <c r="P257" s="866">
        <f>Variety!P291</f>
        <v>729434.92160180234</v>
      </c>
      <c r="Q257" s="889">
        <f>Variety!Q291</f>
        <v>127396.98601690913</v>
      </c>
      <c r="R257" s="657">
        <f>Variety!R291</f>
        <v>0.21160956558848759</v>
      </c>
    </row>
    <row r="258" spans="2:18">
      <c r="B258" s="1020"/>
      <c r="C258" s="1021"/>
      <c r="D258" s="98" t="s">
        <v>321</v>
      </c>
      <c r="E258" s="912">
        <f>Variety!E292</f>
        <v>14865.649490609765</v>
      </c>
      <c r="F258" s="889">
        <f>Variety!F292</f>
        <v>1934.0429053008556</v>
      </c>
      <c r="G258" s="636">
        <f>Variety!G292</f>
        <v>0.1495593677817299</v>
      </c>
      <c r="H258" s="676">
        <f>Variety!H292</f>
        <v>3.1562725923068675E-3</v>
      </c>
      <c r="I258" s="840">
        <f>Variety!I292</f>
        <v>3.0014787333299854E-4</v>
      </c>
      <c r="J258" s="737">
        <f>Variety!J292</f>
        <v>7.8297414267070504</v>
      </c>
      <c r="K258" s="650">
        <f>Variety!K292</f>
        <v>-0.32282782251039421</v>
      </c>
      <c r="L258" s="636">
        <f>Variety!L292</f>
        <v>-3.9598292592409698E-2</v>
      </c>
      <c r="M258" s="694">
        <f>Variety!M292</f>
        <v>116394.19165153384</v>
      </c>
      <c r="N258" s="650">
        <f>Variety!N292</f>
        <v>10968.373461166615</v>
      </c>
      <c r="O258" s="657">
        <f>Variety!O292</f>
        <v>0.1040387795839634</v>
      </c>
      <c r="P258" s="866">
        <f>Variety!P292</f>
        <v>16795.646838784218</v>
      </c>
      <c r="Q258" s="889">
        <f>Variety!Q292</f>
        <v>2041.9400016069412</v>
      </c>
      <c r="R258" s="657">
        <f>Variety!R292</f>
        <v>0.13840182837722775</v>
      </c>
    </row>
    <row r="259" spans="2:18">
      <c r="B259" s="1020"/>
      <c r="C259" s="1021"/>
      <c r="D259" s="98" t="s">
        <v>112</v>
      </c>
      <c r="E259" s="912">
        <f>Variety!E293</f>
        <v>587415.72664261865</v>
      </c>
      <c r="F259" s="889">
        <f>Variety!F293</f>
        <v>10515.082697095932</v>
      </c>
      <c r="G259" s="636">
        <f>Variety!G293</f>
        <v>1.8226852071409512E-2</v>
      </c>
      <c r="H259" s="676">
        <f>Variety!H293</f>
        <v>0.12472002380140003</v>
      </c>
      <c r="I259" s="840">
        <f>Variety!I293</f>
        <v>-2.6964869542425024E-3</v>
      </c>
      <c r="J259" s="737">
        <f>Variety!J293</f>
        <v>9.6260350456204975</v>
      </c>
      <c r="K259" s="650">
        <f>Variety!K293</f>
        <v>0.86581832962628802</v>
      </c>
      <c r="L259" s="636">
        <f>Variety!L293</f>
        <v>9.8835263749296992E-2</v>
      </c>
      <c r="M259" s="694">
        <f>Variety!M293</f>
        <v>5654484.3710104777</v>
      </c>
      <c r="N259" s="650">
        <f>Variety!N293</f>
        <v>600709.70645108633</v>
      </c>
      <c r="O259" s="657">
        <f>Variety!O293</f>
        <v>0.11886357155250385</v>
      </c>
      <c r="P259" s="866">
        <f>Variety!P293</f>
        <v>564867.03274132579</v>
      </c>
      <c r="Q259" s="889">
        <f>Variety!Q293</f>
        <v>40964.109013323614</v>
      </c>
      <c r="R259" s="657">
        <f>Variety!R293</f>
        <v>7.8190266093248972E-2</v>
      </c>
    </row>
    <row r="260" spans="2:18">
      <c r="B260" s="1020"/>
      <c r="C260" s="1021"/>
      <c r="D260" s="98" t="s">
        <v>322</v>
      </c>
      <c r="E260" s="912">
        <f>Variety!E294</f>
        <v>62608.261299503763</v>
      </c>
      <c r="F260" s="889">
        <f>Variety!F294</f>
        <v>1613.4155871180992</v>
      </c>
      <c r="G260" s="636">
        <f>Variety!G294</f>
        <v>2.6451670928490892E-2</v>
      </c>
      <c r="H260" s="676">
        <f>Variety!H294</f>
        <v>1.3292977162984681E-2</v>
      </c>
      <c r="I260" s="840">
        <f>Variety!I294</f>
        <v>-1.7858071498648258E-4</v>
      </c>
      <c r="J260" s="737">
        <f>Variety!J294</f>
        <v>9.3211766083661587</v>
      </c>
      <c r="K260" s="650">
        <f>Variety!K294</f>
        <v>-0.32352964390489625</v>
      </c>
      <c r="L260" s="636">
        <f>Variety!L294</f>
        <v>-3.3544789798933917E-2</v>
      </c>
      <c r="M260" s="694">
        <f>Variety!M294</f>
        <v>583582.66071541072</v>
      </c>
      <c r="N260" s="650">
        <f>Variety!N294</f>
        <v>-4694.7090831436217</v>
      </c>
      <c r="O260" s="657">
        <f>Variety!O294</f>
        <v>-7.9804346115697859E-3</v>
      </c>
      <c r="P260" s="866">
        <f>Variety!P294</f>
        <v>111841.56452591733</v>
      </c>
      <c r="Q260" s="889">
        <f>Variety!Q294</f>
        <v>7479.9411519340501</v>
      </c>
      <c r="R260" s="657">
        <f>Variety!R294</f>
        <v>7.1673292443233061E-2</v>
      </c>
    </row>
    <row r="261" spans="2:18">
      <c r="B261" s="1020"/>
      <c r="C261" s="1021"/>
      <c r="D261" s="98" t="s">
        <v>323</v>
      </c>
      <c r="E261" s="912">
        <f>Variety!E295</f>
        <v>9311.5339630282106</v>
      </c>
      <c r="F261" s="889">
        <f>Variety!F295</f>
        <v>-1847.6273698406367</v>
      </c>
      <c r="G261" s="636">
        <f>Variety!G295</f>
        <v>-0.16557045056768979</v>
      </c>
      <c r="H261" s="676">
        <f>Variety!H295</f>
        <v>1.9770235709112615E-3</v>
      </c>
      <c r="I261" s="840">
        <f>Variety!I295</f>
        <v>-4.8763202432101091E-4</v>
      </c>
      <c r="J261" s="737">
        <f>Variety!J295</f>
        <v>24.335957334605915</v>
      </c>
      <c r="K261" s="650">
        <f>Variety!K295</f>
        <v>5.3285934265715085</v>
      </c>
      <c r="L261" s="636">
        <f>Variety!L295</f>
        <v>0.28034363167630594</v>
      </c>
      <c r="M261" s="694">
        <f>Variety!M295</f>
        <v>226605.09324398846</v>
      </c>
      <c r="N261" s="650">
        <f>Variety!N295</f>
        <v>14498.852881684026</v>
      </c>
      <c r="O261" s="657">
        <f>Variety!O295</f>
        <v>6.8356559698187769E-2</v>
      </c>
      <c r="P261" s="866">
        <f>Variety!P295</f>
        <v>24447.106090227142</v>
      </c>
      <c r="Q261" s="889">
        <f>Variety!Q295</f>
        <v>-4271.8736413326114</v>
      </c>
      <c r="R261" s="657">
        <f>Variety!R295</f>
        <v>-0.14874740263276762</v>
      </c>
    </row>
    <row r="262" spans="2:18">
      <c r="B262" s="1020"/>
      <c r="C262" s="1021"/>
      <c r="D262" s="98" t="s">
        <v>102</v>
      </c>
      <c r="E262" s="912">
        <f>Variety!E296</f>
        <v>257425.42863057047</v>
      </c>
      <c r="F262" s="889">
        <f>Variety!F296</f>
        <v>76869.96454118361</v>
      </c>
      <c r="G262" s="636">
        <f>Variety!G296</f>
        <v>0.4257415577471968</v>
      </c>
      <c r="H262" s="676">
        <f>Variety!H296</f>
        <v>5.4656530511011631E-2</v>
      </c>
      <c r="I262" s="840">
        <f>Variety!I296</f>
        <v>1.4778351359060742E-2</v>
      </c>
      <c r="J262" s="737">
        <f>Variety!J296</f>
        <v>6.3898236670828643</v>
      </c>
      <c r="K262" s="650">
        <f>Variety!K296</f>
        <v>-0.11260319024234899</v>
      </c>
      <c r="L262" s="636">
        <f>Variety!L296</f>
        <v>-1.7317102170168592E-2</v>
      </c>
      <c r="M262" s="694">
        <f>Variety!M296</f>
        <v>1644903.0963725699</v>
      </c>
      <c r="N262" s="650">
        <f>Variety!N296</f>
        <v>470854.39744092268</v>
      </c>
      <c r="O262" s="657">
        <f>Variety!O296</f>
        <v>0.40105184552343315</v>
      </c>
      <c r="P262" s="866">
        <f>Variety!P296</f>
        <v>305556.2885252363</v>
      </c>
      <c r="Q262" s="889">
        <f>Variety!Q296</f>
        <v>75158.594264083396</v>
      </c>
      <c r="R262" s="657">
        <f>Variety!R296</f>
        <v>0.32621244107977948</v>
      </c>
    </row>
    <row r="263" spans="2:18">
      <c r="B263" s="1020"/>
      <c r="C263" s="1021"/>
      <c r="D263" s="98" t="s">
        <v>90</v>
      </c>
      <c r="E263" s="912">
        <f>Variety!E297</f>
        <v>4646430.8355628783</v>
      </c>
      <c r="F263" s="889">
        <f>Variety!F297</f>
        <v>97593.283627758734</v>
      </c>
      <c r="G263" s="636">
        <f>Variety!G297</f>
        <v>2.1454554600711474E-2</v>
      </c>
      <c r="H263" s="676">
        <f>Variety!H297</f>
        <v>0.98652953627087425</v>
      </c>
      <c r="I263" s="840">
        <f>Variety!I297</f>
        <v>-1.8144344655740885E-2</v>
      </c>
      <c r="J263" s="737">
        <f>Variety!J297</f>
        <v>9.8075789366412565</v>
      </c>
      <c r="K263" s="650">
        <f>Variety!K297</f>
        <v>0.1257459851659366</v>
      </c>
      <c r="L263" s="636">
        <f>Variety!L297</f>
        <v>1.2987828420110823E-2</v>
      </c>
      <c r="M263" s="694">
        <f>Variety!M297</f>
        <v>45570237.193426922</v>
      </c>
      <c r="N263" s="650">
        <f>Variety!N297</f>
        <v>1529151.8921931535</v>
      </c>
      <c r="O263" s="657">
        <f>Variety!O297</f>
        <v>3.472103109480628E-2</v>
      </c>
      <c r="P263" s="866">
        <f>Variety!P297</f>
        <v>8618049.2132092994</v>
      </c>
      <c r="Q263" s="889">
        <f>Variety!Q297</f>
        <v>101702.22797080874</v>
      </c>
      <c r="R263" s="657">
        <f>Variety!R297</f>
        <v>1.1942001441121494E-2</v>
      </c>
    </row>
    <row r="264" spans="2:18">
      <c r="B264" s="1020"/>
      <c r="C264" s="1021"/>
      <c r="D264" s="98" t="s">
        <v>106</v>
      </c>
      <c r="E264" s="912">
        <f>Variety!E298</f>
        <v>161649.52393091962</v>
      </c>
      <c r="F264" s="889">
        <f>Variety!F298</f>
        <v>-768.69939625696861</v>
      </c>
      <c r="G264" s="636">
        <f>Variety!G298</f>
        <v>-4.7328395823447366E-3</v>
      </c>
      <c r="H264" s="676">
        <f>Variety!H298</f>
        <v>3.4321404003565446E-2</v>
      </c>
      <c r="I264" s="840">
        <f>Variety!I298</f>
        <v>-1.5509139018965723E-3</v>
      </c>
      <c r="J264" s="737">
        <f>Variety!J298</f>
        <v>13.310748610852499</v>
      </c>
      <c r="K264" s="650">
        <f>Variety!K298</f>
        <v>0.48692230595009178</v>
      </c>
      <c r="L264" s="636">
        <f>Variety!L298</f>
        <v>3.7970126417257132E-2</v>
      </c>
      <c r="M264" s="694">
        <f>Variety!M298</f>
        <v>2151676.1761084562</v>
      </c>
      <c r="N264" s="650">
        <f>Variety!N298</f>
        <v>68853.091409895336</v>
      </c>
      <c r="O264" s="657">
        <f>Variety!O298</f>
        <v>3.3057580317658222E-2</v>
      </c>
      <c r="P264" s="866">
        <f>Variety!P298</f>
        <v>341876.21386982535</v>
      </c>
      <c r="Q264" s="889">
        <f>Variety!Q298</f>
        <v>2471.1146918768645</v>
      </c>
      <c r="R264" s="657">
        <f>Variety!R298</f>
        <v>7.2807235302651445E-3</v>
      </c>
    </row>
    <row r="265" spans="2:18" ht="15" customHeight="1">
      <c r="B265" s="1020"/>
      <c r="C265" s="1021"/>
      <c r="D265" s="98" t="s">
        <v>324</v>
      </c>
      <c r="E265" s="912">
        <f>Variety!E299</f>
        <v>1572130.3012766954</v>
      </c>
      <c r="F265" s="889">
        <f>Variety!F299</f>
        <v>27469.901317667915</v>
      </c>
      <c r="G265" s="636">
        <f>Variety!G299</f>
        <v>1.7783780382015724E-2</v>
      </c>
      <c r="H265" s="676">
        <f>Variety!H299</f>
        <v>0.33379448268231943</v>
      </c>
      <c r="I265" s="840">
        <f>Variety!I299</f>
        <v>-7.3651962515455249E-3</v>
      </c>
      <c r="J265" s="737">
        <f>Variety!J299</f>
        <v>13.707212536493341</v>
      </c>
      <c r="K265" s="650">
        <f>Variety!K299</f>
        <v>4.8594921194991869E-2</v>
      </c>
      <c r="L265" s="636">
        <f>Variety!L299</f>
        <v>3.5578213376852336E-3</v>
      </c>
      <c r="M265" s="694">
        <f>Variety!M299</f>
        <v>21549524.174660973</v>
      </c>
      <c r="N265" s="650">
        <f>Variety!N299</f>
        <v>451598.42612680793</v>
      </c>
      <c r="O265" s="657">
        <f>Variety!O299</f>
        <v>2.1404873233008888E-2</v>
      </c>
      <c r="P265" s="866">
        <f>Variety!P299</f>
        <v>4337146.2785392161</v>
      </c>
      <c r="Q265" s="889">
        <f>Variety!Q299</f>
        <v>42059.025583742186</v>
      </c>
      <c r="R265" s="657">
        <f>Variety!R299</f>
        <v>9.7923565009770484E-3</v>
      </c>
    </row>
    <row r="266" spans="2:18">
      <c r="B266" s="1020"/>
      <c r="C266" s="1021"/>
      <c r="D266" s="98" t="s">
        <v>103</v>
      </c>
      <c r="E266" s="912">
        <f>Variety!E300</f>
        <v>165345.12668139386</v>
      </c>
      <c r="F266" s="889">
        <f>Variety!F300</f>
        <v>-20325.564408571663</v>
      </c>
      <c r="G266" s="636">
        <f>Variety!G300</f>
        <v>-0.10947104407945056</v>
      </c>
      <c r="H266" s="676">
        <f>Variety!H300</f>
        <v>3.5106053855611517E-2</v>
      </c>
      <c r="I266" s="840">
        <f>Variety!I300</f>
        <v>-5.9018941447137666E-3</v>
      </c>
      <c r="J266" s="737">
        <f>Variety!J300</f>
        <v>14.014021177794051</v>
      </c>
      <c r="K266" s="650">
        <f>Variety!K300</f>
        <v>0.61573574070881776</v>
      </c>
      <c r="L266" s="636">
        <f>Variety!L300</f>
        <v>4.5956308633679152E-2</v>
      </c>
      <c r="M266" s="694">
        <f>Variety!M300</f>
        <v>2317150.1069580936</v>
      </c>
      <c r="N266" s="650">
        <f>Variety!N300</f>
        <v>-170518.8095661425</v>
      </c>
      <c r="O266" s="657">
        <f>Variety!O300</f>
        <v>-6.8545620533937812E-2</v>
      </c>
      <c r="P266" s="866">
        <f>Variety!P300</f>
        <v>463470.12662942917</v>
      </c>
      <c r="Q266" s="889">
        <f>Variety!Q300</f>
        <v>-29972.238370496081</v>
      </c>
      <c r="R266" s="657">
        <f>Variety!R300</f>
        <v>-6.0741112835945132E-2</v>
      </c>
    </row>
    <row r="267" spans="2:18">
      <c r="B267" s="1020"/>
      <c r="C267" s="1021"/>
      <c r="D267" s="98" t="s">
        <v>93</v>
      </c>
      <c r="E267" s="912">
        <f>Variety!E301</f>
        <v>4052942.5304825492</v>
      </c>
      <c r="F267" s="889">
        <f>Variety!F301</f>
        <v>533724.7381527815</v>
      </c>
      <c r="G267" s="636">
        <f>Variety!G301</f>
        <v>0.15166004767197111</v>
      </c>
      <c r="H267" s="676">
        <f>Variety!H301</f>
        <v>0.86052018347650372</v>
      </c>
      <c r="I267" s="840">
        <f>Variety!I301</f>
        <v>8.3252110726392825E-2</v>
      </c>
      <c r="J267" s="737">
        <f>Variety!J301</f>
        <v>8.0648855518416678</v>
      </c>
      <c r="K267" s="650">
        <f>Variety!K301</f>
        <v>-0.43007346946494351</v>
      </c>
      <c r="L267" s="636">
        <f>Variety!L301</f>
        <v>-5.0626903365425982E-2</v>
      </c>
      <c r="M267" s="694">
        <f>Variety!M301</f>
        <v>32686517.65653332</v>
      </c>
      <c r="N267" s="650">
        <f>Variety!N301</f>
        <v>2790906.7236388251</v>
      </c>
      <c r="O267" s="657">
        <f>Variety!O301</f>
        <v>9.3355065728660439E-2</v>
      </c>
      <c r="P267" s="866">
        <f>Variety!P301</f>
        <v>7429364.4907024549</v>
      </c>
      <c r="Q267" s="889">
        <f>Variety!Q301</f>
        <v>1035843.3747857828</v>
      </c>
      <c r="R267" s="657">
        <f>Variety!R301</f>
        <v>0.16201453878161917</v>
      </c>
    </row>
    <row r="268" spans="2:18">
      <c r="B268" s="1020"/>
      <c r="C268" s="1021"/>
      <c r="D268" s="98" t="s">
        <v>101</v>
      </c>
      <c r="E268" s="912">
        <f>Variety!E302</f>
        <v>746022.46320813533</v>
      </c>
      <c r="F268" s="889">
        <f>Variety!F302</f>
        <v>-22311.169142337167</v>
      </c>
      <c r="G268" s="636">
        <f>Variety!G302</f>
        <v>-2.9038386715004572E-2</v>
      </c>
      <c r="H268" s="676">
        <f>Variety!H302</f>
        <v>0.15839538362292652</v>
      </c>
      <c r="I268" s="840">
        <f>Variety!I302</f>
        <v>-1.1301758437380321E-2</v>
      </c>
      <c r="J268" s="737">
        <f>Variety!J302</f>
        <v>18.997991377471624</v>
      </c>
      <c r="K268" s="650">
        <f>Variety!K302</f>
        <v>2.4788555136445964</v>
      </c>
      <c r="L268" s="636">
        <f>Variety!L302</f>
        <v>0.15005963593245211</v>
      </c>
      <c r="M268" s="694">
        <f>Variety!M302</f>
        <v>14172928.323428297</v>
      </c>
      <c r="N268" s="650">
        <f>Variety!N302</f>
        <v>1480720.6618831176</v>
      </c>
      <c r="O268" s="657">
        <f>Variety!O302</f>
        <v>0.11666375947892828</v>
      </c>
      <c r="P268" s="866">
        <f>Variety!P302</f>
        <v>1510585.4689166606</v>
      </c>
      <c r="Q268" s="889">
        <f>Variety!Q302</f>
        <v>-27884.185297457734</v>
      </c>
      <c r="R268" s="657">
        <f>Variety!R302</f>
        <v>-1.8124624831616549E-2</v>
      </c>
    </row>
    <row r="269" spans="2:18">
      <c r="B269" s="1020"/>
      <c r="C269" s="1021"/>
      <c r="D269" s="98" t="s">
        <v>94</v>
      </c>
      <c r="E269" s="912">
        <f>Variety!E303</f>
        <v>2507302.074730014</v>
      </c>
      <c r="F269" s="889">
        <f>Variety!F303</f>
        <v>8042.977107743267</v>
      </c>
      <c r="G269" s="636">
        <f>Variety!G303</f>
        <v>3.2181445754844479E-3</v>
      </c>
      <c r="H269" s="676">
        <f>Variety!H303</f>
        <v>0.53235002104034401</v>
      </c>
      <c r="I269" s="840">
        <f>Variety!I303</f>
        <v>-1.9646023747216801E-2</v>
      </c>
      <c r="J269" s="737">
        <f>Variety!J303</f>
        <v>7.2181302474200715</v>
      </c>
      <c r="K269" s="650">
        <f>Variety!K303</f>
        <v>-4.0645544979772019E-2</v>
      </c>
      <c r="L269" s="636">
        <f>Variety!L303</f>
        <v>-5.5995041233163761E-3</v>
      </c>
      <c r="M269" s="694">
        <f>Variety!M303</f>
        <v>18098032.945027813</v>
      </c>
      <c r="N269" s="650">
        <f>Variety!N303</f>
        <v>-43528.491727802902</v>
      </c>
      <c r="O269" s="657">
        <f>Variety!O303</f>
        <v>-2.3993795616518558E-3</v>
      </c>
      <c r="P269" s="866">
        <f>Variety!P303</f>
        <v>3873613.2047988279</v>
      </c>
      <c r="Q269" s="889">
        <f>Variety!Q303</f>
        <v>-673.88517065159976</v>
      </c>
      <c r="R269" s="657">
        <f>Variety!R303</f>
        <v>-1.7393785101684563E-4</v>
      </c>
    </row>
    <row r="270" spans="2:18">
      <c r="B270" s="1020"/>
      <c r="C270" s="1021"/>
      <c r="D270" s="98" t="s">
        <v>107</v>
      </c>
      <c r="E270" s="912">
        <f>Variety!E304</f>
        <v>539572.39584917505</v>
      </c>
      <c r="F270" s="889">
        <f>Variety!F304</f>
        <v>-60951.235152155859</v>
      </c>
      <c r="G270" s="636">
        <f>Variety!G304</f>
        <v>-0.10149681378986529</v>
      </c>
      <c r="H270" s="676">
        <f>Variety!H304</f>
        <v>0.11456193459020182</v>
      </c>
      <c r="I270" s="840">
        <f>Variety!I304</f>
        <v>-1.8072040586508339E-2</v>
      </c>
      <c r="J270" s="737">
        <f>Variety!J304</f>
        <v>9.9063405063636427</v>
      </c>
      <c r="K270" s="650">
        <f>Variety!K304</f>
        <v>1.5914837871315122</v>
      </c>
      <c r="L270" s="636">
        <f>Variety!L304</f>
        <v>0.19140243071783011</v>
      </c>
      <c r="M270" s="694">
        <f>Variety!M304</f>
        <v>5345187.8811163604</v>
      </c>
      <c r="N270" s="650">
        <f>Variety!N304</f>
        <v>351919.9328272678</v>
      </c>
      <c r="O270" s="657">
        <f>Variety!O304</f>
        <v>7.0478880058469653E-2</v>
      </c>
      <c r="P270" s="866">
        <f>Variety!P304</f>
        <v>558613.94222241244</v>
      </c>
      <c r="Q270" s="889">
        <f>Variety!Q304</f>
        <v>-38750.469284660998</v>
      </c>
      <c r="R270" s="657">
        <f>Variety!R304</f>
        <v>-6.4869062398442118E-2</v>
      </c>
    </row>
    <row r="271" spans="2:18">
      <c r="B271" s="1020"/>
      <c r="C271" s="1021"/>
      <c r="D271" s="98" t="s">
        <v>325</v>
      </c>
      <c r="E271" s="912">
        <f>Variety!E305</f>
        <v>409622.91008000902</v>
      </c>
      <c r="F271" s="889">
        <f>Variety!F305</f>
        <v>7596.2129649953567</v>
      </c>
      <c r="G271" s="636">
        <f>Variety!G305</f>
        <v>1.8894797334372541E-2</v>
      </c>
      <c r="H271" s="676">
        <f>Variety!H305</f>
        <v>8.6971078194948148E-2</v>
      </c>
      <c r="I271" s="840">
        <f>Variety!I305</f>
        <v>-1.8220953170020038E-3</v>
      </c>
      <c r="J271" s="737">
        <f>Variety!J305</f>
        <v>15.502495552860751</v>
      </c>
      <c r="K271" s="650">
        <f>Variety!K305</f>
        <v>0.44887126512145237</v>
      </c>
      <c r="L271" s="636">
        <f>Variety!L305</f>
        <v>2.9818152528693295E-2</v>
      </c>
      <c r="M271" s="694">
        <f>Variety!M305</f>
        <v>6350177.3418652192</v>
      </c>
      <c r="N271" s="650">
        <f>Variety!N305</f>
        <v>298218.48985503893</v>
      </c>
      <c r="O271" s="657">
        <f>Variety!O305</f>
        <v>4.927635781198092E-2</v>
      </c>
      <c r="P271" s="866">
        <f>Variety!P305</f>
        <v>459995.48079985165</v>
      </c>
      <c r="Q271" s="889">
        <f>Variety!Q305</f>
        <v>-19859.084198047</v>
      </c>
      <c r="R271" s="657">
        <f>Variety!R305</f>
        <v>-4.1385631494688324E-2</v>
      </c>
    </row>
    <row r="272" spans="2:18">
      <c r="B272" s="1020"/>
      <c r="C272" s="1021"/>
      <c r="D272" s="98" t="s">
        <v>326</v>
      </c>
      <c r="E272" s="912">
        <f>Variety!E306</f>
        <v>35051.190381776105</v>
      </c>
      <c r="F272" s="889">
        <f>Variety!F306</f>
        <v>477.70771150993824</v>
      </c>
      <c r="G272" s="636">
        <f>Variety!G306</f>
        <v>1.3817170693098143E-2</v>
      </c>
      <c r="H272" s="676">
        <f>Variety!H306</f>
        <v>7.4420637725659232E-3</v>
      </c>
      <c r="I272" s="840">
        <f>Variety!I306</f>
        <v>-1.9396952493197245E-4</v>
      </c>
      <c r="J272" s="737">
        <f>Variety!J306</f>
        <v>5.7302603944029089</v>
      </c>
      <c r="K272" s="650">
        <f>Variety!K306</f>
        <v>-0.28004676214297586</v>
      </c>
      <c r="L272" s="636">
        <f>Variety!L306</f>
        <v>-4.6594417697600393E-2</v>
      </c>
      <c r="M272" s="694">
        <f>Variety!M306</f>
        <v>200852.4480213678</v>
      </c>
      <c r="N272" s="650">
        <f>Variety!N306</f>
        <v>-6944.8022984480776</v>
      </c>
      <c r="O272" s="657">
        <f>Variety!O306</f>
        <v>-3.3421050027175506E-2</v>
      </c>
      <c r="P272" s="866">
        <f>Variety!P306</f>
        <v>37685.872575053945</v>
      </c>
      <c r="Q272" s="889">
        <f>Variety!Q306</f>
        <v>201.97214210964739</v>
      </c>
      <c r="R272" s="657">
        <f>Variety!R306</f>
        <v>5.3882370771675542E-3</v>
      </c>
    </row>
    <row r="273" spans="2:18">
      <c r="B273" s="1020"/>
      <c r="C273" s="1021"/>
      <c r="D273" s="98" t="s">
        <v>327</v>
      </c>
      <c r="E273" s="912">
        <f>Variety!E307</f>
        <v>2847.4758340269327</v>
      </c>
      <c r="F273" s="889">
        <f>Variety!F307</f>
        <v>-888.89246395230293</v>
      </c>
      <c r="G273" s="636">
        <f>Variety!G307</f>
        <v>-0.23790279572628009</v>
      </c>
      <c r="H273" s="676">
        <f>Variety!H307</f>
        <v>6.04575665387002E-4</v>
      </c>
      <c r="I273" s="840">
        <f>Variety!I307</f>
        <v>-2.2065310913915227E-4</v>
      </c>
      <c r="J273" s="737">
        <f>Variety!J307</f>
        <v>9.0640078025565316</v>
      </c>
      <c r="K273" s="650">
        <f>Variety!K307</f>
        <v>0.40808932077221449</v>
      </c>
      <c r="L273" s="636">
        <f>Variety!L307</f>
        <v>4.7145698244617895E-2</v>
      </c>
      <c r="M273" s="694">
        <f>Variety!M307</f>
        <v>25809.543177211286</v>
      </c>
      <c r="N273" s="650">
        <f>Variety!N307</f>
        <v>-6532.1562280201906</v>
      </c>
      <c r="O273" s="657">
        <f>Variety!O307</f>
        <v>-0.20197319090052432</v>
      </c>
      <c r="P273" s="866">
        <f>Variety!P307</f>
        <v>3964.4945458173752</v>
      </c>
      <c r="Q273" s="889">
        <f>Variety!Q307</f>
        <v>-1252.1584397554398</v>
      </c>
      <c r="R273" s="657">
        <f>Variety!R307</f>
        <v>-0.24003100133714309</v>
      </c>
    </row>
    <row r="274" spans="2:18">
      <c r="B274" s="1020"/>
      <c r="C274" s="1021"/>
      <c r="D274" s="98" t="s">
        <v>85</v>
      </c>
      <c r="E274" s="912">
        <f>Variety!E308</f>
        <v>7146531.9578490965</v>
      </c>
      <c r="F274" s="889">
        <f>Variety!F308</f>
        <v>228225.0086768344</v>
      </c>
      <c r="G274" s="636">
        <f>Variety!G308</f>
        <v>3.2988563582617605E-2</v>
      </c>
      <c r="H274" s="676">
        <f>Variety!H308</f>
        <v>1.5173506521092481</v>
      </c>
      <c r="I274" s="840">
        <f>Variety!I308</f>
        <v>-1.0653417657894293E-2</v>
      </c>
      <c r="J274" s="737">
        <f>Variety!J308</f>
        <v>4.6145192573243472</v>
      </c>
      <c r="K274" s="650">
        <f>Variety!K308</f>
        <v>-0.27174426500002014</v>
      </c>
      <c r="L274" s="636">
        <f>Variety!L308</f>
        <v>-5.5613919257214553E-2</v>
      </c>
      <c r="M274" s="694">
        <f>Variety!M308</f>
        <v>32977809.342578523</v>
      </c>
      <c r="N274" s="650">
        <f>Variety!N308</f>
        <v>-826861.53940508515</v>
      </c>
      <c r="O274" s="657">
        <f>Variety!O308</f>
        <v>-2.4459978986092295E-2</v>
      </c>
      <c r="P274" s="866">
        <f>Variety!P308</f>
        <v>8943747.7130953204</v>
      </c>
      <c r="Q274" s="889">
        <f>Variety!Q308</f>
        <v>78541.141117768362</v>
      </c>
      <c r="R274" s="657">
        <f>Variety!R308</f>
        <v>8.859482345965038E-3</v>
      </c>
    </row>
    <row r="275" spans="2:18">
      <c r="B275" s="1020"/>
      <c r="C275" s="1021"/>
      <c r="D275" s="98" t="s">
        <v>84</v>
      </c>
      <c r="E275" s="912">
        <f>Variety!E309</f>
        <v>71917101.046326026</v>
      </c>
      <c r="F275" s="889">
        <f>Variety!F309</f>
        <v>4113993.9694200605</v>
      </c>
      <c r="G275" s="636">
        <f>Variety!G309</f>
        <v>6.0675596543883235E-2</v>
      </c>
      <c r="H275" s="676">
        <f>Variety!H309</f>
        <v>15.26942869829306</v>
      </c>
      <c r="I275" s="840">
        <f>Variety!I309</f>
        <v>0.29417184462523771</v>
      </c>
      <c r="J275" s="737">
        <f>Variety!J309</f>
        <v>4.7390545988661739</v>
      </c>
      <c r="K275" s="650">
        <f>Variety!K309</f>
        <v>-0.18686867098440718</v>
      </c>
      <c r="L275" s="636">
        <f>Variety!L309</f>
        <v>-3.7935765692524784E-2</v>
      </c>
      <c r="M275" s="694">
        <f>Variety!M309</f>
        <v>340819068.45071471</v>
      </c>
      <c r="N275" s="650">
        <f>Variety!N309</f>
        <v>6826165.5324130058</v>
      </c>
      <c r="O275" s="657">
        <f>Variety!O309</f>
        <v>2.0438055637615631E-2</v>
      </c>
      <c r="P275" s="866">
        <f>Variety!P309</f>
        <v>72974510.669308141</v>
      </c>
      <c r="Q275" s="889">
        <f>Variety!Q309</f>
        <v>3572378.1317828298</v>
      </c>
      <c r="R275" s="657">
        <f>Variety!R309</f>
        <v>5.1473607527135666E-2</v>
      </c>
    </row>
    <row r="276" spans="2:18">
      <c r="B276" s="1020"/>
      <c r="C276" s="1021"/>
      <c r="D276" s="98" t="s">
        <v>89</v>
      </c>
      <c r="E276" s="912">
        <f>Variety!E310</f>
        <v>3982114.4630894843</v>
      </c>
      <c r="F276" s="889">
        <f>Variety!F310</f>
        <v>222865.68409679784</v>
      </c>
      <c r="G276" s="636">
        <f>Variety!G310</f>
        <v>5.9284632967684582E-2</v>
      </c>
      <c r="H276" s="676">
        <f>Variety!H310</f>
        <v>0.84548197824907612</v>
      </c>
      <c r="I276" s="840">
        <f>Variety!I310</f>
        <v>1.5199732062349591E-2</v>
      </c>
      <c r="J276" s="737">
        <f>Variety!J310</f>
        <v>5.8408244155652724</v>
      </c>
      <c r="K276" s="650">
        <f>Variety!K310</f>
        <v>-0.34298985488709022</v>
      </c>
      <c r="L276" s="636">
        <f>Variety!L310</f>
        <v>-5.5465743291478187E-2</v>
      </c>
      <c r="M276" s="694">
        <f>Variety!M310</f>
        <v>23258831.381588656</v>
      </c>
      <c r="N276" s="650">
        <f>Variety!N310</f>
        <v>12335.135873060673</v>
      </c>
      <c r="O276" s="657">
        <f>Variety!O310</f>
        <v>5.3062344289127349E-4</v>
      </c>
      <c r="P276" s="866">
        <f>Variety!P310</f>
        <v>6504426.7398729585</v>
      </c>
      <c r="Q276" s="889">
        <f>Variety!Q310</f>
        <v>297390.70342490915</v>
      </c>
      <c r="R276" s="657">
        <f>Variety!R310</f>
        <v>4.7911869961542827E-2</v>
      </c>
    </row>
    <row r="277" spans="2:18">
      <c r="B277" s="1020"/>
      <c r="C277" s="1021"/>
      <c r="D277" s="98" t="s">
        <v>105</v>
      </c>
      <c r="E277" s="912">
        <f>Variety!E311</f>
        <v>454819.48043330037</v>
      </c>
      <c r="F277" s="889">
        <f>Variety!F311</f>
        <v>-4904.0505683493102</v>
      </c>
      <c r="G277" s="636">
        <f>Variety!G311</f>
        <v>-1.0667390806958089E-2</v>
      </c>
      <c r="H277" s="676">
        <f>Variety!H311</f>
        <v>9.6567207604730906E-2</v>
      </c>
      <c r="I277" s="840">
        <f>Variety!I311</f>
        <v>-4.9691121190256621E-3</v>
      </c>
      <c r="J277" s="737">
        <f>Variety!J311</f>
        <v>6.7226538398489799</v>
      </c>
      <c r="K277" s="650">
        <f>Variety!K311</f>
        <v>1.2074228609543241</v>
      </c>
      <c r="L277" s="636">
        <f>Variety!L311</f>
        <v>0.21892516661130151</v>
      </c>
      <c r="M277" s="694">
        <f>Variety!M311</f>
        <v>3057593.9265730446</v>
      </c>
      <c r="N277" s="650">
        <f>Variety!N311</f>
        <v>522112.46666590869</v>
      </c>
      <c r="O277" s="657">
        <f>Variety!O311</f>
        <v>0.20592241549462226</v>
      </c>
      <c r="P277" s="866">
        <f>Variety!P311</f>
        <v>519894.26513743476</v>
      </c>
      <c r="Q277" s="889">
        <f>Variety!Q311</f>
        <v>64428.636677546077</v>
      </c>
      <c r="R277" s="657">
        <f>Variety!R311</f>
        <v>0.14145663833164546</v>
      </c>
    </row>
    <row r="278" spans="2:18">
      <c r="B278" s="1020"/>
      <c r="C278" s="1021"/>
      <c r="D278" s="98" t="s">
        <v>100</v>
      </c>
      <c r="E278" s="912">
        <f>Variety!E312</f>
        <v>1602426.8796495739</v>
      </c>
      <c r="F278" s="889">
        <f>Variety!F312</f>
        <v>200448.25536021264</v>
      </c>
      <c r="G278" s="636">
        <f>Variety!G312</f>
        <v>0.14297525788727086</v>
      </c>
      <c r="H278" s="676">
        <f>Variety!H312</f>
        <v>0.34022704790722913</v>
      </c>
      <c r="I278" s="840">
        <f>Variety!I312</f>
        <v>3.0580618603165133E-2</v>
      </c>
      <c r="J278" s="737">
        <f>Variety!J312</f>
        <v>4.1034624827057344</v>
      </c>
      <c r="K278" s="650">
        <f>Variety!K312</f>
        <v>2.5619251608408611E-2</v>
      </c>
      <c r="L278" s="636">
        <f>Variety!L312</f>
        <v>6.2825494155925674E-3</v>
      </c>
      <c r="M278" s="694">
        <f>Variety!M312</f>
        <v>6575498.5819212431</v>
      </c>
      <c r="N278" s="650">
        <f>Variety!N312</f>
        <v>858449.53871973045</v>
      </c>
      <c r="O278" s="657">
        <f>Variety!O312</f>
        <v>0.15015605642574723</v>
      </c>
      <c r="P278" s="866">
        <f>Variety!P312</f>
        <v>1160888.1155854983</v>
      </c>
      <c r="Q278" s="889">
        <f>Variety!Q312</f>
        <v>151535.65477876877</v>
      </c>
      <c r="R278" s="657">
        <f>Variety!R312</f>
        <v>0.15013155529204655</v>
      </c>
    </row>
    <row r="279" spans="2:18">
      <c r="B279" s="1020"/>
      <c r="C279" s="1021"/>
      <c r="D279" s="98" t="s">
        <v>86</v>
      </c>
      <c r="E279" s="912">
        <f>Variety!E313</f>
        <v>17119578.480380084</v>
      </c>
      <c r="F279" s="889">
        <f>Variety!F313</f>
        <v>947566.11154625937</v>
      </c>
      <c r="G279" s="636">
        <f>Variety!G313</f>
        <v>5.8592962331167758E-2</v>
      </c>
      <c r="H279" s="676">
        <f>Variety!H313</f>
        <v>3.6348264758698896</v>
      </c>
      <c r="I279" s="840">
        <f>Variety!I313</f>
        <v>6.3013184344977713E-2</v>
      </c>
      <c r="J279" s="737">
        <f>Variety!J313</f>
        <v>9.3446148943059022</v>
      </c>
      <c r="K279" s="650">
        <f>Variety!K313</f>
        <v>0.15341818022173115</v>
      </c>
      <c r="L279" s="636">
        <f>Variety!L313</f>
        <v>1.6691861244427522E-2</v>
      </c>
      <c r="M279" s="694">
        <f>Variety!M313</f>
        <v>159975868.05199853</v>
      </c>
      <c r="N279" s="650">
        <f>Variety!N313</f>
        <v>11335721.107444495</v>
      </c>
      <c r="O279" s="657">
        <f>Variety!O313</f>
        <v>7.6262849172726951E-2</v>
      </c>
      <c r="P279" s="866">
        <f>Variety!P313</f>
        <v>34313472.419191077</v>
      </c>
      <c r="Q279" s="889">
        <f>Variety!Q313</f>
        <v>1427581.7708425894</v>
      </c>
      <c r="R279" s="657">
        <f>Variety!R313</f>
        <v>4.3410159880048191E-2</v>
      </c>
    </row>
    <row r="280" spans="2:18">
      <c r="B280" s="1020"/>
      <c r="C280" s="1021"/>
      <c r="D280" s="98" t="s">
        <v>328</v>
      </c>
      <c r="E280" s="912">
        <f>Variety!E314</f>
        <v>197079.45809991637</v>
      </c>
      <c r="F280" s="889">
        <f>Variety!F314</f>
        <v>37414.743644848582</v>
      </c>
      <c r="G280" s="636">
        <f>Variety!G314</f>
        <v>0.23433320112427025</v>
      </c>
      <c r="H280" s="676">
        <f>Variety!H314</f>
        <v>4.1843882603338635E-2</v>
      </c>
      <c r="I280" s="840">
        <f>Variety!I314</f>
        <v>6.5797153326537516E-3</v>
      </c>
      <c r="J280" s="737">
        <f>Variety!J314</f>
        <v>23.236913919149323</v>
      </c>
      <c r="K280" s="650">
        <f>Variety!K314</f>
        <v>0.77441462657453997</v>
      </c>
      <c r="L280" s="636">
        <f>Variety!L314</f>
        <v>3.4475888746295071E-2</v>
      </c>
      <c r="M280" s="694">
        <f>Variety!M314</f>
        <v>4579518.4031003527</v>
      </c>
      <c r="N280" s="650">
        <f>Variety!N314</f>
        <v>993049.86760423798</v>
      </c>
      <c r="O280" s="657">
        <f>Variety!O314</f>
        <v>0.27688793524208899</v>
      </c>
      <c r="P280" s="866">
        <f>Variety!P314</f>
        <v>502917.012519015</v>
      </c>
      <c r="Q280" s="889">
        <f>Variety!Q314</f>
        <v>115896.76231928199</v>
      </c>
      <c r="R280" s="657">
        <f>Variety!R314</f>
        <v>0.29945916850467152</v>
      </c>
    </row>
    <row r="281" spans="2:18">
      <c r="B281" s="1020"/>
      <c r="C281" s="1021"/>
      <c r="D281" s="98" t="s">
        <v>97</v>
      </c>
      <c r="E281" s="912">
        <f>Variety!E315</f>
        <v>482892.06379977404</v>
      </c>
      <c r="F281" s="889">
        <f>Variety!F315</f>
        <v>-38398.878692490514</v>
      </c>
      <c r="G281" s="636">
        <f>Variety!G315</f>
        <v>-7.3661127716717067E-2</v>
      </c>
      <c r="H281" s="676">
        <f>Variety!H315</f>
        <v>0.10252757452518196</v>
      </c>
      <c r="I281" s="840">
        <f>Variety!I315</f>
        <v>-1.2606762172068894E-2</v>
      </c>
      <c r="J281" s="737">
        <f>Variety!J315</f>
        <v>14.950213308738109</v>
      </c>
      <c r="K281" s="650">
        <f>Variety!K315</f>
        <v>1.0840059926491072</v>
      </c>
      <c r="L281" s="636">
        <f>Variety!L315</f>
        <v>7.8176098765762134E-2</v>
      </c>
      <c r="M281" s="694">
        <f>Variety!M315</f>
        <v>7219339.3589033941</v>
      </c>
      <c r="N281" s="650">
        <f>Variety!N315</f>
        <v>-8988.9216937758029</v>
      </c>
      <c r="O281" s="657">
        <f>Variety!O315</f>
        <v>-1.2435685465344113E-3</v>
      </c>
      <c r="P281" s="866">
        <f>Variety!P315</f>
        <v>601818.94248851447</v>
      </c>
      <c r="Q281" s="889">
        <f>Variety!Q315</f>
        <v>-43137.469518542639</v>
      </c>
      <c r="R281" s="657">
        <f>Variety!R315</f>
        <v>-6.6884317630554274E-2</v>
      </c>
    </row>
    <row r="282" spans="2:18">
      <c r="B282" s="1020"/>
      <c r="C282" s="1021"/>
      <c r="D282" s="98" t="s">
        <v>88</v>
      </c>
      <c r="E282" s="912">
        <f>Variety!E316</f>
        <v>7502370.8205356039</v>
      </c>
      <c r="F282" s="889">
        <f>Variety!F316</f>
        <v>410594.05303549673</v>
      </c>
      <c r="G282" s="636">
        <f>Variety!G316</f>
        <v>5.7897204959573699E-2</v>
      </c>
      <c r="H282" s="676">
        <f>Variety!H316</f>
        <v>1.5929023089867036</v>
      </c>
      <c r="I282" s="840">
        <f>Variety!I316</f>
        <v>2.6585023235637939E-2</v>
      </c>
      <c r="J282" s="737">
        <f>Variety!J316</f>
        <v>6.1997801492323878</v>
      </c>
      <c r="K282" s="650">
        <f>Variety!K316</f>
        <v>-0.19930061906718421</v>
      </c>
      <c r="L282" s="636">
        <f>Variety!L316</f>
        <v>-3.1145195112163643E-2</v>
      </c>
      <c r="M282" s="694">
        <f>Variety!M316</f>
        <v>46513049.68533694</v>
      </c>
      <c r="N282" s="650">
        <f>Variety!N316</f>
        <v>1132197.3593532965</v>
      </c>
      <c r="O282" s="657">
        <f>Variety!O316</f>
        <v>2.4948790102495188E-2</v>
      </c>
      <c r="P282" s="866">
        <f>Variety!P316</f>
        <v>13358997.483403355</v>
      </c>
      <c r="Q282" s="889">
        <f>Variety!Q316</f>
        <v>803936.35906176828</v>
      </c>
      <c r="R282" s="657">
        <f>Variety!R316</f>
        <v>6.4032851062995388E-2</v>
      </c>
    </row>
    <row r="283" spans="2:18">
      <c r="B283" s="1020"/>
      <c r="C283" s="1021"/>
      <c r="D283" s="98" t="s">
        <v>329</v>
      </c>
      <c r="E283" s="912">
        <f>Variety!E317</f>
        <v>51828.491849408369</v>
      </c>
      <c r="F283" s="889">
        <f>Variety!F317</f>
        <v>11118.327091517276</v>
      </c>
      <c r="G283" s="636">
        <f>Variety!G317</f>
        <v>0.27310936120350987</v>
      </c>
      <c r="H283" s="676">
        <f>Variety!H317</f>
        <v>1.1004218041614644E-2</v>
      </c>
      <c r="I283" s="840">
        <f>Variety!I317</f>
        <v>2.0128133687718156E-3</v>
      </c>
      <c r="J283" s="737">
        <f>Variety!J317</f>
        <v>5.3875591811499541</v>
      </c>
      <c r="K283" s="650">
        <f>Variety!K317</f>
        <v>-0.97433605766693709</v>
      </c>
      <c r="L283" s="636">
        <f>Variety!L317</f>
        <v>-0.15315185508275242</v>
      </c>
      <c r="M283" s="694">
        <f>Variety!M317</f>
        <v>279229.06710843561</v>
      </c>
      <c r="N283" s="650">
        <f>Variety!N317</f>
        <v>20235.263763757073</v>
      </c>
      <c r="O283" s="657">
        <f>Variety!O317</f>
        <v>7.813030081197439E-2</v>
      </c>
      <c r="P283" s="866">
        <f>Variety!P317</f>
        <v>49188.740915833259</v>
      </c>
      <c r="Q283" s="889">
        <f>Variety!Q317</f>
        <v>1835.621910429225</v>
      </c>
      <c r="R283" s="657">
        <f>Variety!R317</f>
        <v>3.8764540731091861E-2</v>
      </c>
    </row>
    <row r="284" spans="2:18">
      <c r="B284" s="1020"/>
      <c r="C284" s="1021"/>
      <c r="D284" s="98" t="s">
        <v>99</v>
      </c>
      <c r="E284" s="912">
        <f>Variety!E318</f>
        <v>1409328.7535762538</v>
      </c>
      <c r="F284" s="889">
        <f>Variety!F318</f>
        <v>27714.81003701943</v>
      </c>
      <c r="G284" s="636">
        <f>Variety!G318</f>
        <v>2.0059735331002325E-2</v>
      </c>
      <c r="H284" s="676">
        <f>Variety!H318</f>
        <v>0.29922848115533424</v>
      </c>
      <c r="I284" s="840">
        <f>Variety!I318</f>
        <v>-5.9201258788714739E-3</v>
      </c>
      <c r="J284" s="737">
        <f>Variety!J318</f>
        <v>5.0364216727082001</v>
      </c>
      <c r="K284" s="650">
        <f>Variety!K318</f>
        <v>0.15448414939329158</v>
      </c>
      <c r="L284" s="636">
        <f>Variety!L318</f>
        <v>3.1644024253795561E-2</v>
      </c>
      <c r="M284" s="694">
        <f>Variety!M318</f>
        <v>7097973.8784822784</v>
      </c>
      <c r="N284" s="650">
        <f>Variety!N318</f>
        <v>353020.92478300538</v>
      </c>
      <c r="O284" s="657">
        <f>Variety!O318</f>
        <v>5.233853033613687E-2</v>
      </c>
      <c r="P284" s="866">
        <f>Variety!P318</f>
        <v>1221398.3928405265</v>
      </c>
      <c r="Q284" s="889">
        <f>Variety!Q318</f>
        <v>51862.038919224404</v>
      </c>
      <c r="R284" s="657">
        <f>Variety!R318</f>
        <v>4.4344101613718788E-2</v>
      </c>
    </row>
    <row r="285" spans="2:18">
      <c r="B285" s="1020"/>
      <c r="C285" s="1021"/>
      <c r="D285" s="98" t="s">
        <v>104</v>
      </c>
      <c r="E285" s="912">
        <f>Variety!E319</f>
        <v>644705.52048963029</v>
      </c>
      <c r="F285" s="889">
        <f>Variety!F319</f>
        <v>77180.764569572173</v>
      </c>
      <c r="G285" s="636">
        <f>Variety!G319</f>
        <v>0.13599541476291813</v>
      </c>
      <c r="H285" s="676">
        <f>Variety!H319</f>
        <v>0.13688378470888368</v>
      </c>
      <c r="I285" s="840">
        <f>Variety!I319</f>
        <v>1.1538068898571702E-2</v>
      </c>
      <c r="J285" s="737">
        <f>Variety!J319</f>
        <v>5.8374031641213158</v>
      </c>
      <c r="K285" s="650">
        <f>Variety!K319</f>
        <v>0.10851055031617118</v>
      </c>
      <c r="L285" s="636">
        <f>Variety!L319</f>
        <v>1.894092936123273E-2</v>
      </c>
      <c r="M285" s="694">
        <f>Variety!M319</f>
        <v>3763406.0452326476</v>
      </c>
      <c r="N285" s="650">
        <f>Variety!N319</f>
        <v>512117.66289065918</v>
      </c>
      <c r="O285" s="657">
        <f>Variety!O319</f>
        <v>0.15751222366862683</v>
      </c>
      <c r="P285" s="866">
        <f>Variety!P319</f>
        <v>556383.05720973271</v>
      </c>
      <c r="Q285" s="889">
        <f>Variety!Q319</f>
        <v>91191.800980990985</v>
      </c>
      <c r="R285" s="657">
        <f>Variety!R319</f>
        <v>0.19603077177390146</v>
      </c>
    </row>
    <row r="286" spans="2:18">
      <c r="B286" s="1020"/>
      <c r="C286" s="1021"/>
      <c r="D286" s="98" t="s">
        <v>330</v>
      </c>
      <c r="E286" s="912">
        <f>Variety!E320</f>
        <v>0</v>
      </c>
      <c r="F286" s="889">
        <f>Variety!F320</f>
        <v>0</v>
      </c>
      <c r="G286" s="636">
        <f>Variety!G320</f>
        <v>0</v>
      </c>
      <c r="H286" s="676">
        <f>Variety!H320</f>
        <v>0</v>
      </c>
      <c r="I286" s="840">
        <f>Variety!I320</f>
        <v>0</v>
      </c>
      <c r="J286" s="737">
        <f>Variety!J320</f>
        <v>0</v>
      </c>
      <c r="K286" s="650">
        <f>Variety!K320</f>
        <v>0</v>
      </c>
      <c r="L286" s="636">
        <f>Variety!L320</f>
        <v>0</v>
      </c>
      <c r="M286" s="694">
        <f>Variety!M320</f>
        <v>0</v>
      </c>
      <c r="N286" s="650">
        <f>Variety!N320</f>
        <v>0</v>
      </c>
      <c r="O286" s="657">
        <f>Variety!O320</f>
        <v>0</v>
      </c>
      <c r="P286" s="866">
        <f>Variety!P320</f>
        <v>0</v>
      </c>
      <c r="Q286" s="889">
        <f>Variety!Q320</f>
        <v>0</v>
      </c>
      <c r="R286" s="657">
        <f>Variety!R320</f>
        <v>0</v>
      </c>
    </row>
    <row r="287" spans="2:18">
      <c r="B287" s="1020"/>
      <c r="C287" s="1021"/>
      <c r="D287" s="98" t="s">
        <v>87</v>
      </c>
      <c r="E287" s="912">
        <f>Variety!E321</f>
        <v>7011535.5672020307</v>
      </c>
      <c r="F287" s="889">
        <f>Variety!F321</f>
        <v>259259.64250280522</v>
      </c>
      <c r="G287" s="636">
        <f>Variety!G321</f>
        <v>3.8395889829450906E-2</v>
      </c>
      <c r="H287" s="676">
        <f>Variety!H321</f>
        <v>1.4886882375858308</v>
      </c>
      <c r="I287" s="840">
        <f>Variety!I321</f>
        <v>-2.6455770211584184E-3</v>
      </c>
      <c r="J287" s="737">
        <f>Variety!J321</f>
        <v>5.1746326130632108</v>
      </c>
      <c r="K287" s="650">
        <f>Variety!K321</f>
        <v>5.2581635265067206E-2</v>
      </c>
      <c r="L287" s="636">
        <f>Variety!L321</f>
        <v>1.0265738371793965E-2</v>
      </c>
      <c r="M287" s="694">
        <f>Variety!M321</f>
        <v>36282120.613696285</v>
      </c>
      <c r="N287" s="650">
        <f>Variety!N321</f>
        <v>1696619.1112277508</v>
      </c>
      <c r="O287" s="657">
        <f>Variety!O321</f>
        <v>4.9055790360786146E-2</v>
      </c>
      <c r="P287" s="866">
        <f>Variety!P321</f>
        <v>7586702.5285429498</v>
      </c>
      <c r="Q287" s="889">
        <f>Variety!Q321</f>
        <v>262091.77870154846</v>
      </c>
      <c r="R287" s="657">
        <f>Variety!R321</f>
        <v>3.5782349076669162E-2</v>
      </c>
    </row>
    <row r="288" spans="2:18">
      <c r="B288" s="1020"/>
      <c r="C288" s="1021"/>
      <c r="D288" s="98" t="s">
        <v>109</v>
      </c>
      <c r="E288" s="912">
        <f>Variety!E322</f>
        <v>8727241.8920909688</v>
      </c>
      <c r="F288" s="889">
        <f>Variety!F322</f>
        <v>83958.1594607234</v>
      </c>
      <c r="G288" s="636">
        <f>Variety!G322</f>
        <v>9.7136877670419841E-3</v>
      </c>
      <c r="H288" s="676">
        <f>Variety!H322</f>
        <v>1.8529667612463785</v>
      </c>
      <c r="I288" s="840">
        <f>Variety!I322</f>
        <v>-5.6022362341336063E-2</v>
      </c>
      <c r="J288" s="737">
        <f>Variety!J322</f>
        <v>3.3599130093654828</v>
      </c>
      <c r="K288" s="650">
        <f>Variety!K322</f>
        <v>0.10668184959817051</v>
      </c>
      <c r="L288" s="636">
        <f>Variety!L322</f>
        <v>3.2792582008159835E-2</v>
      </c>
      <c r="M288" s="694">
        <f>Variety!M322</f>
        <v>29322773.569115877</v>
      </c>
      <c r="N288" s="650">
        <f>Variety!N322</f>
        <v>1204173.6074132398</v>
      </c>
      <c r="O288" s="657">
        <f>Variety!O322</f>
        <v>4.2824806677904198E-2</v>
      </c>
      <c r="P288" s="866">
        <f>Variety!P322</f>
        <v>6844360.2434225027</v>
      </c>
      <c r="Q288" s="889">
        <f>Variety!Q322</f>
        <v>147020.80392163899</v>
      </c>
      <c r="R288" s="657">
        <f>Variety!R322</f>
        <v>2.1952120726405365E-2</v>
      </c>
    </row>
    <row r="289" spans="2:18">
      <c r="B289" s="1020"/>
      <c r="C289" s="1021"/>
      <c r="D289" s="98" t="s">
        <v>110</v>
      </c>
      <c r="E289" s="912">
        <f>Variety!E323</f>
        <v>197314.10669893073</v>
      </c>
      <c r="F289" s="889">
        <f>Variety!F323</f>
        <v>26662.413250105368</v>
      </c>
      <c r="G289" s="636">
        <f>Variety!G323</f>
        <v>0.15623878504376421</v>
      </c>
      <c r="H289" s="676">
        <f>Variety!H323</f>
        <v>4.1893703160614651E-2</v>
      </c>
      <c r="I289" s="840">
        <f>Variety!I323</f>
        <v>4.2029091530347978E-3</v>
      </c>
      <c r="J289" s="737">
        <f>Variety!J323</f>
        <v>12.733896757412738</v>
      </c>
      <c r="K289" s="650">
        <f>Variety!K323</f>
        <v>-0.14743141506968449</v>
      </c>
      <c r="L289" s="636">
        <f>Variety!L323</f>
        <v>-1.1445358203405843E-2</v>
      </c>
      <c r="M289" s="694">
        <f>Variety!M323</f>
        <v>2512577.4634853052</v>
      </c>
      <c r="N289" s="650">
        <f>Variety!N323</f>
        <v>314356.99698111694</v>
      </c>
      <c r="O289" s="657">
        <f>Variety!O323</f>
        <v>0.14300521798026758</v>
      </c>
      <c r="P289" s="866">
        <f>Variety!P323</f>
        <v>452652.69730116928</v>
      </c>
      <c r="Q289" s="889">
        <f>Variety!Q323</f>
        <v>49589.522404236079</v>
      </c>
      <c r="R289" s="657">
        <f>Variety!R323</f>
        <v>0.12303163745216009</v>
      </c>
    </row>
    <row r="290" spans="2:18">
      <c r="B290" s="1020"/>
      <c r="C290" s="1021"/>
      <c r="D290" s="98" t="s">
        <v>331</v>
      </c>
      <c r="E290" s="912">
        <f>Variety!E324</f>
        <v>11737.931388040488</v>
      </c>
      <c r="F290" s="889">
        <f>Variety!F324</f>
        <v>-9975.3677029944301</v>
      </c>
      <c r="G290" s="636">
        <f>Variety!G324</f>
        <v>-0.45941280784517463</v>
      </c>
      <c r="H290" s="676">
        <f>Variety!H324</f>
        <v>2.4921959281935849E-3</v>
      </c>
      <c r="I290" s="840">
        <f>Variety!I324</f>
        <v>-2.3034874120985249E-3</v>
      </c>
      <c r="J290" s="737">
        <f>Variety!J324</f>
        <v>29.174340678369852</v>
      </c>
      <c r="K290" s="650">
        <f>Variety!K324</f>
        <v>7.4975694572653744</v>
      </c>
      <c r="L290" s="636">
        <f>Variety!L324</f>
        <v>0.34588036109205</v>
      </c>
      <c r="M290" s="694">
        <f>Variety!M324</f>
        <v>342446.40917402389</v>
      </c>
      <c r="N290" s="650">
        <f>Variety!N324</f>
        <v>-128227.80767775583</v>
      </c>
      <c r="O290" s="657">
        <f>Variety!O324</f>
        <v>-0.27243431462092627</v>
      </c>
      <c r="P290" s="866">
        <f>Variety!P324</f>
        <v>41437.541159765591</v>
      </c>
      <c r="Q290" s="889">
        <f>Variety!Q324</f>
        <v>-12853.892878988067</v>
      </c>
      <c r="R290" s="657">
        <f>Variety!R324</f>
        <v>-0.23675729157960454</v>
      </c>
    </row>
    <row r="291" spans="2:18">
      <c r="B291" s="1020"/>
      <c r="C291" s="1021"/>
      <c r="D291" s="98" t="s">
        <v>332</v>
      </c>
      <c r="E291" s="912">
        <f>Variety!E325</f>
        <v>43218.828767597319</v>
      </c>
      <c r="F291" s="889">
        <f>Variety!F325</f>
        <v>12984.988210586074</v>
      </c>
      <c r="G291" s="636">
        <f>Variety!G325</f>
        <v>0.42948523810928307</v>
      </c>
      <c r="H291" s="676">
        <f>Variety!H325</f>
        <v>9.176215596697462E-3</v>
      </c>
      <c r="I291" s="840">
        <f>Variety!I325</f>
        <v>2.4986524652536712E-3</v>
      </c>
      <c r="J291" s="737">
        <f>Variety!J325</f>
        <v>18.819862708279938</v>
      </c>
      <c r="K291" s="650">
        <f>Variety!K325</f>
        <v>-1.3695311268503865</v>
      </c>
      <c r="L291" s="636">
        <f>Variety!L325</f>
        <v>-6.7834187496374931E-2</v>
      </c>
      <c r="M291" s="694">
        <f>Variety!M325</f>
        <v>813372.42381884099</v>
      </c>
      <c r="N291" s="650">
        <f>Variety!N325</f>
        <v>202969.50966480502</v>
      </c>
      <c r="O291" s="657">
        <f>Variety!O325</f>
        <v>0.33251726844407792</v>
      </c>
      <c r="P291" s="866">
        <f>Variety!P325</f>
        <v>111591.49511056476</v>
      </c>
      <c r="Q291" s="889">
        <f>Variety!Q325</f>
        <v>48712.862442228099</v>
      </c>
      <c r="R291" s="657">
        <f>Variety!R325</f>
        <v>0.77471249572445111</v>
      </c>
    </row>
    <row r="292" spans="2:18">
      <c r="B292" s="1020"/>
      <c r="C292" s="1021"/>
      <c r="D292" s="98" t="s">
        <v>333</v>
      </c>
      <c r="E292" s="912">
        <f>Variety!E326</f>
        <v>4321.4021329599718</v>
      </c>
      <c r="F292" s="889">
        <f>Variety!F326</f>
        <v>702.46810115115932</v>
      </c>
      <c r="G292" s="636">
        <f>Variety!G326</f>
        <v>0.19410912024833243</v>
      </c>
      <c r="H292" s="676">
        <f>Variety!H326</f>
        <v>9.1751948821433733E-4</v>
      </c>
      <c r="I292" s="840">
        <f>Variety!I326</f>
        <v>1.1822770057772739E-4</v>
      </c>
      <c r="J292" s="737">
        <f>Variety!J326</f>
        <v>6.6025099824867759</v>
      </c>
      <c r="K292" s="650">
        <f>Variety!K326</f>
        <v>-9.1887237464412408E-2</v>
      </c>
      <c r="L292" s="636">
        <f>Variety!L326</f>
        <v>-1.3725991220025392E-2</v>
      </c>
      <c r="M292" s="694">
        <f>Variety!M326</f>
        <v>28532.100721207858</v>
      </c>
      <c r="N292" s="650">
        <f>Variety!N326</f>
        <v>4305.5187994802</v>
      </c>
      <c r="O292" s="657">
        <f>Variety!O326</f>
        <v>0.1777187889480516</v>
      </c>
      <c r="P292" s="866">
        <f>Variety!P326</f>
        <v>2954.3273804187775</v>
      </c>
      <c r="Q292" s="889">
        <f>Variety!Q326</f>
        <v>439.17123627662659</v>
      </c>
      <c r="R292" s="657">
        <f>Variety!R326</f>
        <v>0.17460992920835758</v>
      </c>
    </row>
    <row r="293" spans="2:18">
      <c r="B293" s="1020"/>
      <c r="C293" s="1021"/>
      <c r="D293" s="98" t="s">
        <v>334</v>
      </c>
      <c r="E293" s="912">
        <f>Variety!E327</f>
        <v>79516.998738484253</v>
      </c>
      <c r="F293" s="889">
        <f>Variety!F327</f>
        <v>713.32825961717754</v>
      </c>
      <c r="G293" s="636">
        <f>Variety!G327</f>
        <v>9.0519674436798231E-3</v>
      </c>
      <c r="H293" s="676">
        <f>Variety!H327</f>
        <v>1.6883037898836058E-2</v>
      </c>
      <c r="I293" s="840">
        <f>Variety!I327</f>
        <v>-5.2184599673963522E-4</v>
      </c>
      <c r="J293" s="737">
        <f>Variety!J327</f>
        <v>15.610782224742737</v>
      </c>
      <c r="K293" s="650">
        <f>Variety!K327</f>
        <v>0.21269535907119774</v>
      </c>
      <c r="L293" s="636">
        <f>Variety!L327</f>
        <v>1.3813102947573331E-2</v>
      </c>
      <c r="M293" s="694">
        <f>Variety!M327</f>
        <v>1241322.5504716206</v>
      </c>
      <c r="N293" s="650">
        <f>Variety!N327</f>
        <v>27896.78710426949</v>
      </c>
      <c r="O293" s="657">
        <f>Variety!O327</f>
        <v>2.299010614943079E-2</v>
      </c>
      <c r="P293" s="866">
        <f>Variety!P327</f>
        <v>201193.16373510784</v>
      </c>
      <c r="Q293" s="889">
        <f>Variety!Q327</f>
        <v>10405.787615934416</v>
      </c>
      <c r="R293" s="657">
        <f>Variety!R327</f>
        <v>5.4541279552136328E-2</v>
      </c>
    </row>
    <row r="294" spans="2:18">
      <c r="B294" s="1020"/>
      <c r="C294" s="1021"/>
      <c r="D294" s="98" t="s">
        <v>335</v>
      </c>
      <c r="E294" s="912">
        <f>Variety!E328</f>
        <v>13240.178427541034</v>
      </c>
      <c r="F294" s="889">
        <f>Variety!F328</f>
        <v>-2244.4327306919404</v>
      </c>
      <c r="G294" s="636">
        <f>Variety!G328</f>
        <v>-0.1449460181955298</v>
      </c>
      <c r="H294" s="676">
        <f>Variety!H328</f>
        <v>2.8111528066431129E-3</v>
      </c>
      <c r="I294" s="840">
        <f>Variety!I328</f>
        <v>-6.0883839096810945E-4</v>
      </c>
      <c r="J294" s="737">
        <f>Variety!J328</f>
        <v>10.049095479783444</v>
      </c>
      <c r="K294" s="650">
        <f>Variety!K328</f>
        <v>2.9565005526206889E-2</v>
      </c>
      <c r="L294" s="636">
        <f>Variety!L328</f>
        <v>2.9507376221038525E-3</v>
      </c>
      <c r="M294" s="694">
        <f>Variety!M328</f>
        <v>133051.81718772888</v>
      </c>
      <c r="N294" s="650">
        <f>Variety!N328</f>
        <v>-22096.71619421005</v>
      </c>
      <c r="O294" s="657">
        <f>Variety!O328</f>
        <v>-0.14242297824248953</v>
      </c>
      <c r="P294" s="866">
        <f>Variety!P328</f>
        <v>21472.822149015268</v>
      </c>
      <c r="Q294" s="889">
        <f>Variety!Q328</f>
        <v>-2241.9029842940326</v>
      </c>
      <c r="R294" s="657">
        <f>Variety!R328</f>
        <v>-9.4536325919506184E-2</v>
      </c>
    </row>
    <row r="295" spans="2:18">
      <c r="B295" s="1020"/>
      <c r="C295" s="1021"/>
      <c r="D295" s="98" t="s">
        <v>336</v>
      </c>
      <c r="E295" s="912">
        <f>Variety!E329</f>
        <v>55909345.040232524</v>
      </c>
      <c r="F295" s="889">
        <f>Variety!F329</f>
        <v>2237581.2851697281</v>
      </c>
      <c r="G295" s="636">
        <f>Variety!G329</f>
        <v>4.1690101621798474E-2</v>
      </c>
      <c r="H295" s="676">
        <f>Variety!H329</f>
        <v>11.870664212537914</v>
      </c>
      <c r="I295" s="840">
        <f>Variety!I329</f>
        <v>1.6510580466313485E-2</v>
      </c>
      <c r="J295" s="737">
        <f>Variety!J329</f>
        <v>6.2789494681477276</v>
      </c>
      <c r="K295" s="650">
        <f>Variety!K329</f>
        <v>-0.11385172048550185</v>
      </c>
      <c r="L295" s="636">
        <f>Variety!L329</f>
        <v>-1.7809363552230718E-2</v>
      </c>
      <c r="M295" s="694">
        <f>Variety!M329</f>
        <v>351051952.30485582</v>
      </c>
      <c r="N295" s="650">
        <f>Variety!N329</f>
        <v>7939037.1754484773</v>
      </c>
      <c r="O295" s="657">
        <f>Variety!O329</f>
        <v>2.3138263893255712E-2</v>
      </c>
      <c r="P295" s="866">
        <f>Variety!P329</f>
        <v>81561167.546714842</v>
      </c>
      <c r="Q295" s="889">
        <f>Variety!Q329</f>
        <v>4224079.1991956681</v>
      </c>
      <c r="R295" s="657">
        <f>Variety!R329</f>
        <v>5.4619061687640691E-2</v>
      </c>
    </row>
    <row r="296" spans="2:18">
      <c r="B296" s="1020"/>
      <c r="C296" s="1021"/>
      <c r="D296" s="98" t="s">
        <v>337</v>
      </c>
      <c r="E296" s="912">
        <f>Variety!E330</f>
        <v>8269090.6829307005</v>
      </c>
      <c r="F296" s="889">
        <f>Variety!F330</f>
        <v>372739.80250102561</v>
      </c>
      <c r="G296" s="636">
        <f>Variety!G330</f>
        <v>4.7204057690093837E-2</v>
      </c>
      <c r="H296" s="676">
        <f>Variety!H330</f>
        <v>1.7556921614706851</v>
      </c>
      <c r="I296" s="840">
        <f>Variety!I330</f>
        <v>1.1673520746816823E-2</v>
      </c>
      <c r="J296" s="737">
        <f>Variety!J330</f>
        <v>5.1658240704306788</v>
      </c>
      <c r="K296" s="650">
        <f>Variety!K330</f>
        <v>-0.37493620672205896</v>
      </c>
      <c r="L296" s="636">
        <f>Variety!L330</f>
        <v>-6.7668729193736135E-2</v>
      </c>
      <c r="M296" s="694">
        <f>Variety!M330</f>
        <v>42716667.690457471</v>
      </c>
      <c r="N296" s="650">
        <f>Variety!N330</f>
        <v>-1035119.6022873223</v>
      </c>
      <c r="O296" s="657">
        <f>Variety!O330</f>
        <v>-2.3658910100318863E-2</v>
      </c>
      <c r="P296" s="866">
        <f>Variety!P330</f>
        <v>14250565.102571694</v>
      </c>
      <c r="Q296" s="889">
        <f>Variety!Q330</f>
        <v>661187.67624135129</v>
      </c>
      <c r="R296" s="657">
        <f>Variety!R330</f>
        <v>4.865474373831543E-2</v>
      </c>
    </row>
    <row r="297" spans="2:18" ht="15" thickBot="1">
      <c r="B297" s="1022"/>
      <c r="C297" s="1023"/>
      <c r="D297" s="99" t="s">
        <v>338</v>
      </c>
      <c r="E297" s="913">
        <f>Variety!E331</f>
        <v>8818452.6288422327</v>
      </c>
      <c r="F297" s="890">
        <f>Variety!F331</f>
        <v>302296.18832522817</v>
      </c>
      <c r="G297" s="642">
        <f>Variety!G331</f>
        <v>3.5496786659179332E-2</v>
      </c>
      <c r="H297" s="677">
        <f>Variety!H331</f>
        <v>1.8723326119422381</v>
      </c>
      <c r="I297" s="841">
        <f>Variety!I331</f>
        <v>-8.5786855017913055E-3</v>
      </c>
      <c r="J297" s="842">
        <f>Variety!J331</f>
        <v>6.7001312900755607</v>
      </c>
      <c r="K297" s="651">
        <f>Variety!K331</f>
        <v>-0.2106194586661525</v>
      </c>
      <c r="L297" s="642">
        <f>Variety!L331</f>
        <v>-3.047707352265619E-2</v>
      </c>
      <c r="M297" s="695">
        <f>Variety!M331</f>
        <v>59084790.388554931</v>
      </c>
      <c r="N297" s="651">
        <f>Variety!N331</f>
        <v>231755.89085047692</v>
      </c>
      <c r="O297" s="658">
        <f>Variety!O331</f>
        <v>3.9378749596933101E-3</v>
      </c>
      <c r="P297" s="867">
        <f>Variety!P331</f>
        <v>16637088.932099093</v>
      </c>
      <c r="Q297" s="890">
        <f>Variety!Q331</f>
        <v>540261.89213499427</v>
      </c>
      <c r="R297" s="658">
        <f>Variety!R331</f>
        <v>3.3563253850816009E-2</v>
      </c>
    </row>
    <row r="298" spans="2:18">
      <c r="C298" s="24"/>
      <c r="D298" s="24"/>
      <c r="E298" s="874"/>
      <c r="F298" s="874"/>
      <c r="G298" s="645"/>
      <c r="H298" s="631"/>
      <c r="I298" s="631"/>
      <c r="J298" s="740"/>
      <c r="K298" s="654"/>
      <c r="L298" s="645"/>
      <c r="M298" s="654"/>
      <c r="N298" s="654"/>
      <c r="O298" s="645"/>
      <c r="P298" s="874"/>
      <c r="Q298" s="874"/>
      <c r="R298" s="645"/>
    </row>
    <row r="299" spans="2:18">
      <c r="C299" s="24"/>
      <c r="D299" s="24"/>
      <c r="E299" s="874"/>
      <c r="F299" s="874"/>
      <c r="G299" s="645"/>
      <c r="H299" s="631"/>
      <c r="I299" s="631"/>
      <c r="J299" s="740"/>
      <c r="K299" s="654"/>
      <c r="L299" s="645"/>
      <c r="M299" s="654"/>
      <c r="N299" s="654"/>
      <c r="O299" s="645"/>
      <c r="P299" s="874"/>
      <c r="Q299" s="874"/>
      <c r="R299" s="645"/>
    </row>
    <row r="300" spans="2:18">
      <c r="C300" s="24"/>
      <c r="D300" s="24"/>
      <c r="E300" s="874"/>
      <c r="F300" s="874"/>
      <c r="G300" s="645"/>
      <c r="H300" s="631"/>
      <c r="I300" s="631"/>
      <c r="J300" s="740"/>
      <c r="K300" s="654"/>
      <c r="L300" s="645"/>
      <c r="M300" s="654"/>
      <c r="N300" s="654"/>
      <c r="O300" s="645"/>
      <c r="P300" s="874"/>
      <c r="Q300" s="874"/>
      <c r="R300" s="645"/>
    </row>
    <row r="301" spans="2:18">
      <c r="C301" s="24"/>
      <c r="D301" s="24"/>
      <c r="E301" s="874"/>
      <c r="F301" s="874"/>
      <c r="G301" s="645"/>
      <c r="H301" s="631"/>
      <c r="I301" s="631"/>
      <c r="J301" s="740"/>
      <c r="K301" s="654"/>
      <c r="L301" s="645"/>
      <c r="M301" s="654"/>
      <c r="N301" s="654"/>
      <c r="O301" s="645"/>
      <c r="P301" s="874"/>
      <c r="Q301" s="874"/>
      <c r="R301" s="645"/>
    </row>
    <row r="302" spans="2:18">
      <c r="C302" s="24"/>
      <c r="D302" s="24"/>
      <c r="E302" s="874"/>
      <c r="F302" s="874"/>
      <c r="G302" s="645"/>
      <c r="H302" s="631"/>
      <c r="I302" s="631"/>
      <c r="J302" s="740"/>
      <c r="K302" s="654"/>
      <c r="L302" s="645"/>
      <c r="M302" s="654"/>
      <c r="N302" s="654"/>
      <c r="O302" s="645"/>
      <c r="P302" s="874"/>
      <c r="Q302" s="874"/>
      <c r="R302" s="645"/>
    </row>
    <row r="303" spans="2:18">
      <c r="C303" s="24"/>
      <c r="D303" s="24"/>
      <c r="E303" s="874"/>
      <c r="F303" s="874"/>
      <c r="G303" s="645"/>
      <c r="H303" s="631"/>
      <c r="I303" s="631"/>
      <c r="J303" s="740"/>
      <c r="K303" s="654"/>
      <c r="L303" s="645"/>
      <c r="M303" s="654"/>
      <c r="N303" s="654"/>
      <c r="O303" s="645"/>
      <c r="P303" s="874"/>
      <c r="Q303" s="874"/>
      <c r="R303" s="645"/>
    </row>
    <row r="304" spans="2:18">
      <c r="C304" s="24"/>
      <c r="D304" s="24"/>
      <c r="E304" s="874"/>
      <c r="F304" s="874"/>
      <c r="G304" s="645"/>
      <c r="H304" s="631"/>
      <c r="I304" s="631"/>
      <c r="J304" s="740"/>
      <c r="K304" s="654"/>
      <c r="L304" s="645"/>
      <c r="M304" s="654"/>
      <c r="N304" s="654"/>
      <c r="O304" s="645"/>
      <c r="P304" s="874"/>
      <c r="Q304" s="874"/>
      <c r="R304" s="645"/>
    </row>
    <row r="305" spans="3:18">
      <c r="C305" s="24"/>
      <c r="D305" s="24"/>
      <c r="E305" s="874"/>
      <c r="F305" s="874"/>
      <c r="G305" s="645"/>
      <c r="H305" s="631"/>
      <c r="I305" s="631"/>
      <c r="J305" s="740"/>
      <c r="K305" s="654"/>
      <c r="L305" s="645"/>
      <c r="M305" s="654"/>
      <c r="N305" s="654"/>
      <c r="O305" s="645"/>
      <c r="P305" s="874"/>
      <c r="Q305" s="874"/>
      <c r="R305" s="645"/>
    </row>
    <row r="306" spans="3:18">
      <c r="C306" s="24"/>
      <c r="D306" s="24"/>
      <c r="E306" s="874"/>
      <c r="F306" s="874"/>
      <c r="G306" s="645"/>
      <c r="H306" s="631"/>
      <c r="I306" s="631"/>
      <c r="J306" s="740"/>
      <c r="K306" s="654"/>
      <c r="L306" s="645"/>
      <c r="M306" s="654"/>
      <c r="N306" s="654"/>
      <c r="O306" s="645"/>
      <c r="P306" s="874"/>
      <c r="Q306" s="874"/>
      <c r="R306" s="645"/>
    </row>
    <row r="307" spans="3:18">
      <c r="C307" s="24"/>
      <c r="D307" s="24"/>
      <c r="E307" s="874"/>
      <c r="F307" s="874"/>
      <c r="G307" s="645"/>
      <c r="H307" s="631"/>
      <c r="I307" s="631"/>
      <c r="J307" s="740"/>
      <c r="K307" s="654"/>
      <c r="L307" s="645"/>
      <c r="M307" s="654"/>
      <c r="N307" s="654"/>
      <c r="O307" s="645"/>
      <c r="P307" s="874"/>
      <c r="Q307" s="874"/>
      <c r="R307" s="645"/>
    </row>
    <row r="308" spans="3:18">
      <c r="C308" s="24"/>
      <c r="D308" s="24"/>
      <c r="E308" s="874"/>
      <c r="F308" s="874"/>
      <c r="G308" s="645"/>
      <c r="H308" s="631"/>
      <c r="I308" s="631"/>
      <c r="J308" s="740"/>
      <c r="K308" s="654"/>
      <c r="L308" s="645"/>
      <c r="M308" s="654"/>
      <c r="N308" s="654"/>
      <c r="O308" s="645"/>
      <c r="P308" s="874"/>
      <c r="Q308" s="874"/>
      <c r="R308" s="645"/>
    </row>
    <row r="309" spans="3:18">
      <c r="C309" s="24"/>
      <c r="D309" s="24"/>
      <c r="E309" s="874"/>
      <c r="F309" s="874"/>
      <c r="G309" s="645"/>
      <c r="H309" s="631"/>
      <c r="I309" s="631"/>
      <c r="J309" s="740"/>
      <c r="K309" s="654"/>
      <c r="L309" s="645"/>
      <c r="M309" s="654"/>
      <c r="N309" s="654"/>
      <c r="O309" s="645"/>
      <c r="P309" s="874"/>
      <c r="Q309" s="874"/>
      <c r="R309" s="645"/>
    </row>
    <row r="310" spans="3:18">
      <c r="C310" s="24"/>
      <c r="D310" s="24"/>
      <c r="E310" s="874"/>
      <c r="F310" s="874"/>
      <c r="G310" s="645"/>
      <c r="H310" s="631"/>
      <c r="I310" s="631"/>
      <c r="J310" s="740"/>
      <c r="K310" s="654"/>
      <c r="L310" s="645"/>
      <c r="M310" s="654"/>
      <c r="N310" s="654"/>
      <c r="O310" s="645"/>
      <c r="P310" s="874"/>
      <c r="Q310" s="874"/>
      <c r="R310" s="645"/>
    </row>
    <row r="311" spans="3:18">
      <c r="C311" s="24"/>
      <c r="D311" s="24"/>
      <c r="E311" s="874"/>
      <c r="F311" s="874"/>
      <c r="G311" s="645"/>
      <c r="H311" s="631"/>
      <c r="I311" s="631"/>
      <c r="J311" s="740"/>
      <c r="K311" s="654"/>
      <c r="L311" s="645"/>
      <c r="M311" s="654"/>
      <c r="N311" s="654"/>
      <c r="O311" s="645"/>
      <c r="P311" s="874"/>
      <c r="Q311" s="874"/>
      <c r="R311" s="645"/>
    </row>
    <row r="312" spans="3:18">
      <c r="C312" s="24"/>
      <c r="D312" s="24"/>
      <c r="E312" s="874"/>
      <c r="F312" s="874"/>
      <c r="G312" s="645"/>
      <c r="H312" s="631"/>
      <c r="I312" s="631"/>
      <c r="J312" s="740"/>
      <c r="K312" s="654"/>
      <c r="L312" s="645"/>
      <c r="M312" s="654"/>
      <c r="N312" s="654"/>
      <c r="O312" s="645"/>
      <c r="P312" s="874"/>
      <c r="Q312" s="874"/>
      <c r="R312" s="645"/>
    </row>
    <row r="313" spans="3:18">
      <c r="C313" s="24"/>
      <c r="D313" s="24"/>
      <c r="E313" s="874"/>
      <c r="F313" s="874"/>
      <c r="G313" s="645"/>
      <c r="H313" s="631"/>
      <c r="I313" s="631"/>
      <c r="J313" s="740"/>
      <c r="K313" s="654"/>
      <c r="L313" s="645"/>
      <c r="M313" s="654"/>
      <c r="N313" s="654"/>
      <c r="O313" s="645"/>
      <c r="P313" s="874"/>
      <c r="Q313" s="874"/>
      <c r="R313" s="645"/>
    </row>
    <row r="314" spans="3:18">
      <c r="C314" s="24"/>
      <c r="D314" s="24"/>
      <c r="E314" s="874"/>
      <c r="F314" s="874"/>
      <c r="G314" s="645"/>
      <c r="H314" s="631"/>
      <c r="I314" s="631"/>
      <c r="J314" s="740"/>
      <c r="K314" s="654"/>
      <c r="L314" s="645"/>
      <c r="M314" s="654"/>
      <c r="N314" s="654"/>
      <c r="O314" s="645"/>
      <c r="P314" s="874"/>
      <c r="Q314" s="874"/>
      <c r="R314" s="645"/>
    </row>
    <row r="315" spans="3:18">
      <c r="C315" s="24"/>
      <c r="D315" s="24"/>
      <c r="E315" s="874"/>
      <c r="F315" s="874"/>
      <c r="G315" s="645"/>
      <c r="H315" s="631"/>
      <c r="I315" s="631"/>
      <c r="J315" s="740"/>
      <c r="K315" s="654"/>
      <c r="L315" s="645"/>
      <c r="M315" s="654"/>
      <c r="N315" s="654"/>
      <c r="O315" s="645"/>
      <c r="P315" s="874"/>
      <c r="Q315" s="874"/>
      <c r="R315" s="645"/>
    </row>
    <row r="316" spans="3:18">
      <c r="C316" s="24"/>
      <c r="D316" s="24"/>
      <c r="E316" s="874"/>
      <c r="F316" s="874"/>
      <c r="G316" s="645"/>
      <c r="H316" s="631"/>
      <c r="I316" s="631"/>
      <c r="J316" s="740"/>
      <c r="K316" s="654"/>
      <c r="L316" s="645"/>
      <c r="M316" s="654"/>
      <c r="N316" s="654"/>
      <c r="O316" s="645"/>
      <c r="P316" s="874"/>
      <c r="Q316" s="874"/>
      <c r="R316" s="645"/>
    </row>
    <row r="317" spans="3:18">
      <c r="C317" s="24"/>
      <c r="D317" s="24"/>
      <c r="E317" s="874"/>
      <c r="F317" s="874"/>
      <c r="G317" s="645"/>
      <c r="H317" s="631"/>
      <c r="I317" s="631"/>
      <c r="J317" s="740"/>
      <c r="K317" s="654"/>
      <c r="L317" s="645"/>
      <c r="M317" s="654"/>
      <c r="N317" s="654"/>
      <c r="O317" s="645"/>
      <c r="P317" s="874"/>
      <c r="Q317" s="874"/>
      <c r="R317" s="645"/>
    </row>
    <row r="318" spans="3:18">
      <c r="C318" s="24"/>
      <c r="D318" s="24"/>
      <c r="E318" s="874"/>
      <c r="F318" s="874"/>
      <c r="G318" s="645"/>
      <c r="H318" s="631"/>
      <c r="I318" s="631"/>
      <c r="J318" s="740"/>
      <c r="K318" s="654"/>
      <c r="L318" s="645"/>
      <c r="M318" s="654"/>
      <c r="N318" s="654"/>
      <c r="O318" s="645"/>
      <c r="P318" s="874"/>
      <c r="Q318" s="874"/>
      <c r="R318" s="645"/>
    </row>
    <row r="319" spans="3:18">
      <c r="C319" s="24"/>
      <c r="D319" s="24"/>
      <c r="E319" s="874"/>
      <c r="F319" s="874"/>
      <c r="G319" s="645"/>
      <c r="H319" s="631"/>
      <c r="I319" s="631"/>
      <c r="J319" s="740"/>
      <c r="K319" s="654"/>
      <c r="L319" s="645"/>
      <c r="M319" s="654"/>
      <c r="N319" s="654"/>
      <c r="O319" s="645"/>
      <c r="P319" s="874"/>
      <c r="Q319" s="874"/>
      <c r="R319" s="645"/>
    </row>
    <row r="320" spans="3:18">
      <c r="C320" s="24"/>
      <c r="D320" s="24"/>
      <c r="E320" s="874"/>
      <c r="F320" s="874"/>
      <c r="G320" s="645"/>
      <c r="H320" s="631"/>
      <c r="I320" s="631"/>
      <c r="J320" s="740"/>
      <c r="K320" s="654"/>
      <c r="L320" s="645"/>
      <c r="M320" s="654"/>
      <c r="N320" s="654"/>
      <c r="O320" s="645"/>
      <c r="P320" s="874"/>
      <c r="Q320" s="874"/>
      <c r="R320" s="645"/>
    </row>
    <row r="321" spans="3:18">
      <c r="C321" s="24"/>
      <c r="D321" s="24"/>
      <c r="E321" s="874"/>
      <c r="F321" s="874"/>
      <c r="G321" s="645"/>
      <c r="H321" s="631"/>
      <c r="I321" s="631"/>
      <c r="J321" s="740"/>
      <c r="K321" s="654"/>
      <c r="L321" s="645"/>
      <c r="M321" s="654"/>
      <c r="N321" s="654"/>
      <c r="O321" s="645"/>
      <c r="P321" s="874"/>
      <c r="Q321" s="874"/>
      <c r="R321" s="645"/>
    </row>
    <row r="322" spans="3:18">
      <c r="C322" s="24"/>
      <c r="D322" s="24"/>
      <c r="E322" s="874"/>
      <c r="F322" s="874"/>
      <c r="G322" s="645"/>
      <c r="H322" s="631"/>
      <c r="I322" s="631"/>
      <c r="J322" s="740"/>
      <c r="K322" s="654"/>
      <c r="L322" s="645"/>
      <c r="M322" s="654"/>
      <c r="N322" s="654"/>
      <c r="O322" s="645"/>
      <c r="P322" s="874"/>
      <c r="Q322" s="874"/>
      <c r="R322" s="645"/>
    </row>
    <row r="323" spans="3:18">
      <c r="C323" s="24"/>
      <c r="D323" s="24"/>
      <c r="E323" s="874"/>
      <c r="F323" s="874"/>
      <c r="G323" s="645"/>
      <c r="H323" s="631"/>
      <c r="I323" s="631"/>
      <c r="J323" s="740"/>
      <c r="K323" s="654"/>
      <c r="L323" s="645"/>
      <c r="M323" s="654"/>
      <c r="N323" s="654"/>
      <c r="O323" s="645"/>
      <c r="P323" s="874"/>
      <c r="Q323" s="874"/>
      <c r="R323" s="645"/>
    </row>
    <row r="324" spans="3:18">
      <c r="C324" s="24"/>
      <c r="D324" s="24"/>
      <c r="E324" s="874"/>
      <c r="F324" s="874"/>
      <c r="G324" s="645"/>
      <c r="H324" s="631"/>
      <c r="I324" s="631"/>
      <c r="J324" s="740"/>
      <c r="K324" s="654"/>
      <c r="L324" s="645"/>
      <c r="M324" s="654"/>
      <c r="N324" s="654"/>
      <c r="O324" s="645"/>
      <c r="P324" s="874"/>
      <c r="Q324" s="874"/>
      <c r="R324" s="645"/>
    </row>
    <row r="325" spans="3:18">
      <c r="C325" s="24"/>
      <c r="D325" s="24"/>
      <c r="E325" s="874"/>
      <c r="F325" s="874"/>
      <c r="G325" s="645"/>
      <c r="H325" s="631"/>
      <c r="I325" s="631"/>
      <c r="J325" s="740"/>
      <c r="K325" s="654"/>
      <c r="L325" s="645"/>
      <c r="M325" s="654"/>
      <c r="N325" s="654"/>
      <c r="O325" s="645"/>
      <c r="P325" s="874"/>
      <c r="Q325" s="874"/>
      <c r="R325" s="645"/>
    </row>
    <row r="326" spans="3:18">
      <c r="C326" s="24"/>
      <c r="D326" s="24"/>
      <c r="E326" s="874"/>
      <c r="F326" s="874"/>
      <c r="G326" s="645"/>
      <c r="H326" s="631"/>
      <c r="I326" s="631"/>
      <c r="J326" s="740"/>
      <c r="K326" s="654"/>
      <c r="L326" s="645"/>
      <c r="M326" s="654"/>
      <c r="N326" s="654"/>
      <c r="O326" s="645"/>
      <c r="P326" s="874"/>
      <c r="Q326" s="874"/>
      <c r="R326" s="645"/>
    </row>
    <row r="327" spans="3:18" ht="15" customHeight="1">
      <c r="C327" s="24"/>
      <c r="D327" s="24"/>
      <c r="E327" s="874"/>
      <c r="F327" s="874"/>
      <c r="G327" s="645"/>
      <c r="H327" s="631"/>
      <c r="I327" s="631"/>
      <c r="J327" s="740"/>
      <c r="K327" s="654"/>
      <c r="L327" s="645"/>
      <c r="M327" s="654"/>
      <c r="N327" s="654"/>
      <c r="O327" s="645"/>
      <c r="P327" s="874"/>
      <c r="Q327" s="874"/>
      <c r="R327" s="645"/>
    </row>
    <row r="328" spans="3:18">
      <c r="C328" s="24"/>
      <c r="D328" s="24"/>
      <c r="E328" s="874"/>
      <c r="F328" s="874"/>
      <c r="G328" s="645"/>
      <c r="H328" s="631"/>
      <c r="I328" s="631"/>
      <c r="J328" s="740"/>
      <c r="K328" s="654"/>
      <c r="L328" s="645"/>
      <c r="M328" s="654"/>
      <c r="N328" s="654"/>
      <c r="O328" s="645"/>
      <c r="P328" s="874"/>
      <c r="Q328" s="874"/>
      <c r="R328" s="645"/>
    </row>
    <row r="329" spans="3:18">
      <c r="C329" s="24"/>
      <c r="D329" s="24"/>
      <c r="E329" s="874"/>
      <c r="F329" s="874"/>
      <c r="G329" s="645"/>
      <c r="H329" s="631"/>
      <c r="I329" s="631"/>
      <c r="J329" s="740"/>
      <c r="K329" s="654"/>
      <c r="L329" s="645"/>
      <c r="M329" s="654"/>
      <c r="N329" s="654"/>
      <c r="O329" s="645"/>
      <c r="P329" s="874"/>
      <c r="Q329" s="874"/>
      <c r="R329" s="645"/>
    </row>
    <row r="330" spans="3:18">
      <c r="C330" s="24"/>
      <c r="D330" s="24"/>
      <c r="E330" s="874"/>
      <c r="F330" s="874"/>
      <c r="G330" s="645"/>
      <c r="H330" s="631"/>
      <c r="I330" s="631"/>
      <c r="J330" s="740"/>
      <c r="K330" s="654"/>
      <c r="L330" s="645"/>
      <c r="M330" s="654"/>
      <c r="N330" s="654"/>
      <c r="O330" s="645"/>
      <c r="P330" s="874"/>
      <c r="Q330" s="874"/>
      <c r="R330" s="645"/>
    </row>
    <row r="331" spans="3:18">
      <c r="C331" s="24"/>
      <c r="D331" s="24"/>
      <c r="E331" s="874"/>
      <c r="F331" s="874"/>
      <c r="G331" s="645"/>
      <c r="H331" s="631"/>
      <c r="I331" s="631"/>
      <c r="J331" s="740"/>
      <c r="K331" s="654"/>
      <c r="L331" s="645"/>
      <c r="M331" s="654"/>
      <c r="N331" s="654"/>
      <c r="O331" s="645"/>
      <c r="P331" s="874"/>
      <c r="Q331" s="874"/>
      <c r="R331" s="645"/>
    </row>
    <row r="332" spans="3:18">
      <c r="C332" s="24"/>
      <c r="D332" s="24"/>
      <c r="E332" s="874"/>
      <c r="F332" s="874"/>
      <c r="G332" s="645"/>
      <c r="H332" s="631"/>
      <c r="I332" s="631"/>
      <c r="J332" s="740"/>
      <c r="K332" s="654"/>
      <c r="L332" s="645"/>
      <c r="M332" s="654"/>
      <c r="N332" s="654"/>
      <c r="O332" s="645"/>
      <c r="P332" s="874"/>
      <c r="Q332" s="874"/>
      <c r="R332" s="645"/>
    </row>
    <row r="333" spans="3:18">
      <c r="C333" s="24"/>
      <c r="D333" s="24"/>
      <c r="E333" s="874"/>
      <c r="F333" s="874"/>
      <c r="G333" s="645"/>
      <c r="H333" s="631"/>
      <c r="I333" s="631"/>
      <c r="J333" s="740"/>
      <c r="K333" s="654"/>
      <c r="L333" s="645"/>
      <c r="M333" s="654"/>
      <c r="N333" s="654"/>
      <c r="O333" s="645"/>
      <c r="P333" s="874"/>
      <c r="Q333" s="874"/>
      <c r="R333" s="645"/>
    </row>
    <row r="334" spans="3:18">
      <c r="C334" s="24"/>
      <c r="D334" s="24"/>
      <c r="E334" s="874"/>
      <c r="F334" s="874"/>
      <c r="G334" s="645"/>
      <c r="H334" s="631"/>
      <c r="I334" s="631"/>
      <c r="J334" s="740"/>
      <c r="K334" s="654"/>
      <c r="L334" s="645"/>
      <c r="M334" s="654"/>
      <c r="N334" s="654"/>
      <c r="O334" s="645"/>
      <c r="P334" s="874"/>
      <c r="Q334" s="874"/>
      <c r="R334" s="645"/>
    </row>
    <row r="335" spans="3:18">
      <c r="C335" s="24"/>
      <c r="D335" s="24"/>
      <c r="E335" s="874"/>
      <c r="F335" s="874"/>
      <c r="G335" s="645"/>
      <c r="H335" s="631"/>
      <c r="I335" s="631"/>
      <c r="J335" s="740"/>
      <c r="K335" s="654"/>
      <c r="L335" s="645"/>
      <c r="M335" s="654"/>
      <c r="N335" s="654"/>
      <c r="O335" s="645"/>
      <c r="P335" s="874"/>
      <c r="Q335" s="874"/>
      <c r="R335" s="645"/>
    </row>
    <row r="336" spans="3:18">
      <c r="C336" s="24"/>
      <c r="D336" s="24"/>
      <c r="E336" s="874"/>
      <c r="F336" s="874"/>
      <c r="G336" s="645"/>
      <c r="H336" s="631"/>
      <c r="I336" s="631"/>
      <c r="J336" s="740"/>
      <c r="K336" s="654"/>
      <c r="L336" s="645"/>
      <c r="M336" s="654"/>
      <c r="N336" s="654"/>
      <c r="O336" s="645"/>
      <c r="P336" s="874"/>
      <c r="Q336" s="874"/>
      <c r="R336" s="645"/>
    </row>
    <row r="337" spans="3:18">
      <c r="C337" s="24"/>
      <c r="D337" s="24"/>
      <c r="E337" s="874"/>
      <c r="F337" s="874"/>
      <c r="G337" s="645"/>
      <c r="H337" s="631"/>
      <c r="I337" s="631"/>
      <c r="J337" s="740"/>
      <c r="K337" s="654"/>
      <c r="L337" s="645"/>
      <c r="M337" s="654"/>
      <c r="N337" s="654"/>
      <c r="O337" s="645"/>
      <c r="P337" s="874"/>
      <c r="Q337" s="874"/>
      <c r="R337" s="645"/>
    </row>
    <row r="338" spans="3:18">
      <c r="C338" s="24"/>
      <c r="D338" s="24"/>
      <c r="E338" s="874"/>
      <c r="F338" s="874"/>
      <c r="G338" s="645"/>
      <c r="H338" s="631"/>
      <c r="I338" s="631"/>
      <c r="J338" s="740"/>
      <c r="K338" s="654"/>
      <c r="L338" s="645"/>
      <c r="M338" s="654"/>
      <c r="N338" s="654"/>
      <c r="O338" s="645"/>
      <c r="P338" s="874"/>
      <c r="Q338" s="874"/>
      <c r="R338" s="645"/>
    </row>
    <row r="339" spans="3:18">
      <c r="C339" s="24"/>
      <c r="D339" s="24"/>
      <c r="E339" s="874"/>
      <c r="F339" s="874"/>
      <c r="G339" s="645"/>
      <c r="H339" s="631"/>
      <c r="I339" s="631"/>
      <c r="J339" s="740"/>
      <c r="K339" s="654"/>
      <c r="L339" s="645"/>
      <c r="M339" s="654"/>
      <c r="N339" s="654"/>
      <c r="O339" s="645"/>
      <c r="P339" s="874"/>
      <c r="Q339" s="874"/>
      <c r="R339" s="645"/>
    </row>
    <row r="340" spans="3:18">
      <c r="C340" s="24"/>
      <c r="D340" s="24"/>
      <c r="E340" s="874"/>
      <c r="F340" s="874"/>
      <c r="G340" s="645"/>
      <c r="H340" s="631"/>
      <c r="I340" s="631"/>
      <c r="J340" s="740"/>
      <c r="K340" s="654"/>
      <c r="L340" s="645"/>
      <c r="M340" s="654"/>
      <c r="N340" s="654"/>
      <c r="O340" s="645"/>
      <c r="P340" s="874"/>
      <c r="Q340" s="874"/>
      <c r="R340" s="645"/>
    </row>
    <row r="341" spans="3:18">
      <c r="C341" s="24"/>
      <c r="D341" s="24"/>
      <c r="E341" s="874"/>
      <c r="F341" s="874"/>
      <c r="G341" s="645"/>
      <c r="H341" s="631"/>
      <c r="I341" s="631"/>
      <c r="J341" s="740"/>
      <c r="K341" s="654"/>
      <c r="L341" s="645"/>
      <c r="M341" s="654"/>
      <c r="N341" s="654"/>
      <c r="O341" s="645"/>
      <c r="P341" s="874"/>
      <c r="Q341" s="874"/>
      <c r="R341" s="645"/>
    </row>
    <row r="342" spans="3:18">
      <c r="C342" s="24"/>
      <c r="D342" s="24"/>
      <c r="E342" s="874"/>
      <c r="F342" s="874"/>
      <c r="G342" s="645"/>
      <c r="H342" s="631"/>
      <c r="I342" s="631"/>
      <c r="J342" s="740"/>
      <c r="K342" s="654"/>
      <c r="L342" s="645"/>
      <c r="M342" s="654"/>
      <c r="N342" s="654"/>
      <c r="O342" s="645"/>
      <c r="P342" s="874"/>
      <c r="Q342" s="874"/>
      <c r="R342" s="645"/>
    </row>
    <row r="343" spans="3:18">
      <c r="C343" s="24"/>
      <c r="D343" s="24"/>
      <c r="E343" s="874"/>
      <c r="F343" s="874"/>
      <c r="G343" s="645"/>
      <c r="H343" s="631"/>
      <c r="I343" s="631"/>
      <c r="J343" s="740"/>
      <c r="K343" s="654"/>
      <c r="L343" s="645"/>
      <c r="M343" s="654"/>
      <c r="N343" s="654"/>
      <c r="O343" s="645"/>
      <c r="P343" s="874"/>
      <c r="Q343" s="874"/>
      <c r="R343" s="645"/>
    </row>
    <row r="344" spans="3:18">
      <c r="C344" s="24"/>
      <c r="D344" s="24"/>
      <c r="E344" s="874"/>
      <c r="F344" s="874"/>
      <c r="G344" s="645"/>
      <c r="H344" s="631"/>
      <c r="I344" s="631"/>
      <c r="J344" s="740"/>
      <c r="K344" s="654"/>
      <c r="L344" s="645"/>
      <c r="M344" s="654"/>
      <c r="N344" s="654"/>
      <c r="O344" s="645"/>
      <c r="P344" s="874"/>
      <c r="Q344" s="874"/>
      <c r="R344" s="645"/>
    </row>
    <row r="345" spans="3:18">
      <c r="C345" s="24"/>
      <c r="D345" s="24"/>
      <c r="E345" s="874"/>
      <c r="F345" s="874"/>
      <c r="G345" s="645"/>
      <c r="H345" s="631"/>
      <c r="I345" s="631"/>
      <c r="J345" s="740"/>
      <c r="K345" s="654"/>
      <c r="L345" s="645"/>
      <c r="M345" s="654"/>
      <c r="N345" s="654"/>
      <c r="O345" s="645"/>
      <c r="P345" s="874"/>
      <c r="Q345" s="874"/>
      <c r="R345" s="645"/>
    </row>
    <row r="346" spans="3:18">
      <c r="C346" s="24"/>
      <c r="D346" s="24"/>
      <c r="E346" s="874"/>
      <c r="F346" s="874"/>
      <c r="G346" s="645"/>
      <c r="H346" s="631"/>
      <c r="I346" s="631"/>
      <c r="J346" s="740"/>
      <c r="K346" s="654"/>
      <c r="L346" s="645"/>
      <c r="M346" s="654"/>
      <c r="N346" s="654"/>
      <c r="O346" s="645"/>
      <c r="P346" s="874"/>
      <c r="Q346" s="874"/>
      <c r="R346" s="645"/>
    </row>
    <row r="347" spans="3:18">
      <c r="C347" s="24"/>
      <c r="D347" s="24"/>
      <c r="E347" s="874"/>
      <c r="F347" s="874"/>
      <c r="G347" s="645"/>
      <c r="H347" s="631"/>
      <c r="I347" s="631"/>
      <c r="J347" s="740"/>
      <c r="K347" s="654"/>
      <c r="L347" s="645"/>
      <c r="M347" s="654"/>
      <c r="N347" s="654"/>
      <c r="O347" s="645"/>
      <c r="P347" s="874"/>
      <c r="Q347" s="874"/>
      <c r="R347" s="645"/>
    </row>
    <row r="348" spans="3:18">
      <c r="C348" s="24"/>
      <c r="D348" s="24"/>
      <c r="E348" s="874"/>
      <c r="F348" s="874"/>
      <c r="G348" s="645"/>
      <c r="H348" s="631"/>
      <c r="I348" s="631"/>
      <c r="J348" s="740"/>
      <c r="K348" s="654"/>
      <c r="L348" s="645"/>
      <c r="M348" s="654"/>
      <c r="N348" s="654"/>
      <c r="O348" s="645"/>
      <c r="P348" s="874"/>
      <c r="Q348" s="874"/>
      <c r="R348" s="645"/>
    </row>
    <row r="349" spans="3:18">
      <c r="C349" s="24"/>
      <c r="D349" s="24"/>
      <c r="E349" s="874"/>
      <c r="F349" s="874"/>
      <c r="G349" s="645"/>
      <c r="H349" s="631"/>
      <c r="I349" s="631"/>
      <c r="J349" s="740"/>
      <c r="K349" s="654"/>
      <c r="L349" s="645"/>
      <c r="M349" s="654"/>
      <c r="N349" s="654"/>
      <c r="O349" s="645"/>
      <c r="P349" s="874"/>
      <c r="Q349" s="874"/>
      <c r="R349" s="645"/>
    </row>
    <row r="350" spans="3:18">
      <c r="C350" s="24"/>
      <c r="D350" s="24"/>
      <c r="E350" s="874"/>
      <c r="F350" s="874"/>
      <c r="G350" s="645"/>
      <c r="H350" s="631"/>
      <c r="I350" s="631"/>
      <c r="J350" s="740"/>
      <c r="K350" s="654"/>
      <c r="L350" s="645"/>
      <c r="M350" s="654"/>
      <c r="N350" s="654"/>
      <c r="O350" s="645"/>
      <c r="P350" s="874"/>
      <c r="Q350" s="874"/>
      <c r="R350" s="645"/>
    </row>
    <row r="351" spans="3:18">
      <c r="C351" s="24"/>
      <c r="D351" s="24"/>
      <c r="E351" s="874"/>
      <c r="F351" s="874"/>
      <c r="G351" s="645"/>
      <c r="H351" s="631"/>
      <c r="I351" s="631"/>
      <c r="J351" s="740"/>
      <c r="K351" s="654"/>
      <c r="L351" s="645"/>
      <c r="M351" s="654"/>
      <c r="N351" s="654"/>
      <c r="O351" s="645"/>
      <c r="P351" s="874"/>
      <c r="Q351" s="874"/>
      <c r="R351" s="645"/>
    </row>
    <row r="352" spans="3:18">
      <c r="C352" s="24"/>
      <c r="D352" s="24"/>
      <c r="E352" s="874"/>
      <c r="F352" s="874"/>
      <c r="G352" s="645"/>
      <c r="H352" s="631"/>
      <c r="I352" s="631"/>
      <c r="J352" s="740"/>
      <c r="K352" s="654"/>
      <c r="L352" s="645"/>
      <c r="M352" s="654"/>
      <c r="N352" s="654"/>
      <c r="O352" s="645"/>
      <c r="P352" s="874"/>
      <c r="Q352" s="874"/>
      <c r="R352" s="645"/>
    </row>
    <row r="353" spans="3:18">
      <c r="C353" s="24"/>
      <c r="D353" s="24"/>
      <c r="E353" s="874"/>
      <c r="F353" s="874"/>
      <c r="G353" s="645"/>
      <c r="H353" s="631"/>
      <c r="I353" s="631"/>
      <c r="J353" s="740"/>
      <c r="K353" s="654"/>
      <c r="L353" s="645"/>
      <c r="M353" s="654"/>
      <c r="N353" s="654"/>
      <c r="O353" s="645"/>
      <c r="P353" s="874"/>
      <c r="Q353" s="874"/>
      <c r="R353" s="645"/>
    </row>
    <row r="354" spans="3:18">
      <c r="C354" s="24"/>
      <c r="D354" s="24"/>
      <c r="E354" s="874"/>
      <c r="F354" s="874"/>
      <c r="G354" s="645"/>
      <c r="H354" s="631"/>
      <c r="I354" s="631"/>
      <c r="J354" s="740"/>
      <c r="K354" s="654"/>
      <c r="L354" s="645"/>
      <c r="M354" s="654"/>
      <c r="N354" s="654"/>
      <c r="O354" s="645"/>
      <c r="P354" s="874"/>
      <c r="Q354" s="874"/>
      <c r="R354" s="645"/>
    </row>
    <row r="355" spans="3:18">
      <c r="C355" s="24"/>
      <c r="D355" s="24"/>
      <c r="E355" s="874"/>
      <c r="F355" s="874"/>
      <c r="G355" s="645"/>
      <c r="H355" s="631"/>
      <c r="I355" s="631"/>
      <c r="J355" s="740"/>
      <c r="K355" s="654"/>
      <c r="L355" s="645"/>
      <c r="M355" s="654"/>
      <c r="N355" s="654"/>
      <c r="O355" s="645"/>
      <c r="P355" s="874"/>
      <c r="Q355" s="874"/>
      <c r="R355" s="645"/>
    </row>
    <row r="356" spans="3:18">
      <c r="C356" s="24"/>
      <c r="D356" s="24"/>
      <c r="E356" s="874"/>
      <c r="F356" s="874"/>
      <c r="G356" s="645"/>
      <c r="H356" s="631"/>
      <c r="I356" s="631"/>
      <c r="J356" s="740"/>
      <c r="K356" s="654"/>
      <c r="L356" s="645"/>
      <c r="M356" s="654"/>
      <c r="N356" s="654"/>
      <c r="O356" s="645"/>
      <c r="P356" s="874"/>
      <c r="Q356" s="874"/>
      <c r="R356" s="645"/>
    </row>
    <row r="357" spans="3:18">
      <c r="C357" s="24"/>
      <c r="D357" s="24"/>
      <c r="E357" s="874"/>
      <c r="F357" s="874"/>
      <c r="G357" s="645"/>
      <c r="H357" s="631"/>
      <c r="I357" s="631"/>
      <c r="J357" s="740"/>
      <c r="K357" s="654"/>
      <c r="L357" s="645"/>
      <c r="M357" s="654"/>
      <c r="N357" s="654"/>
      <c r="O357" s="645"/>
      <c r="P357" s="874"/>
      <c r="Q357" s="874"/>
      <c r="R357" s="645"/>
    </row>
    <row r="358" spans="3:18">
      <c r="C358" s="24"/>
      <c r="D358" s="24"/>
      <c r="E358" s="874"/>
      <c r="F358" s="874"/>
      <c r="G358" s="645"/>
      <c r="H358" s="631"/>
      <c r="I358" s="631"/>
      <c r="J358" s="740"/>
      <c r="K358" s="654"/>
      <c r="L358" s="645"/>
      <c r="M358" s="654"/>
      <c r="N358" s="654"/>
      <c r="O358" s="645"/>
      <c r="P358" s="874"/>
      <c r="Q358" s="874"/>
      <c r="R358" s="645"/>
    </row>
    <row r="359" spans="3:18">
      <c r="C359" s="24"/>
      <c r="D359" s="24"/>
      <c r="E359" s="874"/>
      <c r="F359" s="874"/>
      <c r="G359" s="645"/>
      <c r="H359" s="631"/>
      <c r="I359" s="631"/>
      <c r="J359" s="740"/>
      <c r="K359" s="654"/>
      <c r="L359" s="645"/>
      <c r="M359" s="654"/>
      <c r="N359" s="654"/>
      <c r="O359" s="645"/>
      <c r="P359" s="874"/>
      <c r="Q359" s="874"/>
      <c r="R359" s="645"/>
    </row>
    <row r="360" spans="3:18">
      <c r="C360" s="24"/>
      <c r="D360" s="24"/>
      <c r="E360" s="874"/>
      <c r="F360" s="874"/>
      <c r="G360" s="645"/>
      <c r="H360" s="631"/>
      <c r="I360" s="631"/>
      <c r="J360" s="740"/>
      <c r="K360" s="654"/>
      <c r="L360" s="645"/>
      <c r="M360" s="654"/>
      <c r="N360" s="654"/>
      <c r="O360" s="645"/>
      <c r="P360" s="874"/>
      <c r="Q360" s="874"/>
      <c r="R360" s="645"/>
    </row>
    <row r="361" spans="3:18">
      <c r="C361" s="24"/>
      <c r="D361" s="24"/>
      <c r="E361" s="874"/>
      <c r="F361" s="874"/>
      <c r="G361" s="645"/>
      <c r="H361" s="631"/>
      <c r="I361" s="631"/>
      <c r="J361" s="740"/>
      <c r="K361" s="654"/>
      <c r="L361" s="645"/>
      <c r="M361" s="654"/>
      <c r="N361" s="654"/>
      <c r="O361" s="645"/>
      <c r="P361" s="874"/>
      <c r="Q361" s="874"/>
      <c r="R361" s="645"/>
    </row>
    <row r="362" spans="3:18">
      <c r="C362" s="24"/>
      <c r="D362" s="24"/>
      <c r="E362" s="874"/>
      <c r="F362" s="874"/>
      <c r="G362" s="645"/>
      <c r="H362" s="631"/>
      <c r="I362" s="631"/>
      <c r="J362" s="740"/>
      <c r="K362" s="654"/>
      <c r="L362" s="645"/>
      <c r="M362" s="654"/>
      <c r="N362" s="654"/>
      <c r="O362" s="645"/>
      <c r="P362" s="874"/>
      <c r="Q362" s="874"/>
      <c r="R362" s="645"/>
    </row>
    <row r="363" spans="3:18">
      <c r="C363" s="24"/>
      <c r="D363" s="24"/>
      <c r="E363" s="874"/>
      <c r="F363" s="874"/>
      <c r="G363" s="645"/>
      <c r="H363" s="631"/>
      <c r="I363" s="631"/>
      <c r="J363" s="740"/>
      <c r="K363" s="654"/>
      <c r="L363" s="645"/>
      <c r="M363" s="654"/>
      <c r="N363" s="654"/>
      <c r="O363" s="645"/>
      <c r="P363" s="874"/>
      <c r="Q363" s="874"/>
      <c r="R363" s="645"/>
    </row>
    <row r="364" spans="3:18">
      <c r="C364" s="24"/>
      <c r="D364" s="24"/>
      <c r="E364" s="874"/>
      <c r="F364" s="874"/>
      <c r="G364" s="645"/>
      <c r="H364" s="631"/>
      <c r="I364" s="631"/>
      <c r="J364" s="740"/>
      <c r="K364" s="654"/>
      <c r="L364" s="645"/>
      <c r="M364" s="654"/>
      <c r="N364" s="654"/>
      <c r="O364" s="645"/>
      <c r="P364" s="874"/>
      <c r="Q364" s="874"/>
      <c r="R364" s="645"/>
    </row>
    <row r="365" spans="3:18">
      <c r="C365" s="24"/>
      <c r="D365" s="24"/>
      <c r="E365" s="874"/>
      <c r="F365" s="874"/>
      <c r="G365" s="645"/>
      <c r="H365" s="631"/>
      <c r="I365" s="631"/>
      <c r="J365" s="740"/>
      <c r="K365" s="654"/>
      <c r="L365" s="645"/>
      <c r="M365" s="654"/>
      <c r="N365" s="654"/>
      <c r="O365" s="645"/>
      <c r="P365" s="874"/>
      <c r="Q365" s="874"/>
      <c r="R365" s="645"/>
    </row>
    <row r="366" spans="3:18">
      <c r="C366" s="24"/>
      <c r="D366" s="24"/>
      <c r="E366" s="874"/>
      <c r="F366" s="874"/>
      <c r="G366" s="645"/>
      <c r="H366" s="631"/>
      <c r="I366" s="631"/>
      <c r="J366" s="740"/>
      <c r="K366" s="654"/>
      <c r="L366" s="645"/>
      <c r="M366" s="654"/>
      <c r="N366" s="654"/>
      <c r="O366" s="645"/>
      <c r="P366" s="874"/>
      <c r="Q366" s="874"/>
      <c r="R366" s="645"/>
    </row>
    <row r="367" spans="3:18">
      <c r="C367" s="24"/>
      <c r="D367" s="24"/>
      <c r="E367" s="874"/>
      <c r="F367" s="874"/>
      <c r="G367" s="645"/>
      <c r="H367" s="631"/>
      <c r="I367" s="631"/>
      <c r="J367" s="740"/>
      <c r="K367" s="654"/>
      <c r="L367" s="645"/>
      <c r="M367" s="654"/>
      <c r="N367" s="654"/>
      <c r="O367" s="645"/>
      <c r="P367" s="874"/>
      <c r="Q367" s="874"/>
      <c r="R367" s="645"/>
    </row>
    <row r="368" spans="3:18">
      <c r="C368" s="24"/>
      <c r="D368" s="24"/>
      <c r="E368" s="874"/>
      <c r="F368" s="874"/>
      <c r="G368" s="645"/>
      <c r="H368" s="631"/>
      <c r="I368" s="631"/>
      <c r="J368" s="740"/>
      <c r="K368" s="654"/>
      <c r="L368" s="645"/>
      <c r="M368" s="654"/>
      <c r="N368" s="654"/>
      <c r="O368" s="645"/>
      <c r="P368" s="874"/>
      <c r="Q368" s="874"/>
      <c r="R368" s="645"/>
    </row>
    <row r="369" spans="3:18">
      <c r="C369" s="24"/>
      <c r="D369" s="24"/>
      <c r="E369" s="874"/>
      <c r="F369" s="874"/>
      <c r="G369" s="645"/>
      <c r="H369" s="631"/>
      <c r="I369" s="631"/>
      <c r="J369" s="740"/>
      <c r="K369" s="654"/>
      <c r="L369" s="645"/>
      <c r="M369" s="654"/>
      <c r="N369" s="654"/>
      <c r="O369" s="645"/>
      <c r="P369" s="874"/>
      <c r="Q369" s="874"/>
      <c r="R369" s="645"/>
    </row>
    <row r="370" spans="3:18">
      <c r="C370" s="24"/>
      <c r="D370" s="24"/>
      <c r="E370" s="874"/>
      <c r="F370" s="874"/>
      <c r="G370" s="645"/>
      <c r="H370" s="631"/>
      <c r="I370" s="631"/>
      <c r="J370" s="740"/>
      <c r="K370" s="654"/>
      <c r="L370" s="645"/>
      <c r="M370" s="654"/>
      <c r="N370" s="654"/>
      <c r="O370" s="645"/>
      <c r="P370" s="874"/>
      <c r="Q370" s="874"/>
      <c r="R370" s="645"/>
    </row>
    <row r="371" spans="3:18">
      <c r="C371" s="24"/>
      <c r="D371" s="24"/>
      <c r="E371" s="874"/>
      <c r="F371" s="874"/>
      <c r="G371" s="645"/>
      <c r="H371" s="631"/>
      <c r="I371" s="631"/>
      <c r="J371" s="740"/>
      <c r="K371" s="654"/>
      <c r="L371" s="645"/>
      <c r="M371" s="654"/>
      <c r="N371" s="654"/>
      <c r="O371" s="645"/>
      <c r="P371" s="874"/>
      <c r="Q371" s="874"/>
      <c r="R371" s="645"/>
    </row>
    <row r="372" spans="3:18">
      <c r="C372" s="24"/>
      <c r="D372" s="24"/>
      <c r="E372" s="874"/>
      <c r="F372" s="874"/>
      <c r="G372" s="645"/>
      <c r="H372" s="631"/>
      <c r="I372" s="631"/>
      <c r="J372" s="740"/>
      <c r="K372" s="654"/>
      <c r="L372" s="645"/>
      <c r="M372" s="654"/>
      <c r="N372" s="654"/>
      <c r="O372" s="645"/>
      <c r="P372" s="874"/>
      <c r="Q372" s="874"/>
      <c r="R372" s="645"/>
    </row>
    <row r="373" spans="3:18">
      <c r="C373" s="24"/>
      <c r="D373" s="24"/>
      <c r="E373" s="874"/>
      <c r="F373" s="874"/>
      <c r="G373" s="645"/>
      <c r="H373" s="631"/>
      <c r="I373" s="631"/>
      <c r="J373" s="740"/>
      <c r="K373" s="654"/>
      <c r="L373" s="645"/>
      <c r="M373" s="654"/>
      <c r="N373" s="654"/>
      <c r="O373" s="645"/>
      <c r="P373" s="874"/>
      <c r="Q373" s="874"/>
      <c r="R373" s="645"/>
    </row>
    <row r="374" spans="3:18">
      <c r="C374" s="24"/>
      <c r="D374" s="24"/>
      <c r="E374" s="874"/>
      <c r="F374" s="874"/>
      <c r="G374" s="645"/>
      <c r="H374" s="631"/>
      <c r="I374" s="631"/>
      <c r="J374" s="740"/>
      <c r="K374" s="654"/>
      <c r="L374" s="645"/>
      <c r="M374" s="654"/>
      <c r="N374" s="654"/>
      <c r="O374" s="645"/>
      <c r="P374" s="874"/>
      <c r="Q374" s="874"/>
      <c r="R374" s="645"/>
    </row>
    <row r="375" spans="3:18">
      <c r="C375" s="24"/>
      <c r="D375" s="24"/>
      <c r="E375" s="874"/>
      <c r="F375" s="874"/>
      <c r="G375" s="645"/>
      <c r="H375" s="631"/>
      <c r="I375" s="631"/>
      <c r="J375" s="740"/>
      <c r="K375" s="654"/>
      <c r="L375" s="645"/>
      <c r="M375" s="654"/>
      <c r="N375" s="654"/>
      <c r="O375" s="645"/>
      <c r="P375" s="874"/>
      <c r="Q375" s="874"/>
      <c r="R375" s="645"/>
    </row>
    <row r="376" spans="3:18">
      <c r="C376" s="24"/>
      <c r="D376" s="24"/>
      <c r="E376" s="874"/>
      <c r="F376" s="874"/>
      <c r="G376" s="645"/>
      <c r="H376" s="631"/>
      <c r="I376" s="631"/>
      <c r="J376" s="740"/>
      <c r="K376" s="654"/>
      <c r="L376" s="645"/>
      <c r="M376" s="654"/>
      <c r="N376" s="654"/>
      <c r="O376" s="645"/>
      <c r="P376" s="874"/>
      <c r="Q376" s="874"/>
      <c r="R376" s="645"/>
    </row>
    <row r="377" spans="3:18">
      <c r="C377" s="24"/>
      <c r="D377" s="24"/>
      <c r="E377" s="874"/>
      <c r="F377" s="874"/>
      <c r="G377" s="645"/>
      <c r="H377" s="631"/>
      <c r="I377" s="631"/>
      <c r="J377" s="740"/>
      <c r="K377" s="654"/>
      <c r="L377" s="645"/>
      <c r="M377" s="654"/>
      <c r="N377" s="654"/>
      <c r="O377" s="645"/>
      <c r="P377" s="874"/>
      <c r="Q377" s="874"/>
      <c r="R377" s="645"/>
    </row>
    <row r="378" spans="3:18">
      <c r="C378" s="24"/>
      <c r="D378" s="24"/>
      <c r="E378" s="874"/>
      <c r="F378" s="874"/>
      <c r="G378" s="645"/>
      <c r="H378" s="631"/>
      <c r="I378" s="631"/>
      <c r="J378" s="740"/>
      <c r="K378" s="654"/>
      <c r="L378" s="645"/>
      <c r="M378" s="654"/>
      <c r="N378" s="654"/>
      <c r="O378" s="645"/>
      <c r="P378" s="874"/>
      <c r="Q378" s="874"/>
      <c r="R378" s="645"/>
    </row>
    <row r="379" spans="3:18">
      <c r="C379" s="24"/>
      <c r="D379" s="24"/>
      <c r="E379" s="874"/>
      <c r="F379" s="874"/>
      <c r="G379" s="645"/>
      <c r="H379" s="631"/>
      <c r="I379" s="631"/>
      <c r="J379" s="740"/>
      <c r="K379" s="654"/>
      <c r="L379" s="645"/>
      <c r="M379" s="654"/>
      <c r="N379" s="654"/>
      <c r="O379" s="645"/>
      <c r="P379" s="874"/>
      <c r="Q379" s="874"/>
      <c r="R379" s="645"/>
    </row>
    <row r="380" spans="3:18">
      <c r="C380" s="24"/>
      <c r="D380" s="24"/>
      <c r="E380" s="874"/>
      <c r="F380" s="874"/>
      <c r="G380" s="645"/>
      <c r="H380" s="631"/>
      <c r="I380" s="631"/>
      <c r="J380" s="740"/>
      <c r="K380" s="654"/>
      <c r="L380" s="645"/>
      <c r="M380" s="654"/>
      <c r="N380" s="654"/>
      <c r="O380" s="645"/>
      <c r="P380" s="874"/>
      <c r="Q380" s="874"/>
      <c r="R380" s="645"/>
    </row>
    <row r="381" spans="3:18">
      <c r="C381" s="24"/>
      <c r="D381" s="24"/>
      <c r="E381" s="874"/>
      <c r="F381" s="874"/>
      <c r="G381" s="645"/>
      <c r="H381" s="631"/>
      <c r="I381" s="631"/>
      <c r="J381" s="740"/>
      <c r="K381" s="654"/>
      <c r="L381" s="645"/>
      <c r="M381" s="654"/>
      <c r="N381" s="654"/>
      <c r="O381" s="645"/>
      <c r="P381" s="874"/>
      <c r="Q381" s="874"/>
      <c r="R381" s="645"/>
    </row>
    <row r="382" spans="3:18">
      <c r="C382" s="24"/>
      <c r="D382" s="24"/>
      <c r="E382" s="874"/>
      <c r="F382" s="874"/>
      <c r="G382" s="645"/>
      <c r="H382" s="631"/>
      <c r="I382" s="631"/>
      <c r="J382" s="740"/>
      <c r="K382" s="654"/>
      <c r="L382" s="645"/>
      <c r="M382" s="654"/>
      <c r="N382" s="654"/>
      <c r="O382" s="645"/>
      <c r="P382" s="874"/>
      <c r="Q382" s="874"/>
      <c r="R382" s="645"/>
    </row>
    <row r="383" spans="3:18">
      <c r="C383" s="24"/>
      <c r="D383" s="24"/>
      <c r="E383" s="874"/>
      <c r="F383" s="874"/>
      <c r="G383" s="645"/>
      <c r="H383" s="631"/>
      <c r="I383" s="631"/>
      <c r="J383" s="740"/>
      <c r="K383" s="654"/>
      <c r="L383" s="645"/>
      <c r="M383" s="654"/>
      <c r="N383" s="654"/>
      <c r="O383" s="645"/>
      <c r="P383" s="874"/>
      <c r="Q383" s="874"/>
      <c r="R383" s="645"/>
    </row>
    <row r="384" spans="3:18">
      <c r="C384" s="24"/>
      <c r="D384" s="24"/>
      <c r="E384" s="874"/>
      <c r="F384" s="874"/>
      <c r="G384" s="645"/>
      <c r="H384" s="631"/>
      <c r="I384" s="631"/>
      <c r="J384" s="740"/>
      <c r="K384" s="654"/>
      <c r="L384" s="645"/>
      <c r="M384" s="654"/>
      <c r="N384" s="654"/>
      <c r="O384" s="645"/>
      <c r="P384" s="874"/>
      <c r="Q384" s="874"/>
      <c r="R384" s="645"/>
    </row>
    <row r="385" spans="3:18">
      <c r="C385" s="24"/>
      <c r="D385" s="24"/>
      <c r="E385" s="874"/>
      <c r="F385" s="874"/>
      <c r="G385" s="645"/>
      <c r="H385" s="631"/>
      <c r="I385" s="631"/>
      <c r="J385" s="740"/>
      <c r="K385" s="654"/>
      <c r="L385" s="645"/>
      <c r="M385" s="654"/>
      <c r="N385" s="654"/>
      <c r="O385" s="645"/>
      <c r="P385" s="874"/>
      <c r="Q385" s="874"/>
      <c r="R385" s="645"/>
    </row>
    <row r="386" spans="3:18">
      <c r="C386" s="24"/>
      <c r="D386" s="24"/>
      <c r="E386" s="874"/>
      <c r="F386" s="874"/>
      <c r="G386" s="645"/>
      <c r="H386" s="631"/>
      <c r="I386" s="631"/>
      <c r="J386" s="740"/>
      <c r="K386" s="654"/>
      <c r="L386" s="645"/>
      <c r="M386" s="654"/>
      <c r="N386" s="654"/>
      <c r="O386" s="645"/>
      <c r="P386" s="874"/>
      <c r="Q386" s="874"/>
      <c r="R386" s="645"/>
    </row>
    <row r="387" spans="3:18">
      <c r="C387" s="24"/>
      <c r="D387" s="24"/>
      <c r="E387" s="874"/>
      <c r="F387" s="874"/>
      <c r="G387" s="645"/>
      <c r="H387" s="631"/>
      <c r="I387" s="631"/>
      <c r="J387" s="740"/>
      <c r="K387" s="654"/>
      <c r="L387" s="645"/>
      <c r="M387" s="654"/>
      <c r="N387" s="654"/>
      <c r="O387" s="645"/>
      <c r="P387" s="874"/>
      <c r="Q387" s="874"/>
      <c r="R387" s="645"/>
    </row>
    <row r="388" spans="3:18">
      <c r="C388" s="24"/>
      <c r="D388" s="24"/>
      <c r="E388" s="874"/>
      <c r="F388" s="874"/>
      <c r="G388" s="645"/>
      <c r="H388" s="631"/>
      <c r="I388" s="631"/>
      <c r="J388" s="740"/>
      <c r="K388" s="654"/>
      <c r="L388" s="645"/>
      <c r="M388" s="654"/>
      <c r="N388" s="654"/>
      <c r="O388" s="645"/>
      <c r="P388" s="874"/>
      <c r="Q388" s="874"/>
      <c r="R388" s="645"/>
    </row>
    <row r="389" spans="3:18">
      <c r="C389" s="24"/>
      <c r="D389" s="24"/>
      <c r="E389" s="874"/>
      <c r="F389" s="874"/>
      <c r="G389" s="645"/>
      <c r="H389" s="631"/>
      <c r="I389" s="631"/>
      <c r="J389" s="740"/>
      <c r="K389" s="654"/>
      <c r="L389" s="645"/>
      <c r="M389" s="654"/>
      <c r="N389" s="654"/>
      <c r="O389" s="645"/>
      <c r="P389" s="874"/>
      <c r="Q389" s="874"/>
      <c r="R389" s="645"/>
    </row>
    <row r="390" spans="3:18">
      <c r="C390" s="24"/>
      <c r="D390" s="24"/>
      <c r="E390" s="874"/>
      <c r="F390" s="874"/>
      <c r="G390" s="645"/>
      <c r="H390" s="631"/>
      <c r="I390" s="631"/>
      <c r="J390" s="740"/>
      <c r="K390" s="654"/>
      <c r="L390" s="645"/>
      <c r="M390" s="654"/>
      <c r="N390" s="654"/>
      <c r="O390" s="645"/>
      <c r="P390" s="874"/>
      <c r="Q390" s="874"/>
      <c r="R390" s="645"/>
    </row>
    <row r="391" spans="3:18">
      <c r="C391" s="24"/>
      <c r="D391" s="24"/>
      <c r="E391" s="874"/>
      <c r="F391" s="874"/>
      <c r="G391" s="645"/>
      <c r="H391" s="631"/>
      <c r="I391" s="631"/>
      <c r="J391" s="740"/>
      <c r="K391" s="654"/>
      <c r="L391" s="645"/>
      <c r="M391" s="654"/>
      <c r="N391" s="654"/>
      <c r="O391" s="645"/>
      <c r="P391" s="874"/>
      <c r="Q391" s="874"/>
      <c r="R391" s="645"/>
    </row>
    <row r="392" spans="3:18">
      <c r="C392" s="24"/>
      <c r="D392" s="24"/>
      <c r="E392" s="874"/>
      <c r="F392" s="874"/>
      <c r="G392" s="645"/>
      <c r="H392" s="631"/>
      <c r="I392" s="631"/>
      <c r="J392" s="740"/>
      <c r="K392" s="654"/>
      <c r="L392" s="645"/>
      <c r="M392" s="654"/>
      <c r="N392" s="654"/>
      <c r="O392" s="645"/>
      <c r="P392" s="874"/>
      <c r="Q392" s="874"/>
      <c r="R392" s="645"/>
    </row>
    <row r="393" spans="3:18">
      <c r="C393" s="24"/>
      <c r="D393" s="24"/>
      <c r="E393" s="874"/>
      <c r="F393" s="874"/>
      <c r="G393" s="645"/>
      <c r="H393" s="631"/>
      <c r="I393" s="631"/>
      <c r="J393" s="740"/>
      <c r="K393" s="654"/>
      <c r="L393" s="645"/>
      <c r="M393" s="654"/>
      <c r="N393" s="654"/>
      <c r="O393" s="645"/>
      <c r="P393" s="874"/>
      <c r="Q393" s="874"/>
      <c r="R393" s="645"/>
    </row>
    <row r="394" spans="3:18">
      <c r="C394" s="24"/>
      <c r="D394" s="24"/>
      <c r="E394" s="874"/>
      <c r="F394" s="874"/>
      <c r="G394" s="645"/>
      <c r="H394" s="631"/>
      <c r="I394" s="631"/>
      <c r="J394" s="740"/>
      <c r="K394" s="654"/>
      <c r="L394" s="645"/>
      <c r="M394" s="654"/>
      <c r="N394" s="654"/>
      <c r="O394" s="645"/>
      <c r="P394" s="874"/>
      <c r="Q394" s="874"/>
      <c r="R394" s="645"/>
    </row>
    <row r="395" spans="3:18">
      <c r="C395" s="24"/>
      <c r="D395" s="24"/>
      <c r="E395" s="874"/>
      <c r="F395" s="874"/>
      <c r="G395" s="645"/>
      <c r="H395" s="631"/>
      <c r="I395" s="631"/>
      <c r="J395" s="740"/>
      <c r="K395" s="654"/>
      <c r="L395" s="645"/>
      <c r="M395" s="654"/>
      <c r="N395" s="654"/>
      <c r="O395" s="645"/>
      <c r="P395" s="874"/>
      <c r="Q395" s="874"/>
      <c r="R395" s="645"/>
    </row>
    <row r="396" spans="3:18">
      <c r="C396" s="24"/>
      <c r="D396" s="24"/>
      <c r="E396" s="874"/>
      <c r="F396" s="874"/>
      <c r="G396" s="645"/>
      <c r="H396" s="631"/>
      <c r="I396" s="631"/>
      <c r="J396" s="740"/>
      <c r="K396" s="654"/>
      <c r="L396" s="645"/>
      <c r="M396" s="654"/>
      <c r="N396" s="654"/>
      <c r="O396" s="645"/>
      <c r="P396" s="874"/>
      <c r="Q396" s="874"/>
      <c r="R396" s="645"/>
    </row>
    <row r="397" spans="3:18">
      <c r="C397" s="24"/>
      <c r="D397" s="24"/>
      <c r="E397" s="874"/>
      <c r="F397" s="874"/>
      <c r="G397" s="645"/>
      <c r="H397" s="631"/>
      <c r="I397" s="631"/>
      <c r="J397" s="740"/>
      <c r="K397" s="654"/>
      <c r="L397" s="645"/>
      <c r="M397" s="654"/>
      <c r="N397" s="654"/>
      <c r="O397" s="645"/>
      <c r="P397" s="874"/>
      <c r="Q397" s="874"/>
      <c r="R397" s="645"/>
    </row>
    <row r="398" spans="3:18">
      <c r="C398" s="24"/>
      <c r="D398" s="24"/>
      <c r="E398" s="874"/>
      <c r="F398" s="874"/>
      <c r="G398" s="645"/>
      <c r="H398" s="631"/>
      <c r="I398" s="631"/>
      <c r="J398" s="740"/>
      <c r="K398" s="654"/>
      <c r="L398" s="645"/>
      <c r="M398" s="654"/>
      <c r="N398" s="654"/>
      <c r="O398" s="645"/>
      <c r="P398" s="874"/>
      <c r="Q398" s="874"/>
      <c r="R398" s="645"/>
    </row>
    <row r="399" spans="3:18">
      <c r="C399" s="24"/>
      <c r="D399" s="24"/>
      <c r="E399" s="874"/>
      <c r="F399" s="874"/>
      <c r="G399" s="645"/>
      <c r="H399" s="631"/>
      <c r="I399" s="631"/>
      <c r="J399" s="740"/>
      <c r="K399" s="654"/>
      <c r="L399" s="645"/>
      <c r="M399" s="654"/>
      <c r="N399" s="654"/>
      <c r="O399" s="645"/>
      <c r="P399" s="874"/>
      <c r="Q399" s="874"/>
      <c r="R399" s="645"/>
    </row>
    <row r="400" spans="3:18">
      <c r="C400" s="24"/>
      <c r="D400" s="24"/>
      <c r="E400" s="874"/>
      <c r="F400" s="874"/>
      <c r="G400" s="645"/>
      <c r="H400" s="631"/>
      <c r="I400" s="631"/>
      <c r="J400" s="740"/>
      <c r="K400" s="654"/>
      <c r="L400" s="645"/>
      <c r="M400" s="654"/>
      <c r="N400" s="654"/>
      <c r="O400" s="645"/>
      <c r="P400" s="874"/>
      <c r="Q400" s="874"/>
      <c r="R400" s="645"/>
    </row>
    <row r="401" spans="3:18">
      <c r="C401" s="24"/>
      <c r="D401" s="24"/>
      <c r="E401" s="874"/>
      <c r="F401" s="874"/>
      <c r="G401" s="645"/>
      <c r="H401" s="631"/>
      <c r="I401" s="631"/>
      <c r="J401" s="740"/>
      <c r="K401" s="654"/>
      <c r="L401" s="645"/>
      <c r="M401" s="654"/>
      <c r="N401" s="654"/>
      <c r="O401" s="645"/>
      <c r="P401" s="874"/>
      <c r="Q401" s="874"/>
      <c r="R401" s="645"/>
    </row>
    <row r="402" spans="3:18">
      <c r="C402" s="24"/>
      <c r="D402" s="24"/>
      <c r="E402" s="874"/>
      <c r="F402" s="874"/>
      <c r="G402" s="645"/>
      <c r="H402" s="631"/>
      <c r="I402" s="631"/>
      <c r="J402" s="740"/>
      <c r="K402" s="654"/>
      <c r="L402" s="645"/>
      <c r="M402" s="654"/>
      <c r="N402" s="654"/>
      <c r="O402" s="645"/>
      <c r="P402" s="874"/>
      <c r="Q402" s="874"/>
      <c r="R402" s="645"/>
    </row>
    <row r="403" spans="3:18">
      <c r="C403" s="24"/>
      <c r="D403" s="24"/>
      <c r="E403" s="874"/>
      <c r="F403" s="874"/>
      <c r="G403" s="645"/>
      <c r="H403" s="631"/>
      <c r="I403" s="631"/>
      <c r="J403" s="740"/>
      <c r="K403" s="654"/>
      <c r="L403" s="645"/>
      <c r="M403" s="654"/>
      <c r="N403" s="654"/>
      <c r="O403" s="645"/>
      <c r="P403" s="874"/>
      <c r="Q403" s="874"/>
      <c r="R403" s="645"/>
    </row>
    <row r="404" spans="3:18">
      <c r="C404" s="24"/>
      <c r="D404" s="24"/>
      <c r="E404" s="874"/>
      <c r="F404" s="874"/>
      <c r="G404" s="645"/>
      <c r="H404" s="631"/>
      <c r="I404" s="631"/>
      <c r="J404" s="740"/>
      <c r="K404" s="654"/>
      <c r="L404" s="645"/>
      <c r="M404" s="654"/>
      <c r="N404" s="654"/>
      <c r="O404" s="645"/>
      <c r="P404" s="874"/>
      <c r="Q404" s="874"/>
      <c r="R404" s="645"/>
    </row>
    <row r="405" spans="3:18">
      <c r="C405" s="24"/>
      <c r="D405" s="24"/>
      <c r="E405" s="874"/>
      <c r="F405" s="874"/>
      <c r="G405" s="645"/>
      <c r="H405" s="631"/>
      <c r="I405" s="631"/>
      <c r="J405" s="740"/>
      <c r="K405" s="654"/>
      <c r="L405" s="645"/>
      <c r="M405" s="654"/>
      <c r="N405" s="654"/>
      <c r="O405" s="645"/>
      <c r="P405" s="874"/>
      <c r="Q405" s="874"/>
      <c r="R405" s="645"/>
    </row>
    <row r="406" spans="3:18">
      <c r="C406" s="24"/>
      <c r="D406" s="24"/>
      <c r="E406" s="874"/>
      <c r="F406" s="874"/>
      <c r="G406" s="645"/>
      <c r="H406" s="631"/>
      <c r="I406" s="631"/>
      <c r="J406" s="740"/>
      <c r="K406" s="654"/>
      <c r="L406" s="645"/>
      <c r="M406" s="654"/>
      <c r="N406" s="654"/>
      <c r="O406" s="645"/>
      <c r="P406" s="874"/>
      <c r="Q406" s="874"/>
      <c r="R406" s="645"/>
    </row>
    <row r="407" spans="3:18">
      <c r="C407" s="24"/>
      <c r="D407" s="24"/>
      <c r="E407" s="874"/>
      <c r="F407" s="874"/>
      <c r="G407" s="645"/>
      <c r="H407" s="631"/>
      <c r="I407" s="631"/>
      <c r="J407" s="740"/>
      <c r="K407" s="654"/>
      <c r="L407" s="645"/>
      <c r="M407" s="654"/>
      <c r="N407" s="654"/>
      <c r="O407" s="645"/>
      <c r="P407" s="874"/>
      <c r="Q407" s="874"/>
      <c r="R407" s="645"/>
    </row>
    <row r="408" spans="3:18">
      <c r="C408" s="24"/>
      <c r="D408" s="24"/>
      <c r="E408" s="874"/>
      <c r="F408" s="874"/>
      <c r="G408" s="645"/>
      <c r="H408" s="631"/>
      <c r="I408" s="631"/>
      <c r="J408" s="740"/>
      <c r="K408" s="654"/>
      <c r="L408" s="645"/>
      <c r="M408" s="654"/>
      <c r="N408" s="654"/>
      <c r="O408" s="645"/>
      <c r="P408" s="874"/>
      <c r="Q408" s="874"/>
      <c r="R408" s="645"/>
    </row>
    <row r="409" spans="3:18">
      <c r="C409" s="24"/>
      <c r="D409" s="24"/>
      <c r="E409" s="874"/>
      <c r="F409" s="874"/>
      <c r="G409" s="645"/>
      <c r="H409" s="631"/>
      <c r="I409" s="631"/>
      <c r="J409" s="740"/>
      <c r="K409" s="654"/>
      <c r="L409" s="645"/>
      <c r="M409" s="654"/>
      <c r="N409" s="654"/>
      <c r="O409" s="645"/>
      <c r="P409" s="874"/>
      <c r="Q409" s="874"/>
      <c r="R409" s="645"/>
    </row>
    <row r="410" spans="3:18">
      <c r="C410" s="24"/>
      <c r="D410" s="24"/>
      <c r="E410" s="874"/>
      <c r="F410" s="874"/>
      <c r="G410" s="645"/>
      <c r="H410" s="631"/>
      <c r="I410" s="631"/>
      <c r="J410" s="740"/>
      <c r="K410" s="654"/>
      <c r="L410" s="645"/>
      <c r="M410" s="654"/>
      <c r="N410" s="654"/>
      <c r="O410" s="645"/>
      <c r="P410" s="874"/>
      <c r="Q410" s="874"/>
      <c r="R410" s="645"/>
    </row>
    <row r="411" spans="3:18">
      <c r="C411" s="24"/>
      <c r="D411" s="24"/>
      <c r="E411" s="874"/>
      <c r="F411" s="874"/>
      <c r="G411" s="645"/>
      <c r="H411" s="631"/>
      <c r="I411" s="631"/>
      <c r="J411" s="740"/>
      <c r="K411" s="654"/>
      <c r="L411" s="645"/>
      <c r="M411" s="654"/>
      <c r="N411" s="654"/>
      <c r="O411" s="645"/>
      <c r="P411" s="874"/>
      <c r="Q411" s="874"/>
      <c r="R411" s="645"/>
    </row>
    <row r="412" spans="3:18">
      <c r="C412" s="24"/>
      <c r="D412" s="24"/>
      <c r="E412" s="874"/>
      <c r="F412" s="874"/>
      <c r="G412" s="645"/>
      <c r="H412" s="631"/>
      <c r="I412" s="631"/>
      <c r="J412" s="740"/>
      <c r="K412" s="654"/>
      <c r="L412" s="645"/>
      <c r="M412" s="654"/>
      <c r="N412" s="654"/>
      <c r="O412" s="645"/>
      <c r="P412" s="874"/>
      <c r="Q412" s="874"/>
      <c r="R412" s="645"/>
    </row>
    <row r="413" spans="3:18">
      <c r="C413" s="24"/>
      <c r="D413" s="24"/>
      <c r="E413" s="874"/>
      <c r="F413" s="874"/>
      <c r="G413" s="645"/>
      <c r="H413" s="631"/>
      <c r="I413" s="631"/>
      <c r="J413" s="740"/>
      <c r="K413" s="654"/>
      <c r="L413" s="645"/>
      <c r="M413" s="654"/>
      <c r="N413" s="654"/>
      <c r="O413" s="645"/>
      <c r="P413" s="874"/>
      <c r="Q413" s="874"/>
      <c r="R413" s="645"/>
    </row>
    <row r="414" spans="3:18">
      <c r="C414" s="24"/>
      <c r="D414" s="24"/>
      <c r="E414" s="874"/>
      <c r="F414" s="874"/>
      <c r="G414" s="645"/>
      <c r="H414" s="631"/>
      <c r="I414" s="631"/>
      <c r="J414" s="740"/>
      <c r="K414" s="654"/>
      <c r="L414" s="645"/>
      <c r="M414" s="654"/>
      <c r="N414" s="654"/>
      <c r="O414" s="645"/>
      <c r="P414" s="874"/>
      <c r="Q414" s="874"/>
      <c r="R414" s="645"/>
    </row>
    <row r="415" spans="3:18">
      <c r="C415" s="24"/>
      <c r="D415" s="24"/>
      <c r="E415" s="874"/>
      <c r="F415" s="874"/>
      <c r="G415" s="645"/>
      <c r="H415" s="631"/>
      <c r="I415" s="631"/>
      <c r="J415" s="740"/>
      <c r="K415" s="654"/>
      <c r="L415" s="645"/>
      <c r="M415" s="654"/>
      <c r="N415" s="654"/>
      <c r="O415" s="645"/>
      <c r="P415" s="874"/>
      <c r="Q415" s="874"/>
      <c r="R415" s="645"/>
    </row>
    <row r="416" spans="3:18">
      <c r="C416" s="24"/>
      <c r="D416" s="24"/>
      <c r="E416" s="874"/>
      <c r="F416" s="874"/>
      <c r="G416" s="645"/>
      <c r="H416" s="631"/>
      <c r="I416" s="631"/>
      <c r="J416" s="740"/>
      <c r="K416" s="654"/>
      <c r="L416" s="645"/>
      <c r="M416" s="654"/>
      <c r="N416" s="654"/>
      <c r="O416" s="645"/>
      <c r="P416" s="874"/>
      <c r="Q416" s="874"/>
      <c r="R416" s="645"/>
    </row>
    <row r="417" spans="3:18">
      <c r="C417" s="24"/>
      <c r="D417" s="24"/>
      <c r="E417" s="874"/>
      <c r="F417" s="874"/>
      <c r="G417" s="645"/>
      <c r="H417" s="631"/>
      <c r="I417" s="631"/>
      <c r="J417" s="740"/>
      <c r="K417" s="654"/>
      <c r="L417" s="645"/>
      <c r="M417" s="654"/>
      <c r="N417" s="654"/>
      <c r="O417" s="645"/>
      <c r="P417" s="874"/>
      <c r="Q417" s="874"/>
      <c r="R417" s="645"/>
    </row>
    <row r="418" spans="3:18">
      <c r="C418" s="24"/>
      <c r="D418" s="24"/>
      <c r="E418" s="874"/>
      <c r="F418" s="874"/>
      <c r="G418" s="645"/>
      <c r="H418" s="631"/>
      <c r="I418" s="631"/>
      <c r="J418" s="740"/>
      <c r="K418" s="654"/>
      <c r="L418" s="645"/>
      <c r="M418" s="654"/>
      <c r="N418" s="654"/>
      <c r="O418" s="645"/>
      <c r="P418" s="874"/>
      <c r="Q418" s="874"/>
      <c r="R418" s="645"/>
    </row>
    <row r="419" spans="3:18">
      <c r="C419" s="24"/>
      <c r="D419" s="24"/>
      <c r="E419" s="874"/>
      <c r="F419" s="874"/>
      <c r="G419" s="645"/>
      <c r="H419" s="631"/>
      <c r="I419" s="631"/>
      <c r="J419" s="740"/>
      <c r="K419" s="654"/>
      <c r="L419" s="645"/>
      <c r="M419" s="654"/>
      <c r="N419" s="654"/>
      <c r="O419" s="645"/>
      <c r="P419" s="874"/>
      <c r="Q419" s="874"/>
      <c r="R419" s="645"/>
    </row>
    <row r="420" spans="3:18">
      <c r="C420" s="24"/>
      <c r="D420" s="24"/>
      <c r="E420" s="874"/>
      <c r="F420" s="874"/>
      <c r="G420" s="645"/>
      <c r="H420" s="631"/>
      <c r="I420" s="631"/>
      <c r="J420" s="740"/>
      <c r="K420" s="654"/>
      <c r="L420" s="645"/>
      <c r="M420" s="654"/>
      <c r="N420" s="654"/>
      <c r="O420" s="645"/>
      <c r="P420" s="874"/>
      <c r="Q420" s="874"/>
      <c r="R420" s="645"/>
    </row>
    <row r="421" spans="3:18">
      <c r="C421" s="24"/>
      <c r="D421" s="24"/>
      <c r="E421" s="874"/>
      <c r="F421" s="874"/>
      <c r="G421" s="645"/>
      <c r="H421" s="631"/>
      <c r="I421" s="631"/>
      <c r="J421" s="740"/>
      <c r="K421" s="654"/>
      <c r="L421" s="645"/>
      <c r="M421" s="654"/>
      <c r="N421" s="654"/>
      <c r="O421" s="645"/>
      <c r="P421" s="874"/>
      <c r="Q421" s="874"/>
      <c r="R421" s="645"/>
    </row>
    <row r="422" spans="3:18">
      <c r="C422" s="24"/>
      <c r="D422" s="24"/>
      <c r="E422" s="874"/>
      <c r="F422" s="874"/>
      <c r="G422" s="645"/>
      <c r="H422" s="631"/>
      <c r="I422" s="631"/>
      <c r="J422" s="740"/>
      <c r="K422" s="654"/>
      <c r="L422" s="645"/>
      <c r="M422" s="654"/>
      <c r="N422" s="654"/>
      <c r="O422" s="645"/>
      <c r="P422" s="874"/>
      <c r="Q422" s="874"/>
      <c r="R422" s="645"/>
    </row>
    <row r="423" spans="3:18">
      <c r="C423" s="24"/>
      <c r="D423" s="24"/>
      <c r="E423" s="874"/>
      <c r="F423" s="874"/>
      <c r="G423" s="645"/>
      <c r="H423" s="631"/>
      <c r="I423" s="631"/>
      <c r="J423" s="740"/>
      <c r="K423" s="654"/>
      <c r="L423" s="645"/>
      <c r="M423" s="654"/>
      <c r="N423" s="654"/>
      <c r="O423" s="645"/>
      <c r="P423" s="874"/>
      <c r="Q423" s="874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243:C297"/>
    <mergeCell ref="B210:B217"/>
    <mergeCell ref="C210:C212"/>
    <mergeCell ref="C214:C217"/>
    <mergeCell ref="B218:C232"/>
    <mergeCell ref="B233:C234"/>
    <mergeCell ref="B235:C242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</mergeCells>
  <conditionalFormatting sqref="B98:B1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{8B5CB98C-B9D4-4D78-B333-1A64AFA15520}</x14:id>
        </ext>
      </extLst>
    </cfRule>
  </conditionalFormatting>
  <conditionalFormatting sqref="C10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{8CA57BC0-400E-4C86-8972-49DC02C251EA}</x14:id>
        </ext>
      </extLst>
    </cfRule>
  </conditionalFormatting>
  <conditionalFormatting sqref="C98:R100 E101 E91:R97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{293BAD10-EC80-4F19-BE47-5955DE6F010B}</x14:id>
        </ext>
      </extLst>
    </cfRule>
  </conditionalFormatting>
  <conditionalFormatting sqref="D10:D17">
    <cfRule type="cellIs" dxfId="107" priority="3" operator="lessThan">
      <formula>0</formula>
    </cfRule>
  </conditionalFormatting>
  <conditionalFormatting sqref="D110:D117">
    <cfRule type="cellIs" dxfId="106" priority="2" operator="lessThan">
      <formula>0</formula>
    </cfRule>
  </conditionalFormatting>
  <conditionalFormatting sqref="D210:D217">
    <cfRule type="cellIs" dxfId="105" priority="1" operator="lessThan">
      <formula>0</formula>
    </cfRule>
  </conditionalFormatting>
  <conditionalFormatting sqref="E20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{C5CEE880-6106-4CA1-8D0B-7B85A122B7E3}</x14:id>
        </ext>
      </extLst>
    </cfRule>
  </conditionalFormatting>
  <conditionalFormatting sqref="E10:R97 C98:R100 B98:B102 C101 E101:R101 E202:R202">
    <cfRule type="cellIs" dxfId="104" priority="10" operator="lessThan">
      <formula>0</formula>
    </cfRule>
  </conditionalFormatting>
  <conditionalFormatting sqref="E43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{D486D49B-3D65-4488-8800-2C96D11B260E}</x14:id>
        </ext>
      </extLst>
    </cfRule>
  </conditionalFormatting>
  <conditionalFormatting sqref="E110:R197">
    <cfRule type="cellIs" dxfId="103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{03B48632-DA54-4E0F-BCE5-DF27F5DFD5CA}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{75AFCFCD-F703-41EB-AF77-909D3E55B2CB}</x14:id>
        </ext>
      </extLst>
    </cfRule>
  </conditionalFormatting>
  <conditionalFormatting sqref="E210:R297">
    <cfRule type="cellIs" dxfId="102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{C2E63042-95A0-437D-95C5-55DA9BE2E7BB}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{751A2727-EDCB-4A83-BBE3-B3FD1FB5FC48}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CB98C-B9D4-4D78-B333-1A64AFA1552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8CA57BC0-400E-4C86-8972-49DC02C251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293BAD10-EC80-4F19-BE47-5955DE6F010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C5CEE880-6106-4CA1-8D0B-7B85A122B7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D486D49B-3D65-4488-8800-2C96D11B26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03B48632-DA54-4E0F-BCE5-DF27F5DFD5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75AFCFCD-F703-41EB-AF77-909D3E55B2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C2E63042-95A0-437D-95C5-55DA9BE2E7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751A2727-EDCB-4A83-BBE3-B3FD1FB5FC4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3A7A-71CF-439A-AB0A-7B4473B7AD89}">
  <sheetPr>
    <tabColor rgb="FFC00000"/>
    <pageSetUpPr fitToPage="1"/>
  </sheetPr>
  <dimension ref="A1:T468"/>
  <sheetViews>
    <sheetView showGridLines="0" zoomScale="55" zoomScaleNormal="55" workbookViewId="0">
      <selection activeCell="M26" sqref="M26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1" bestFit="1" customWidth="1"/>
    <col min="6" max="6" width="16.33203125" style="851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735" customWidth="1"/>
    <col min="11" max="11" width="15.33203125" style="646" customWidth="1"/>
    <col min="12" max="12" width="11.5546875" style="632" bestFit="1" customWidth="1"/>
    <col min="13" max="13" width="21.88671875" style="646" bestFit="1" customWidth="1"/>
    <col min="14" max="14" width="17.6640625" style="646" bestFit="1" customWidth="1"/>
    <col min="15" max="15" width="18.77734375" style="632" bestFit="1" customWidth="1"/>
    <col min="16" max="16" width="18.77734375" style="851" bestFit="1" customWidth="1"/>
    <col min="17" max="17" width="16.33203125" style="851" bestFit="1" customWidth="1"/>
    <col min="18" max="18" width="17.6640625" style="632" bestFit="1" customWidth="1"/>
    <col min="19" max="16384" width="9.21875" style="1"/>
  </cols>
  <sheetData>
    <row r="1" spans="1:18">
      <c r="A1" s="296"/>
    </row>
    <row r="2" spans="1:18" ht="18">
      <c r="G2" s="1048" t="s">
        <v>273</v>
      </c>
      <c r="H2" s="978"/>
      <c r="I2" s="978"/>
      <c r="J2" s="1049"/>
      <c r="K2" s="1049"/>
      <c r="L2" s="1048"/>
    </row>
    <row r="4" spans="1:18" ht="23.4">
      <c r="C4" s="980" t="s">
        <v>111</v>
      </c>
      <c r="D4" s="980"/>
      <c r="E4" s="981"/>
      <c r="F4" s="981"/>
      <c r="G4" s="982"/>
      <c r="H4" s="1050"/>
      <c r="I4" s="1050"/>
      <c r="J4" s="983"/>
      <c r="K4" s="983"/>
      <c r="L4" s="982"/>
      <c r="M4" s="983"/>
      <c r="N4" s="983"/>
      <c r="O4" s="982"/>
      <c r="P4" s="981"/>
      <c r="Q4" s="981"/>
      <c r="R4" s="982"/>
    </row>
    <row r="5" spans="1:18">
      <c r="C5" s="984" t="s">
        <v>252</v>
      </c>
      <c r="D5" s="984"/>
      <c r="E5" s="985"/>
      <c r="F5" s="985"/>
      <c r="G5" s="986"/>
      <c r="H5" s="1051"/>
      <c r="I5" s="1051"/>
      <c r="J5" s="987"/>
      <c r="K5" s="987"/>
      <c r="L5" s="986"/>
      <c r="M5" s="987"/>
      <c r="N5" s="987"/>
      <c r="O5" s="986"/>
      <c r="P5" s="985"/>
      <c r="Q5" s="985"/>
      <c r="R5" s="986"/>
    </row>
    <row r="6" spans="1:18" ht="15" thickBot="1">
      <c r="C6" s="988" t="str">
        <f>'HOME PAGE'!H5</f>
        <v>4 WEEKS ENDING 04-19-2026</v>
      </c>
      <c r="D6" s="988"/>
      <c r="E6" s="989"/>
      <c r="F6" s="989"/>
      <c r="G6" s="990"/>
      <c r="H6" s="1052"/>
      <c r="I6" s="1052"/>
      <c r="J6" s="991"/>
      <c r="K6" s="991"/>
      <c r="L6" s="990"/>
      <c r="M6" s="991"/>
      <c r="N6" s="991"/>
      <c r="O6" s="990"/>
      <c r="P6" s="989"/>
      <c r="Q6" s="989"/>
      <c r="R6" s="990"/>
    </row>
    <row r="7" spans="1:18">
      <c r="E7" s="992" t="s">
        <v>48</v>
      </c>
      <c r="F7" s="993"/>
      <c r="G7" s="1040"/>
      <c r="H7" s="1053" t="s">
        <v>17</v>
      </c>
      <c r="I7" s="1054"/>
      <c r="J7" s="998" t="s">
        <v>18</v>
      </c>
      <c r="K7" s="998"/>
      <c r="L7" s="1040"/>
      <c r="M7" s="997" t="s">
        <v>19</v>
      </c>
      <c r="N7" s="998"/>
      <c r="O7" s="994"/>
      <c r="P7" s="993" t="s">
        <v>20</v>
      </c>
      <c r="Q7" s="993"/>
      <c r="R7" s="994"/>
    </row>
    <row r="8" spans="1:18" s="2" customFormat="1" ht="29.4" thickBot="1">
      <c r="A8" s="1"/>
      <c r="D8" s="27"/>
      <c r="E8" s="852" t="s">
        <v>16</v>
      </c>
      <c r="F8" s="875" t="s">
        <v>22</v>
      </c>
      <c r="G8" s="669" t="s">
        <v>23</v>
      </c>
      <c r="H8" s="680" t="s">
        <v>16</v>
      </c>
      <c r="I8" s="684" t="s">
        <v>22</v>
      </c>
      <c r="J8" s="817" t="s">
        <v>16</v>
      </c>
      <c r="K8" s="647" t="s">
        <v>22</v>
      </c>
      <c r="L8" s="669" t="s">
        <v>23</v>
      </c>
      <c r="M8" s="696" t="s">
        <v>16</v>
      </c>
      <c r="N8" s="647" t="s">
        <v>22</v>
      </c>
      <c r="O8" s="633" t="s">
        <v>23</v>
      </c>
      <c r="P8" s="928" t="s">
        <v>16</v>
      </c>
      <c r="Q8" s="875" t="s">
        <v>22</v>
      </c>
      <c r="R8" s="633" t="s">
        <v>23</v>
      </c>
    </row>
    <row r="9" spans="1:18" s="2" customFormat="1" ht="15" thickBot="1">
      <c r="A9" s="1"/>
      <c r="D9" s="540" t="s">
        <v>437</v>
      </c>
      <c r="E9" s="896">
        <f>SUM(E10:E13)</f>
        <v>227350967.73319322</v>
      </c>
      <c r="F9" s="876">
        <f t="shared" ref="F9:R9" si="0">SUM(F10:F13)</f>
        <v>-9004639.321329264</v>
      </c>
      <c r="G9" s="681">
        <f t="shared" si="0"/>
        <v>-1.6756977772880668E-2</v>
      </c>
      <c r="H9" s="584">
        <f t="shared" si="0"/>
        <v>100.01119777787012</v>
      </c>
      <c r="I9" s="670">
        <f t="shared" si="0"/>
        <v>1.1189253459577275E-2</v>
      </c>
      <c r="J9" s="818">
        <f t="shared" si="0"/>
        <v>81.94178417329033</v>
      </c>
      <c r="K9" s="698">
        <f t="shared" si="0"/>
        <v>-2.3038872885061714</v>
      </c>
      <c r="L9" s="681">
        <f t="shared" si="0"/>
        <v>-0.156279762625429</v>
      </c>
      <c r="M9" s="586">
        <f t="shared" si="0"/>
        <v>1476900035.2808399</v>
      </c>
      <c r="N9" s="698">
        <f t="shared" si="0"/>
        <v>-76400554.204463363</v>
      </c>
      <c r="O9" s="634">
        <f t="shared" si="0"/>
        <v>-0.18523195788441896</v>
      </c>
      <c r="P9" s="896">
        <f t="shared" si="0"/>
        <v>386933623.00025117</v>
      </c>
      <c r="Q9" s="876">
        <f t="shared" si="0"/>
        <v>-13152033.3691044</v>
      </c>
      <c r="R9" s="634">
        <f t="shared" si="0"/>
        <v>-5.7402281620483331E-2</v>
      </c>
    </row>
    <row r="10" spans="1:18" ht="14.4" customHeight="1">
      <c r="B10" s="1001" t="s">
        <v>46</v>
      </c>
      <c r="C10" s="1004" t="s">
        <v>355</v>
      </c>
      <c r="D10" s="111" t="s">
        <v>281</v>
      </c>
      <c r="E10" s="897" t="s">
        <v>439</v>
      </c>
      <c r="F10" s="877">
        <f>'Segment Data'!F44</f>
        <v>137874.22346613323</v>
      </c>
      <c r="G10" s="301">
        <f>'Segment Data'!G44</f>
        <v>7.6915377562927878E-2</v>
      </c>
      <c r="H10" s="242">
        <f>'Segment Data'!H44</f>
        <v>0.84203726373199816</v>
      </c>
      <c r="I10" s="243">
        <f>'Segment Data'!I44</f>
        <v>8.9771379858796463E-2</v>
      </c>
      <c r="J10" s="615">
        <f>'Segment Data'!J44</f>
        <v>10.866631540915412</v>
      </c>
      <c r="K10" s="430">
        <f>'Segment Data'!K44</f>
        <v>-0.15069021762198709</v>
      </c>
      <c r="L10" s="301">
        <f>'Segment Data'!L44</f>
        <v>-1.3677572546632415E-2</v>
      </c>
      <c r="M10" s="403">
        <f>'Segment Data'!M44</f>
        <v>20977147.073282041</v>
      </c>
      <c r="N10" s="430">
        <f>'Segment Data'!N44</f>
        <v>1228109.491140388</v>
      </c>
      <c r="O10" s="288">
        <f>'Segment Data'!O44</f>
        <v>6.218578935972674E-2</v>
      </c>
      <c r="P10" s="897">
        <f>'Segment Data'!P44</f>
        <v>3752407.0902916878</v>
      </c>
      <c r="Q10" s="877">
        <f>'Segment Data'!Q44</f>
        <v>-13009.210715875961</v>
      </c>
      <c r="R10" s="288">
        <f>'Segment Data'!R44</f>
        <v>-3.4549196359496583E-3</v>
      </c>
    </row>
    <row r="11" spans="1:18">
      <c r="B11" s="1002"/>
      <c r="C11" s="1005"/>
      <c r="D11" s="105" t="s">
        <v>283</v>
      </c>
      <c r="E11" s="898">
        <f>'Segment Data'!E45</f>
        <v>8652094.4904246982</v>
      </c>
      <c r="F11" s="878">
        <f>'Segment Data'!F45</f>
        <v>-530583.08985502459</v>
      </c>
      <c r="G11" s="299">
        <f>'Segment Data'!G45</f>
        <v>-5.7780868947688996E-2</v>
      </c>
      <c r="H11" s="121">
        <f>'Segment Data'!H45</f>
        <v>3.7739929407793151</v>
      </c>
      <c r="I11" s="122">
        <f>'Segment Data'!I45</f>
        <v>-7.9644023392932084E-2</v>
      </c>
      <c r="J11" s="621">
        <f>'Segment Data'!J45</f>
        <v>8.0427052645376804</v>
      </c>
      <c r="K11" s="428">
        <f>'Segment Data'!K45</f>
        <v>0.19242332665897344</v>
      </c>
      <c r="L11" s="299">
        <f>'Segment Data'!L45</f>
        <v>2.4511645337284511E-2</v>
      </c>
      <c r="M11" s="401">
        <f>'Segment Data'!M45</f>
        <v>69586245.90741618</v>
      </c>
      <c r="N11" s="428">
        <f>'Segment Data'!N45</f>
        <v>-2500362.0424174815</v>
      </c>
      <c r="O11" s="286">
        <f>'Segment Data'!O45</f>
        <v>-3.4685527777330395E-2</v>
      </c>
      <c r="P11" s="898">
        <f>'Segment Data'!P45</f>
        <v>27388516.679083817</v>
      </c>
      <c r="Q11" s="878">
        <f>'Segment Data'!Q45</f>
        <v>-913277.57521016896</v>
      </c>
      <c r="R11" s="286">
        <f>'Segment Data'!R45</f>
        <v>-3.2269246500921236E-2</v>
      </c>
    </row>
    <row r="12" spans="1:18" ht="15" thickBot="1">
      <c r="B12" s="1002"/>
      <c r="C12" s="1006"/>
      <c r="D12" s="542" t="s">
        <v>286</v>
      </c>
      <c r="E12" s="899">
        <f>'Segment Data'!E46</f>
        <v>1182747.1177848771</v>
      </c>
      <c r="F12" s="879">
        <f>'Segment Data'!F46</f>
        <v>110136.16634278232</v>
      </c>
      <c r="G12" s="302">
        <f>'Segment Data'!G46</f>
        <v>0.1026804417712754</v>
      </c>
      <c r="H12" s="398">
        <f>'Segment Data'!H46</f>
        <v>0.51590736534225046</v>
      </c>
      <c r="I12" s="247">
        <f>'Segment Data'!I46</f>
        <v>6.5771424652137866E-2</v>
      </c>
      <c r="J12" s="616">
        <f>'Segment Data'!J46</f>
        <v>11.865386827021595</v>
      </c>
      <c r="K12" s="431">
        <f>'Segment Data'!K46</f>
        <v>-1.5020050092063961</v>
      </c>
      <c r="L12" s="302">
        <f>'Segment Data'!L46</f>
        <v>-0.11236335611377063</v>
      </c>
      <c r="M12" s="404">
        <f>'Segment Data'!M46</f>
        <v>14033752.07106244</v>
      </c>
      <c r="N12" s="431">
        <f>'Segment Data'!N46</f>
        <v>-304258.80469335616</v>
      </c>
      <c r="O12" s="289">
        <f>'Segment Data'!O46</f>
        <v>-2.1220433387160325E-2</v>
      </c>
      <c r="P12" s="899">
        <f>'Segment Data'!P46</f>
        <v>4084082.2218675846</v>
      </c>
      <c r="Q12" s="879">
        <f>'Segment Data'!Q46</f>
        <v>405177.05878390232</v>
      </c>
      <c r="R12" s="289">
        <f>'Segment Data'!R46</f>
        <v>0.11013522796121232</v>
      </c>
    </row>
    <row r="13" spans="1:18" ht="15" thickBot="1">
      <c r="B13" s="1002"/>
      <c r="C13" s="395"/>
      <c r="D13" s="546" t="s">
        <v>438</v>
      </c>
      <c r="E13" s="900">
        <f>SUM(E14:E17)</f>
        <v>217516126.12498364</v>
      </c>
      <c r="F13" s="880">
        <f t="shared" ref="F13:R13" si="1">SUM(F14:F17)</f>
        <v>-8722066.6212831549</v>
      </c>
      <c r="G13" s="564">
        <f t="shared" si="1"/>
        <v>-0.13857192815939495</v>
      </c>
      <c r="H13" s="543">
        <f t="shared" si="1"/>
        <v>94.879260208016561</v>
      </c>
      <c r="I13" s="548">
        <f t="shared" si="1"/>
        <v>-6.470952765842497E-2</v>
      </c>
      <c r="J13" s="712">
        <f t="shared" si="1"/>
        <v>51.16706054081564</v>
      </c>
      <c r="K13" s="562">
        <f t="shared" si="1"/>
        <v>-0.84361538833676164</v>
      </c>
      <c r="L13" s="564">
        <f t="shared" si="1"/>
        <v>-5.4750479302310466E-2</v>
      </c>
      <c r="M13" s="561">
        <f t="shared" si="1"/>
        <v>1372302890.2290792</v>
      </c>
      <c r="N13" s="562">
        <f t="shared" si="1"/>
        <v>-74824042.84849292</v>
      </c>
      <c r="O13" s="558">
        <f t="shared" si="1"/>
        <v>-0.19151178607965497</v>
      </c>
      <c r="P13" s="900">
        <f t="shared" si="1"/>
        <v>351708617.00900811</v>
      </c>
      <c r="Q13" s="880">
        <f t="shared" si="1"/>
        <v>-12630923.641962258</v>
      </c>
      <c r="R13" s="558">
        <f t="shared" si="1"/>
        <v>-0.13181334344482476</v>
      </c>
    </row>
    <row r="14" spans="1:18">
      <c r="B14" s="1002"/>
      <c r="C14" s="1042" t="s">
        <v>354</v>
      </c>
      <c r="D14" s="541" t="s">
        <v>280</v>
      </c>
      <c r="E14" s="897">
        <f>'Segment Data'!E47</f>
        <v>45368.848233284429</v>
      </c>
      <c r="F14" s="877">
        <f>'Segment Data'!F47</f>
        <v>886.62830036887317</v>
      </c>
      <c r="G14" s="301">
        <f>'Segment Data'!G47</f>
        <v>1.9932195418889017E-2</v>
      </c>
      <c r="H14" s="242">
        <f>'Segment Data'!H47</f>
        <v>1.9789625870729355E-2</v>
      </c>
      <c r="I14" s="243">
        <f>'Segment Data'!I47</f>
        <v>1.1220503750969356E-3</v>
      </c>
      <c r="J14" s="615">
        <f>'Segment Data'!J47</f>
        <v>29.993384321026959</v>
      </c>
      <c r="K14" s="430">
        <f>'Segment Data'!K47</f>
        <v>-0.53028401279327397</v>
      </c>
      <c r="L14" s="301">
        <f>'Segment Data'!L47</f>
        <v>-1.7372879530528747E-2</v>
      </c>
      <c r="M14" s="403">
        <f>'Segment Data'!M47</f>
        <v>1360765.3012632448</v>
      </c>
      <c r="N14" s="430">
        <f>'Segment Data'!N47</f>
        <v>3004.7732788831927</v>
      </c>
      <c r="O14" s="288">
        <f>'Segment Data'!O47</f>
        <v>2.213036258569008E-3</v>
      </c>
      <c r="P14" s="897">
        <f>'Segment Data'!P47</f>
        <v>277546.87635539076</v>
      </c>
      <c r="Q14" s="877">
        <f>'Segment Data'!Q47</f>
        <v>2681.1797529862961</v>
      </c>
      <c r="R14" s="288">
        <f>'Segment Data'!R47</f>
        <v>9.7545084240346115E-3</v>
      </c>
    </row>
    <row r="15" spans="1:18">
      <c r="B15" s="1002"/>
      <c r="C15" s="1008"/>
      <c r="D15" s="105" t="s">
        <v>282</v>
      </c>
      <c r="E15" s="898">
        <f>'Segment Data'!E48</f>
        <v>1020777.8842989185</v>
      </c>
      <c r="F15" s="878">
        <f>'Segment Data'!F48</f>
        <v>-77970.388438797556</v>
      </c>
      <c r="G15" s="299">
        <f>'Segment Data'!G48</f>
        <v>-7.0962922421275998E-2</v>
      </c>
      <c r="H15" s="121">
        <f>'Segment Data'!H48</f>
        <v>0.44525733436120424</v>
      </c>
      <c r="I15" s="122">
        <f>'Segment Data'!I48</f>
        <v>-1.5847492757586013E-2</v>
      </c>
      <c r="J15" s="621">
        <f>'Segment Data'!J48</f>
        <v>9.1792713279318772</v>
      </c>
      <c r="K15" s="428">
        <f>'Segment Data'!K48</f>
        <v>-0.22309517743043195</v>
      </c>
      <c r="L15" s="299">
        <f>'Segment Data'!L48</f>
        <v>-2.3727555961916339E-2</v>
      </c>
      <c r="M15" s="401">
        <f>'Segment Data'!M48</f>
        <v>9369997.1655320264</v>
      </c>
      <c r="N15" s="428">
        <f>'Segment Data'!N48</f>
        <v>-960836.79188176617</v>
      </c>
      <c r="O15" s="286">
        <f>'Segment Data'!O48</f>
        <v>-9.3006701670220321E-2</v>
      </c>
      <c r="P15" s="898">
        <f>'Segment Data'!P48</f>
        <v>2172636.957017743</v>
      </c>
      <c r="Q15" s="878">
        <f>'Segment Data'!Q48</f>
        <v>-138524.50266385591</v>
      </c>
      <c r="R15" s="286">
        <f>'Segment Data'!R48</f>
        <v>-5.9937180971743949E-2</v>
      </c>
    </row>
    <row r="16" spans="1:18">
      <c r="B16" s="1002"/>
      <c r="C16" s="1008"/>
      <c r="D16" s="105" t="s">
        <v>284</v>
      </c>
      <c r="E16" s="898">
        <f>'Segment Data'!E49</f>
        <v>190723525.52615196</v>
      </c>
      <c r="F16" s="878">
        <f>'Segment Data'!F49</f>
        <v>-7267077.2081036568</v>
      </c>
      <c r="G16" s="299">
        <f>'Segment Data'!G49</f>
        <v>-3.6704152155431234E-2</v>
      </c>
      <c r="H16" s="121">
        <f>'Segment Data'!H49</f>
        <v>83.192484753007975</v>
      </c>
      <c r="I16" s="122">
        <f>'Segment Data'!I49</f>
        <v>0.10300474185983433</v>
      </c>
      <c r="J16" s="621">
        <f>'Segment Data'!J49</f>
        <v>6.3819231036354909</v>
      </c>
      <c r="K16" s="428">
        <f>'Segment Data'!K49</f>
        <v>-0.1012897108336972</v>
      </c>
      <c r="L16" s="299">
        <f>'Segment Data'!L49</f>
        <v>-1.5623382068785331E-2</v>
      </c>
      <c r="M16" s="401">
        <f>'Segment Data'!M49</f>
        <v>1217182873.9621625</v>
      </c>
      <c r="N16" s="428">
        <f>'Segment Data'!N49</f>
        <v>-66432338.829041719</v>
      </c>
      <c r="O16" s="286">
        <f>'Segment Data'!O49</f>
        <v>-5.1754091231581374E-2</v>
      </c>
      <c r="P16" s="898">
        <f>'Segment Data'!P49</f>
        <v>317934510.98905528</v>
      </c>
      <c r="Q16" s="878">
        <f>'Segment Data'!Q49</f>
        <v>-10898898.468103528</v>
      </c>
      <c r="R16" s="286">
        <f>'Segment Data'!R49</f>
        <v>-3.3144133639265938E-2</v>
      </c>
    </row>
    <row r="17" spans="2:18" ht="15" thickBot="1">
      <c r="B17" s="1041"/>
      <c r="C17" s="1043"/>
      <c r="D17" s="106" t="s">
        <v>285</v>
      </c>
      <c r="E17" s="901">
        <f>'Segment Data'!E50</f>
        <v>25726453.86629948</v>
      </c>
      <c r="F17" s="881">
        <f>'Segment Data'!F50</f>
        <v>-1377905.6530410685</v>
      </c>
      <c r="G17" s="300">
        <f>'Segment Data'!G50</f>
        <v>-5.0837049001576741E-2</v>
      </c>
      <c r="H17" s="123">
        <f>'Segment Data'!H50</f>
        <v>11.221728494776658</v>
      </c>
      <c r="I17" s="124">
        <f>'Segment Data'!I50</f>
        <v>-0.15298882713577022</v>
      </c>
      <c r="J17" s="622">
        <f>'Segment Data'!J50</f>
        <v>5.6124817882213058</v>
      </c>
      <c r="K17" s="429">
        <f>'Segment Data'!K50</f>
        <v>1.1053512720641478E-2</v>
      </c>
      <c r="L17" s="300">
        <f>'Segment Data'!L50</f>
        <v>1.9733382589199534E-3</v>
      </c>
      <c r="M17" s="402">
        <f>'Segment Data'!M50</f>
        <v>144389253.80012143</v>
      </c>
      <c r="N17" s="429">
        <f>'Segment Data'!N50</f>
        <v>-7433872.0008483231</v>
      </c>
      <c r="O17" s="287">
        <f>'Segment Data'!O50</f>
        <v>-4.8964029436422266E-2</v>
      </c>
      <c r="P17" s="901">
        <f>'Segment Data'!P50</f>
        <v>31323922.186579693</v>
      </c>
      <c r="Q17" s="881">
        <f>'Segment Data'!Q50</f>
        <v>-1596181.8509478606</v>
      </c>
      <c r="R17" s="287">
        <f>'Segment Data'!R50</f>
        <v>-4.8486537257849474E-2</v>
      </c>
    </row>
    <row r="18" spans="2:18">
      <c r="B18" s="1010" t="s">
        <v>47</v>
      </c>
      <c r="C18" s="1011"/>
      <c r="D18" s="97" t="str">
        <f>_xlfn.XLOOKUP('TOTAL U.S. FOOD'!E18,'Form Data'!E:E,'Form Data'!D:D,"NOT FOUND",0)</f>
        <v>SHREDDED</v>
      </c>
      <c r="E18" s="859">
        <f>'Form Data'!E92</f>
        <v>59823462.83661028</v>
      </c>
      <c r="F18" s="882">
        <f>'Form Data'!F92</f>
        <v>-4133791.392383568</v>
      </c>
      <c r="G18" s="290">
        <f>'Form Data'!G92</f>
        <v>-6.4633659499872487E-2</v>
      </c>
      <c r="H18" s="116">
        <f>'Form Data'!H92</f>
        <v>26.094644098975685</v>
      </c>
      <c r="I18" s="256">
        <f>'Form Data'!I92</f>
        <v>-0.7458974390518911</v>
      </c>
      <c r="J18" s="593">
        <f>'Form Data'!J92</f>
        <v>4.9455403539134029</v>
      </c>
      <c r="K18" s="432">
        <f>'Form Data'!K92</f>
        <v>-0.15402862033789066</v>
      </c>
      <c r="L18" s="290">
        <f>'Form Data'!L92</f>
        <v>-3.0204242969476606E-2</v>
      </c>
      <c r="M18" s="420">
        <f>'Form Data'!M92</f>
        <v>295859349.56929493</v>
      </c>
      <c r="N18" s="432">
        <f>'Form Data'!N92</f>
        <v>-30295079.775184453</v>
      </c>
      <c r="O18" s="303">
        <f>'Form Data'!O92</f>
        <v>-9.2885691713808519E-2</v>
      </c>
      <c r="P18" s="859">
        <f>'Form Data'!P92</f>
        <v>92388850.792401791</v>
      </c>
      <c r="Q18" s="882">
        <f>'Form Data'!Q92</f>
        <v>-6070170.2150850743</v>
      </c>
      <c r="R18" s="290">
        <f>'Form Data'!R92</f>
        <v>-6.1651742552096836E-2</v>
      </c>
    </row>
    <row r="19" spans="2:18">
      <c r="B19" s="1012"/>
      <c r="C19" s="1013"/>
      <c r="D19" s="98" t="str">
        <f>_xlfn.XLOOKUP('TOTAL U.S. FOOD'!E19,'Form Data'!E:E,'Form Data'!D:D,"NOT FOUND",0)</f>
        <v>CHUNK</v>
      </c>
      <c r="E19" s="860">
        <f>'Form Data'!E93</f>
        <v>35484074.100394301</v>
      </c>
      <c r="F19" s="883">
        <f>'Form Data'!F93</f>
        <v>-219976.19848262519</v>
      </c>
      <c r="G19" s="291">
        <f>'Form Data'!G93</f>
        <v>-6.1610992770068035E-3</v>
      </c>
      <c r="H19" s="117">
        <f>'Form Data'!H93</f>
        <v>15.477945289800546</v>
      </c>
      <c r="I19" s="257">
        <f>'Form Data'!I93</f>
        <v>0.49424943425837675</v>
      </c>
      <c r="J19" s="594">
        <f>'Form Data'!J93</f>
        <v>6.5139456615387186</v>
      </c>
      <c r="K19" s="399">
        <f>'Form Data'!K93</f>
        <v>-0.12283462802672229</v>
      </c>
      <c r="L19" s="291">
        <f>'Form Data'!L93</f>
        <v>-1.8508165506073305E-2</v>
      </c>
      <c r="M19" s="421">
        <f>'Form Data'!M93</f>
        <v>231141330.53998187</v>
      </c>
      <c r="N19" s="399">
        <f>'Form Data'!N93</f>
        <v>-5818606.7412576079</v>
      </c>
      <c r="O19" s="304">
        <f>'Form Data'!O93</f>
        <v>-2.4555234137961922E-2</v>
      </c>
      <c r="P19" s="860">
        <f>'Form Data'!P93</f>
        <v>56835298.807893328</v>
      </c>
      <c r="Q19" s="883">
        <f>'Form Data'!Q93</f>
        <v>-529565.21518318355</v>
      </c>
      <c r="R19" s="291">
        <f>'Form Data'!R93</f>
        <v>-9.2315256769396701E-3</v>
      </c>
    </row>
    <row r="20" spans="2:18">
      <c r="B20" s="1012"/>
      <c r="C20" s="1013"/>
      <c r="D20" s="98" t="str">
        <f>_xlfn.XLOOKUP('TOTAL U.S. FOOD'!E20,'Form Data'!E:E,'Form Data'!D:D,"NOT FOUND",0)</f>
        <v>SLICED</v>
      </c>
      <c r="E20" s="860">
        <f>'Form Data'!E94</f>
        <v>27740259.563233942</v>
      </c>
      <c r="F20" s="883">
        <f>'Form Data'!F94</f>
        <v>-24947.624759040773</v>
      </c>
      <c r="G20" s="291">
        <f>'Form Data'!G94</f>
        <v>-8.9852110917541903E-4</v>
      </c>
      <c r="H20" s="117">
        <f>'Form Data'!H94</f>
        <v>12.10013874477368</v>
      </c>
      <c r="I20" s="257">
        <f>'Form Data'!I94</f>
        <v>0.4480876080407068</v>
      </c>
      <c r="J20" s="594">
        <f>'Form Data'!J94</f>
        <v>6.1975174759243092</v>
      </c>
      <c r="K20" s="399">
        <f>'Form Data'!K94</f>
        <v>-0.35271974661135097</v>
      </c>
      <c r="L20" s="291">
        <f>'Form Data'!L94</f>
        <v>-5.3848392757111438E-2</v>
      </c>
      <c r="M20" s="421">
        <f>'Form Data'!M94</f>
        <v>171920743.42981881</v>
      </c>
      <c r="N20" s="399">
        <f>'Form Data'!N94</f>
        <v>-9947950.1843875051</v>
      </c>
      <c r="O20" s="304">
        <f>'Form Data'!O94</f>
        <v>-5.4698529948699434E-2</v>
      </c>
      <c r="P20" s="860">
        <f>'Form Data'!P94</f>
        <v>55049009.181858063</v>
      </c>
      <c r="Q20" s="883">
        <f>'Form Data'!Q94</f>
        <v>591496.09021627158</v>
      </c>
      <c r="R20" s="291">
        <f>'Form Data'!R94</f>
        <v>1.0861606721204739E-2</v>
      </c>
    </row>
    <row r="21" spans="2:18">
      <c r="B21" s="1012"/>
      <c r="C21" s="1013"/>
      <c r="D21" s="98" t="str">
        <f>_xlfn.XLOOKUP('TOTAL U.S. FOOD'!E21,'Form Data'!E:E,'Form Data'!D:D,"NOT FOUND",0)</f>
        <v>STRING AND STICK</v>
      </c>
      <c r="E21" s="860">
        <f>'Form Data'!E95</f>
        <v>10608974.362432636</v>
      </c>
      <c r="F21" s="883">
        <f>'Form Data'!F95</f>
        <v>-121105.09681223705</v>
      </c>
      <c r="G21" s="291">
        <f>'Form Data'!G95</f>
        <v>-1.1286505125355315E-2</v>
      </c>
      <c r="H21" s="117">
        <f>'Form Data'!H95</f>
        <v>4.6275724793620672</v>
      </c>
      <c r="I21" s="257">
        <f>'Form Data'!I95</f>
        <v>0.12454703050471938</v>
      </c>
      <c r="J21" s="594">
        <f>'Form Data'!J95</f>
        <v>6.3644125766955639</v>
      </c>
      <c r="K21" s="399">
        <f>'Form Data'!K95</f>
        <v>-0.15212128631397803</v>
      </c>
      <c r="L21" s="291">
        <f>'Form Data'!L95</f>
        <v>-2.3343895621793578E-2</v>
      </c>
      <c r="M21" s="421">
        <f>'Form Data'!M95</f>
        <v>67519889.858107075</v>
      </c>
      <c r="N21" s="399">
        <f>'Form Data'!N95</f>
        <v>-2403036.29084526</v>
      </c>
      <c r="O21" s="304">
        <f>'Form Data'!O95</f>
        <v>-3.4366929749567766E-2</v>
      </c>
      <c r="P21" s="860">
        <f>'Form Data'!P95</f>
        <v>13375041.162112687</v>
      </c>
      <c r="Q21" s="883">
        <f>'Form Data'!Q95</f>
        <v>-438225.81819071248</v>
      </c>
      <c r="R21" s="291">
        <f>'Form Data'!R95</f>
        <v>-3.1724994443066007E-2</v>
      </c>
    </row>
    <row r="22" spans="2:18">
      <c r="B22" s="1012"/>
      <c r="C22" s="1013"/>
      <c r="D22" s="98" t="str">
        <f>_xlfn.XLOOKUP('TOTAL U.S. FOOD'!E22,'Form Data'!E:E,'Form Data'!D:D,"NOT FOUND",0)</f>
        <v>UNKNOWN</v>
      </c>
      <c r="E22" s="860">
        <f>'Form Data'!E96</f>
        <v>6310184.3152155355</v>
      </c>
      <c r="F22" s="883">
        <f>'Form Data'!F96</f>
        <v>-695430.98835627921</v>
      </c>
      <c r="G22" s="291">
        <f>'Form Data'!G96</f>
        <v>-9.9267652907191972E-2</v>
      </c>
      <c r="H22" s="117">
        <f>'Form Data'!H96</f>
        <v>2.7524654390905545</v>
      </c>
      <c r="I22" s="257">
        <f>'Form Data'!I96</f>
        <v>-0.18753739282775106</v>
      </c>
      <c r="J22" s="594">
        <f>'Form Data'!J96</f>
        <v>11.906475088824891</v>
      </c>
      <c r="K22" s="399">
        <f>'Form Data'!K96</f>
        <v>0.63706821322517193</v>
      </c>
      <c r="L22" s="291">
        <f>'Form Data'!L96</f>
        <v>5.6530766903495032E-2</v>
      </c>
      <c r="M22" s="421">
        <f>'Form Data'!M96</f>
        <v>75132052.355007321</v>
      </c>
      <c r="N22" s="399">
        <f>'Form Data'!N96</f>
        <v>-3817076.9148714989</v>
      </c>
      <c r="O22" s="304">
        <f>'Form Data'!O96</f>
        <v>-4.8348562551250515E-2</v>
      </c>
      <c r="P22" s="860">
        <f>'Form Data'!P96</f>
        <v>11957899.64976687</v>
      </c>
      <c r="Q22" s="883">
        <f>'Form Data'!Q96</f>
        <v>-1246016.755861612</v>
      </c>
      <c r="R22" s="291">
        <f>'Form Data'!R96</f>
        <v>-9.4367210271830246E-2</v>
      </c>
    </row>
    <row r="23" spans="2:18">
      <c r="B23" s="1012"/>
      <c r="C23" s="1013"/>
      <c r="D23" s="98" t="str">
        <f>_xlfn.XLOOKUP('TOTAL U.S. FOOD'!E23,'Form Data'!E:E,'Form Data'!D:D,"NOT FOUND",0)</f>
        <v>RICOTTA</v>
      </c>
      <c r="E23" s="860">
        <f>'Form Data'!E97</f>
        <v>6056671.4649996683</v>
      </c>
      <c r="F23" s="883">
        <f>'Form Data'!F97</f>
        <v>-436773.19606730063</v>
      </c>
      <c r="G23" s="291">
        <f>'Form Data'!G97</f>
        <v>-6.7263712692599176E-2</v>
      </c>
      <c r="H23" s="117">
        <f>'Form Data'!H97</f>
        <v>2.6418846186695144</v>
      </c>
      <c r="I23" s="257">
        <f>'Form Data'!I97</f>
        <v>-8.3178757663506797E-2</v>
      </c>
      <c r="J23" s="594">
        <f>'Form Data'!J97</f>
        <v>3.273384222046595</v>
      </c>
      <c r="K23" s="399">
        <f>'Form Data'!K97</f>
        <v>6.2266337992177956E-2</v>
      </c>
      <c r="L23" s="291">
        <f>'Form Data'!L97</f>
        <v>1.9390860205219039E-2</v>
      </c>
      <c r="M23" s="421">
        <f>'Form Data'!M97</f>
        <v>19825812.811649751</v>
      </c>
      <c r="N23" s="399">
        <f>'Form Data'!N97</f>
        <v>-1025403.4686200656</v>
      </c>
      <c r="O23" s="304">
        <f>'Form Data'!O97</f>
        <v>-4.9177153737086303E-2</v>
      </c>
      <c r="P23" s="860">
        <f>'Form Data'!P97</f>
        <v>4572213.8116743173</v>
      </c>
      <c r="Q23" s="883">
        <f>'Form Data'!Q97</f>
        <v>-327619.72483515646</v>
      </c>
      <c r="R23" s="291">
        <f>'Form Data'!R97</f>
        <v>-6.6863439827905879E-2</v>
      </c>
    </row>
    <row r="24" spans="2:18">
      <c r="B24" s="1012"/>
      <c r="C24" s="1013"/>
      <c r="D24" s="98" t="str">
        <f>_xlfn.XLOOKUP('TOTAL U.S. FOOD'!E24,'Form Data'!E:E,'Form Data'!D:D,"NOT FOUND",0)</f>
        <v>GRATED</v>
      </c>
      <c r="E24" s="860">
        <f>'Form Data'!E98</f>
        <v>4554338.6223954214</v>
      </c>
      <c r="F24" s="883">
        <f>'Form Data'!F98</f>
        <v>-192415.68528719246</v>
      </c>
      <c r="G24" s="291">
        <f>'Form Data'!G98</f>
        <v>-4.0536263900528412E-2</v>
      </c>
      <c r="H24" s="117">
        <f>'Form Data'!H98</f>
        <v>1.9865758319977864</v>
      </c>
      <c r="I24" s="257">
        <f>'Form Data'!I98</f>
        <v>-5.4649099327763739E-3</v>
      </c>
      <c r="J24" s="594">
        <f>'Form Data'!J98</f>
        <v>9.2001701682860695</v>
      </c>
      <c r="K24" s="399">
        <f>'Form Data'!K98</f>
        <v>8.0049989191191884E-2</v>
      </c>
      <c r="L24" s="291">
        <f>'Form Data'!L98</f>
        <v>8.7772954324310676E-3</v>
      </c>
      <c r="M24" s="421">
        <f>'Form Data'!M98</f>
        <v>41900690.330035426</v>
      </c>
      <c r="N24" s="399">
        <f>'Form Data'!N98</f>
        <v>-1390279.416666314</v>
      </c>
      <c r="O24" s="304">
        <f>'Form Data'!O98</f>
        <v>-3.2114767232079316E-2</v>
      </c>
      <c r="P24" s="860">
        <f>'Form Data'!P98</f>
        <v>9251533.1899234317</v>
      </c>
      <c r="Q24" s="883">
        <f>'Form Data'!Q98</f>
        <v>-528212.32582784817</v>
      </c>
      <c r="R24" s="291">
        <f>'Form Data'!R98</f>
        <v>-5.4010845678663953E-2</v>
      </c>
    </row>
    <row r="25" spans="2:18">
      <c r="B25" s="1012"/>
      <c r="C25" s="1013"/>
      <c r="D25" s="98" t="str">
        <f>_xlfn.XLOOKUP('TOTAL U.S. FOOD'!E25,'Form Data'!E:E,'Form Data'!D:D,"NOT FOUND",0)</f>
        <v>GRAB AND GO</v>
      </c>
      <c r="E25" s="860">
        <f>'Form Data'!E99</f>
        <v>3151350.2125048237</v>
      </c>
      <c r="F25" s="883">
        <f>'Form Data'!F99</f>
        <v>-263683.95206341427</v>
      </c>
      <c r="G25" s="291">
        <f>'Form Data'!G99</f>
        <v>-7.7212683492070361E-2</v>
      </c>
      <c r="H25" s="117">
        <f>'Form Data'!H99</f>
        <v>1.3746005050082166</v>
      </c>
      <c r="I25" s="257">
        <f>'Form Data'!I99</f>
        <v>-5.8565559621307495E-2</v>
      </c>
      <c r="J25" s="594">
        <f>'Form Data'!J99</f>
        <v>9.485237613466948</v>
      </c>
      <c r="K25" s="399">
        <f>'Form Data'!K99</f>
        <v>0.10126339268491336</v>
      </c>
      <c r="L25" s="291">
        <f>'Form Data'!L99</f>
        <v>1.0791098771419509E-2</v>
      </c>
      <c r="M25" s="421">
        <f>'Form Data'!M99</f>
        <v>29891305.568857811</v>
      </c>
      <c r="N25" s="399">
        <f>'Form Data'!N99</f>
        <v>-2155286.9945404455</v>
      </c>
      <c r="O25" s="304">
        <f>'Form Data'!O99</f>
        <v>-6.7254794414620178E-2</v>
      </c>
      <c r="P25" s="860">
        <f>'Form Data'!P99</f>
        <v>5659970.5387886986</v>
      </c>
      <c r="Q25" s="883">
        <f>'Form Data'!Q99</f>
        <v>-475569.94079196639</v>
      </c>
      <c r="R25" s="291">
        <f>'Form Data'!R99</f>
        <v>-7.7510684246103995E-2</v>
      </c>
    </row>
    <row r="26" spans="2:18">
      <c r="B26" s="1012"/>
      <c r="C26" s="1013"/>
      <c r="D26" s="98" t="str">
        <f>_xlfn.XLOOKUP('TOTAL U.S. FOOD'!E26,'Form Data'!E:E,'Form Data'!D:D,"NOT FOUND",0)</f>
        <v>SPREAD/COLD PACK</v>
      </c>
      <c r="E26" s="860">
        <f>'Form Data'!E100</f>
        <v>2729127.6196867074</v>
      </c>
      <c r="F26" s="883">
        <f>'Form Data'!F100</f>
        <v>92336.663385475986</v>
      </c>
      <c r="G26" s="291">
        <f>'Form Data'!G100</f>
        <v>3.501857557756554E-2</v>
      </c>
      <c r="H26" s="117">
        <f>'Form Data'!H100</f>
        <v>1.1904294830092539</v>
      </c>
      <c r="I26" s="257">
        <f>'Form Data'!I100</f>
        <v>8.38638863014598E-2</v>
      </c>
      <c r="J26" s="594">
        <f>'Form Data'!J100</f>
        <v>10.830761532544152</v>
      </c>
      <c r="K26" s="399">
        <f>'Form Data'!K100</f>
        <v>0.35958000699298509</v>
      </c>
      <c r="L26" s="291">
        <f>'Form Data'!L100</f>
        <v>3.4339964990155021E-2</v>
      </c>
      <c r="M26" s="421">
        <f>'Form Data'!M100</f>
        <v>29558530.440706573</v>
      </c>
      <c r="N26" s="399">
        <f>'Form Data'!N100</f>
        <v>1948213.6923447251</v>
      </c>
      <c r="O26" s="304">
        <f>'Form Data'!O100</f>
        <v>7.0561077227059149E-2</v>
      </c>
      <c r="P26" s="860">
        <f>'Form Data'!P100</f>
        <v>5442876.6270240806</v>
      </c>
      <c r="Q26" s="883">
        <f>'Form Data'!Q100</f>
        <v>285660.61056439206</v>
      </c>
      <c r="R26" s="291">
        <f>'Form Data'!R100</f>
        <v>5.5390468355927348E-2</v>
      </c>
    </row>
    <row r="27" spans="2:18">
      <c r="B27" s="1012"/>
      <c r="C27" s="1013"/>
      <c r="D27" s="98" t="str">
        <f>_xlfn.XLOOKUP('TOTAL U.S. FOOD'!E27,'Form Data'!E:E,'Form Data'!D:D,"NOT FOUND",0)</f>
        <v>ROUND</v>
      </c>
      <c r="E27" s="860">
        <f>'Form Data'!E101</f>
        <v>2692605.0728964251</v>
      </c>
      <c r="F27" s="883">
        <f>'Form Data'!F101</f>
        <v>73249.430907822214</v>
      </c>
      <c r="G27" s="291">
        <f>'Form Data'!G101</f>
        <v>2.7964675637635664E-2</v>
      </c>
      <c r="H27" s="117">
        <f>'Form Data'!H101</f>
        <v>1.1744985620145341</v>
      </c>
      <c r="I27" s="257">
        <f>'Form Data'!I101</f>
        <v>7.5249934799538121E-2</v>
      </c>
      <c r="J27" s="594">
        <f>'Form Data'!J101</f>
        <v>10.276196501757633</v>
      </c>
      <c r="K27" s="399">
        <f>'Form Data'!K101</f>
        <v>-0.17731352379377974</v>
      </c>
      <c r="L27" s="291">
        <f>'Form Data'!L101</f>
        <v>-1.6962103959375752E-2</v>
      </c>
      <c r="M27" s="421">
        <f>'Form Data'!M101</f>
        <v>27669738.830713101</v>
      </c>
      <c r="N27" s="399">
        <f>'Form Data'!N101</f>
        <v>288278.36670058221</v>
      </c>
      <c r="O27" s="304">
        <f>'Form Data'!O101</f>
        <v>1.0528231942904096E-2</v>
      </c>
      <c r="P27" s="860">
        <f>'Form Data'!P101</f>
        <v>4596273.8592391722</v>
      </c>
      <c r="Q27" s="883">
        <f>'Form Data'!Q101</f>
        <v>253168.15128405485</v>
      </c>
      <c r="R27" s="291">
        <f>'Form Data'!R101</f>
        <v>5.8291961630207494E-2</v>
      </c>
    </row>
    <row r="28" spans="2:18">
      <c r="B28" s="1012"/>
      <c r="C28" s="1013"/>
      <c r="D28" s="98" t="str">
        <f>_xlfn.XLOOKUP('TOTAL U.S. FOOD'!E28,'Form Data'!E:E,'Form Data'!D:D,"NOT FOUND",0)</f>
        <v>CRUMBLED</v>
      </c>
      <c r="E28" s="860">
        <f>'Form Data'!E102</f>
        <v>2641294.2374635017</v>
      </c>
      <c r="F28" s="883">
        <f>'Form Data'!F102</f>
        <v>-36443.84008316882</v>
      </c>
      <c r="G28" s="291">
        <f>'Form Data'!G102</f>
        <v>-1.3609934589479518E-2</v>
      </c>
      <c r="H28" s="117">
        <f>'Form Data'!H102</f>
        <v>1.1521170761299715</v>
      </c>
      <c r="I28" s="257">
        <f>'Form Data'!I102</f>
        <v>2.8367456719829764E-2</v>
      </c>
      <c r="J28" s="594">
        <f>'Form Data'!J102</f>
        <v>12.00058409738307</v>
      </c>
      <c r="K28" s="399">
        <f>'Form Data'!K102</f>
        <v>-0.14501036974435877</v>
      </c>
      <c r="L28" s="291">
        <f>'Form Data'!L102</f>
        <v>-1.1939339003688583E-2</v>
      </c>
      <c r="M28" s="421">
        <f>'Form Data'!M102</f>
        <v>31697073.622614045</v>
      </c>
      <c r="N28" s="399">
        <f>'Form Data'!N102</f>
        <v>-825647.15645323694</v>
      </c>
      <c r="O28" s="304">
        <f>'Form Data'!O102</f>
        <v>-2.5386779970286228E-2</v>
      </c>
      <c r="P28" s="860">
        <f>'Form Data'!P102</f>
        <v>7252490.1516060214</v>
      </c>
      <c r="Q28" s="883">
        <f>'Form Data'!Q102</f>
        <v>-94867.985643656924</v>
      </c>
      <c r="R28" s="291">
        <f>'Form Data'!R102</f>
        <v>-1.2911849929118695E-2</v>
      </c>
    </row>
    <row r="29" spans="2:18" ht="15" customHeight="1">
      <c r="B29" s="1012"/>
      <c r="C29" s="1013"/>
      <c r="D29" s="98" t="str">
        <f>_xlfn.XLOOKUP('TOTAL U.S. FOOD'!E29,'Form Data'!E:E,'Form Data'!D:D,"NOT FOUND",0)</f>
        <v>BALL</v>
      </c>
      <c r="E29" s="860">
        <f>'Form Data'!E103</f>
        <v>1700282.746435113</v>
      </c>
      <c r="F29" s="883">
        <f>'Form Data'!F103</f>
        <v>-28148.759896551259</v>
      </c>
      <c r="G29" s="291">
        <f>'Form Data'!G103</f>
        <v>-1.6285724828224615E-2</v>
      </c>
      <c r="H29" s="117">
        <f>'Form Data'!H103</f>
        <v>0.74165337531583098</v>
      </c>
      <c r="I29" s="257">
        <f>'Form Data'!I103</f>
        <v>1.6293317249116313E-2</v>
      </c>
      <c r="J29" s="594">
        <f>'Form Data'!J103</f>
        <v>9.8939521755480992</v>
      </c>
      <c r="K29" s="399">
        <f>'Form Data'!K103</f>
        <v>0.31953657470295838</v>
      </c>
      <c r="L29" s="291">
        <f>'Form Data'!L103</f>
        <v>3.3374002970453114E-2</v>
      </c>
      <c r="M29" s="421">
        <f>'Form Data'!M103</f>
        <v>16822516.178138584</v>
      </c>
      <c r="N29" s="399">
        <f>'Form Data'!N103</f>
        <v>273794.59892443009</v>
      </c>
      <c r="O29" s="304">
        <f>'Form Data'!O103</f>
        <v>1.6544758313435333E-2</v>
      </c>
      <c r="P29" s="860">
        <f>'Form Data'!P103</f>
        <v>3142427.5204352061</v>
      </c>
      <c r="Q29" s="883">
        <f>'Form Data'!Q103</f>
        <v>-89525.376827178523</v>
      </c>
      <c r="R29" s="291">
        <f>'Form Data'!R103</f>
        <v>-2.7700087121631849E-2</v>
      </c>
    </row>
    <row r="30" spans="2:18">
      <c r="B30" s="1012"/>
      <c r="C30" s="1013"/>
      <c r="D30" s="98" t="str">
        <f>_xlfn.XLOOKUP('TOTAL U.S. FOOD'!E30,'Form Data'!E:E,'Form Data'!D:D,"NOT FOUND",0)</f>
        <v>LOAF</v>
      </c>
      <c r="E30" s="860">
        <f>'Form Data'!E104</f>
        <v>1344978.6361836782</v>
      </c>
      <c r="F30" s="883">
        <f>'Form Data'!F104</f>
        <v>35731.83223028807</v>
      </c>
      <c r="G30" s="291">
        <f>'Form Data'!G104</f>
        <v>2.7291899527570006E-2</v>
      </c>
      <c r="H30" s="117">
        <f>'Form Data'!H104</f>
        <v>0.58667180346605685</v>
      </c>
      <c r="I30" s="257">
        <f>'Form Data'!I104</f>
        <v>3.7228372088880302E-2</v>
      </c>
      <c r="J30" s="594">
        <f>'Form Data'!J104</f>
        <v>5.9219331760955427</v>
      </c>
      <c r="K30" s="399">
        <f>'Form Data'!K104</f>
        <v>-0.15713145755057578</v>
      </c>
      <c r="L30" s="291">
        <f>'Form Data'!L104</f>
        <v>-2.5847966261271848E-2</v>
      </c>
      <c r="M30" s="421">
        <f>'Form Data'!M104</f>
        <v>7964873.6067558611</v>
      </c>
      <c r="N30" s="399">
        <f>'Form Data'!N104</f>
        <v>5877.6641285941005</v>
      </c>
      <c r="O30" s="304">
        <f>'Form Data'!O104</f>
        <v>7.3849316810354877E-4</v>
      </c>
      <c r="P30" s="860">
        <f>'Form Data'!P104</f>
        <v>1028002.5174101224</v>
      </c>
      <c r="Q30" s="883">
        <f>'Form Data'!Q104</f>
        <v>106043.59576743701</v>
      </c>
      <c r="R30" s="291">
        <f>'Form Data'!R104</f>
        <v>0.11501987049324883</v>
      </c>
    </row>
    <row r="31" spans="2:18">
      <c r="B31" s="1012"/>
      <c r="C31" s="1013"/>
      <c r="D31" s="98" t="str">
        <f>_xlfn.XLOOKUP('TOTAL U.S. FOOD'!E31,'Form Data'!E:E,'Form Data'!D:D,"NOT FOUND",0)</f>
        <v>CUBE</v>
      </c>
      <c r="E31" s="860">
        <f>'Form Data'!E105</f>
        <v>1254769.5024257982</v>
      </c>
      <c r="F31" s="883">
        <f>'Form Data'!F105</f>
        <v>11652.30005196156</v>
      </c>
      <c r="G31" s="291">
        <f>'Form Data'!G105</f>
        <v>9.3734525028778583E-3</v>
      </c>
      <c r="H31" s="117">
        <f>'Form Data'!H105</f>
        <v>0.54732310768229819</v>
      </c>
      <c r="I31" s="257">
        <f>'Form Data'!I105</f>
        <v>2.5631873291786178E-2</v>
      </c>
      <c r="J31" s="594">
        <f>'Form Data'!J105</f>
        <v>8.0176139969598417</v>
      </c>
      <c r="K31" s="399">
        <f>'Form Data'!K105</f>
        <v>0.36968941877899031</v>
      </c>
      <c r="L31" s="291">
        <f>'Form Data'!L105</f>
        <v>4.8338528315733639E-2</v>
      </c>
      <c r="M31" s="421">
        <f>'Form Data'!M105</f>
        <v>10060257.525607416</v>
      </c>
      <c r="N31" s="399">
        <f>'Form Data'!N105</f>
        <v>552990.92001313157</v>
      </c>
      <c r="O31" s="304">
        <f>'Form Data'!O105</f>
        <v>5.8165079717838096E-2</v>
      </c>
      <c r="P31" s="860">
        <f>'Form Data'!P105</f>
        <v>2663545.2265312248</v>
      </c>
      <c r="Q31" s="883">
        <f>'Form Data'!Q105</f>
        <v>12561.338793165516</v>
      </c>
      <c r="R31" s="291">
        <f>'Form Data'!R105</f>
        <v>4.7383685926071116E-3</v>
      </c>
    </row>
    <row r="32" spans="2:18" ht="15" thickBot="1">
      <c r="B32" s="1014"/>
      <c r="C32" s="1015"/>
      <c r="D32" s="99" t="str">
        <f>_xlfn.XLOOKUP('TOTAL U.S. FOOD'!E32,'Form Data'!E:E,'Form Data'!D:D,"NOT FOUND",0)</f>
        <v>LOG/ROLL</v>
      </c>
      <c r="E32" s="861">
        <f>'Form Data'!E106</f>
        <v>1132423.0933336597</v>
      </c>
      <c r="F32" s="884">
        <f>'Form Data'!F106</f>
        <v>-64292.110858212225</v>
      </c>
      <c r="G32" s="292">
        <f>'Form Data'!G106</f>
        <v>-5.37238188610029E-2</v>
      </c>
      <c r="H32" s="118">
        <f>'Form Data'!H106</f>
        <v>0.4939563206280847</v>
      </c>
      <c r="I32" s="258">
        <f>'Form Data'!I106</f>
        <v>-8.2616769159664649E-3</v>
      </c>
      <c r="J32" s="595">
        <f>'Form Data'!J106</f>
        <v>11.738968101198157</v>
      </c>
      <c r="K32" s="433">
        <f>'Form Data'!K106</f>
        <v>-0.15427428696868795</v>
      </c>
      <c r="L32" s="292">
        <f>'Form Data'!L106</f>
        <v>-1.2971591928722718E-2</v>
      </c>
      <c r="M32" s="422">
        <f>'Form Data'!M106</f>
        <v>13293478.569703974</v>
      </c>
      <c r="N32" s="433">
        <f>'Form Data'!N106</f>
        <v>-939345.42335453816</v>
      </c>
      <c r="O32" s="305">
        <f>'Form Data'!O106</f>
        <v>-6.5998527334608093E-2</v>
      </c>
      <c r="P32" s="861">
        <f>'Form Data'!P106</f>
        <v>2822958.8635503338</v>
      </c>
      <c r="Q32" s="884">
        <f>'Form Data'!Q106</f>
        <v>-175654.08491667546</v>
      </c>
      <c r="R32" s="292">
        <f>'Form Data'!R106</f>
        <v>-5.8578445413061953E-2</v>
      </c>
    </row>
    <row r="33" spans="2:18">
      <c r="B33" s="1031" t="s">
        <v>65</v>
      </c>
      <c r="C33" s="1017"/>
      <c r="D33" s="244" t="s">
        <v>12</v>
      </c>
      <c r="E33" s="854">
        <f>'NB &amp; PL'!D15</f>
        <v>101920820.48847862</v>
      </c>
      <c r="F33" s="877">
        <f>'NB &amp; PL'!E15</f>
        <v>-6173441.2033860385</v>
      </c>
      <c r="G33" s="288">
        <f>'NB &amp; PL'!F15</f>
        <v>-5.7111645953826444E-2</v>
      </c>
      <c r="H33" s="241">
        <f>'NB &amp; PL'!G15</f>
        <v>44.457264939448564</v>
      </c>
      <c r="I33" s="262">
        <f>'NB &amp; PL'!H15</f>
        <v>-0.90597893238828675</v>
      </c>
      <c r="J33" s="589">
        <f>'NB &amp; PL'!I15</f>
        <v>7.9168782666142432</v>
      </c>
      <c r="K33" s="430">
        <f>'NB &amp; PL'!J15</f>
        <v>0.1115902316490347</v>
      </c>
      <c r="L33" s="288">
        <f>'NB &amp; PL'!K15</f>
        <v>1.4296747429325598E-2</v>
      </c>
      <c r="M33" s="418">
        <f>'NB &amp; PL'!L15</f>
        <v>806894728.640728</v>
      </c>
      <c r="N33" s="430">
        <f>'NB &amp; PL'!M15</f>
        <v>-36812118.791181326</v>
      </c>
      <c r="O33" s="301">
        <f>'NB &amp; PL'!N15</f>
        <v>-4.363140930197585E-2</v>
      </c>
      <c r="P33" s="854">
        <f>'NB &amp; PL'!O15</f>
        <v>168359971.32157567</v>
      </c>
      <c r="Q33" s="877">
        <f>'NB &amp; PL'!P15</f>
        <v>-9768631.6273295581</v>
      </c>
      <c r="R33" s="288">
        <f>'NB &amp; PL'!Q15</f>
        <v>-5.4840331454974765E-2</v>
      </c>
    </row>
    <row r="34" spans="2:18" ht="15" thickBot="1">
      <c r="B34" s="1032"/>
      <c r="C34" s="1019"/>
      <c r="D34" s="245" t="s">
        <v>11</v>
      </c>
      <c r="E34" s="856">
        <f>'NB &amp; PL'!D16</f>
        <v>115514773.96029416</v>
      </c>
      <c r="F34" s="879">
        <f>'NB &amp; PL'!E16</f>
        <v>-2623224.1053050756</v>
      </c>
      <c r="G34" s="289">
        <f>'NB &amp; PL'!F16</f>
        <v>-2.2204744859892253E-2</v>
      </c>
      <c r="H34" s="264">
        <f>'NB &amp; PL'!G16</f>
        <v>50.386867823084657</v>
      </c>
      <c r="I34" s="263">
        <f>'NB &amp; PL'!H16</f>
        <v>0.80863181961229458</v>
      </c>
      <c r="J34" s="591">
        <f>'NB &amp; PL'!I16</f>
        <v>4.8623522578465721</v>
      </c>
      <c r="K34" s="431">
        <f>'NB &amp; PL'!J16</f>
        <v>-0.24466346815052553</v>
      </c>
      <c r="L34" s="289">
        <f>'NB &amp; PL'!K16</f>
        <v>-4.790732617193131E-2</v>
      </c>
      <c r="M34" s="419">
        <f>'NB &amp; PL'!L16</f>
        <v>561673521.98047268</v>
      </c>
      <c r="N34" s="431">
        <f>'NB &amp; PL'!M16</f>
        <v>-41659091.978357315</v>
      </c>
      <c r="O34" s="302">
        <f>'NB &amp; PL'!N16</f>
        <v>-6.9048301077256263E-2</v>
      </c>
      <c r="P34" s="856">
        <f>'NB &amp; PL'!O16</f>
        <v>182362317.19179833</v>
      </c>
      <c r="Q34" s="879">
        <f>'NB &amp; PL'!P16</f>
        <v>-3825815.8882079422</v>
      </c>
      <c r="R34" s="289">
        <f>'NB &amp; PL'!Q16</f>
        <v>-2.0548118856554429E-2</v>
      </c>
    </row>
    <row r="35" spans="2:18">
      <c r="B35" s="971" t="s">
        <v>339</v>
      </c>
      <c r="C35" s="972"/>
      <c r="D35" s="97" t="s">
        <v>83</v>
      </c>
      <c r="E35" s="862">
        <f>'Store location'!D50</f>
        <v>21477003.955894291</v>
      </c>
      <c r="F35" s="885">
        <f>'Store location'!E50</f>
        <v>-1295800.005833745</v>
      </c>
      <c r="G35" s="293">
        <f>'Store location'!F50</f>
        <v>-5.6901205842348875E-2</v>
      </c>
      <c r="H35" s="144">
        <f>'Store location'!G50</f>
        <v>9.3681433331937445</v>
      </c>
      <c r="I35" s="259">
        <f>'Store location'!H50</f>
        <v>-0.18877711376047479</v>
      </c>
      <c r="J35" s="596">
        <f>'Store location'!I50</f>
        <v>5.8827664475425498</v>
      </c>
      <c r="K35" s="434">
        <f>'Store location'!J50</f>
        <v>-0.17465131428363279</v>
      </c>
      <c r="L35" s="293">
        <f>'Store location'!K50</f>
        <v>-2.883263482077867E-2</v>
      </c>
      <c r="M35" s="423">
        <f>'Store location'!L50</f>
        <v>126344198.26547354</v>
      </c>
      <c r="N35" s="434">
        <f>'Store location'!M50</f>
        <v>-11600188.938883513</v>
      </c>
      <c r="O35" s="306">
        <f>'Store location'!N50</f>
        <v>-8.4093228974213119E-2</v>
      </c>
      <c r="P35" s="862">
        <f>'Store location'!O50</f>
        <v>37513671.047809206</v>
      </c>
      <c r="Q35" s="885">
        <f>'Store location'!P50</f>
        <v>-2329377.735291414</v>
      </c>
      <c r="R35" s="293">
        <f>'Store location'!Q50</f>
        <v>-5.8463842663551806E-2</v>
      </c>
    </row>
    <row r="36" spans="2:18">
      <c r="B36" s="973"/>
      <c r="C36" s="974"/>
      <c r="D36" s="98" t="s">
        <v>305</v>
      </c>
      <c r="E36" s="863">
        <f>'Store location'!D51</f>
        <v>127573408.49273542</v>
      </c>
      <c r="F36" s="886">
        <f>'Store location'!E51</f>
        <v>-4803302.0563449264</v>
      </c>
      <c r="G36" s="294">
        <f>'Store location'!F51</f>
        <v>-3.6285099066304727E-2</v>
      </c>
      <c r="H36" s="145">
        <f>'Store location'!G51</f>
        <v>55.646773577839916</v>
      </c>
      <c r="I36" s="260">
        <f>'Store location'!H51</f>
        <v>9.3066011868003784E-2</v>
      </c>
      <c r="J36" s="597">
        <f>'Store location'!I51</f>
        <v>5.2969817383493014</v>
      </c>
      <c r="K36" s="435">
        <f>'Store location'!J51</f>
        <v>-0.17029571700560275</v>
      </c>
      <c r="L36" s="294">
        <f>'Store location'!K51</f>
        <v>-3.1148175375443451E-2</v>
      </c>
      <c r="M36" s="424">
        <f>'Store location'!L51</f>
        <v>675754015.08499515</v>
      </c>
      <c r="N36" s="435">
        <f>'Store location'!M51</f>
        <v>-47986190.11403358</v>
      </c>
      <c r="O36" s="307">
        <f>'Store location'!N51</f>
        <v>-6.6303059812515691E-2</v>
      </c>
      <c r="P36" s="863">
        <f>'Store location'!O51</f>
        <v>204205430.86871991</v>
      </c>
      <c r="Q36" s="886">
        <f>'Store location'!P51</f>
        <v>-6326197.8958333135</v>
      </c>
      <c r="R36" s="294">
        <f>'Store location'!Q51</f>
        <v>-3.004868167769784E-2</v>
      </c>
    </row>
    <row r="37" spans="2:18">
      <c r="B37" s="973"/>
      <c r="C37" s="974"/>
      <c r="D37" s="98" t="s">
        <v>306</v>
      </c>
      <c r="E37" s="863">
        <f>'Store location'!D52</f>
        <v>3103788.5224257689</v>
      </c>
      <c r="F37" s="886">
        <f>'Store location'!E52</f>
        <v>-266443.27987692598</v>
      </c>
      <c r="G37" s="294">
        <f>'Store location'!F52</f>
        <v>-7.9057849876937217E-2</v>
      </c>
      <c r="H37" s="145">
        <f>'Store location'!G52</f>
        <v>1.3538543743679956</v>
      </c>
      <c r="I37" s="260">
        <f>'Store location'!H52</f>
        <v>-6.0509762632106945E-2</v>
      </c>
      <c r="J37" s="597">
        <f>'Store location'!I52</f>
        <v>9.4481312423965829</v>
      </c>
      <c r="K37" s="435">
        <f>'Store location'!J52</f>
        <v>9.0370709554029816E-2</v>
      </c>
      <c r="L37" s="294">
        <f>'Store location'!K52</f>
        <v>9.6573009361437916E-3</v>
      </c>
      <c r="M37" s="424">
        <f>'Store location'!L52</f>
        <v>29325001.308522832</v>
      </c>
      <c r="N37" s="435">
        <f>'Store location'!M52</f>
        <v>-2212820.837596152</v>
      </c>
      <c r="O37" s="307">
        <f>'Store location'!N52</f>
        <v>-7.0164034388419547E-2</v>
      </c>
      <c r="P37" s="863">
        <f>'Store location'!O52</f>
        <v>5569431.3546289653</v>
      </c>
      <c r="Q37" s="886">
        <f>'Store location'!P52</f>
        <v>-480091.2946382435</v>
      </c>
      <c r="R37" s="294">
        <f>'Store location'!Q52</f>
        <v>-7.9360194592609373E-2</v>
      </c>
    </row>
    <row r="38" spans="2:18">
      <c r="B38" s="973"/>
      <c r="C38" s="974"/>
      <c r="D38" s="98" t="s">
        <v>307</v>
      </c>
      <c r="E38" s="863">
        <f>'Store location'!D53</f>
        <v>1600286.5905955536</v>
      </c>
      <c r="F38" s="886">
        <f>'Store location'!E53</f>
        <v>-43866.311720161932</v>
      </c>
      <c r="G38" s="294">
        <f>'Store location'!F53</f>
        <v>-2.6680189937552768E-2</v>
      </c>
      <c r="H38" s="145">
        <f>'Store location'!G53</f>
        <v>0.69803563782334077</v>
      </c>
      <c r="I38" s="260">
        <f>'Store location'!H53</f>
        <v>8.0442552747750362E-3</v>
      </c>
      <c r="J38" s="597">
        <f>'Store location'!I53</f>
        <v>9.2712482688899733</v>
      </c>
      <c r="K38" s="435">
        <f>'Store location'!J53</f>
        <v>-0.38961358111588495</v>
      </c>
      <c r="L38" s="294">
        <f>'Store location'!K53</f>
        <v>-4.0329070756316497E-2</v>
      </c>
      <c r="M38" s="424">
        <f>'Store location'!L53</f>
        <v>14836654.282786863</v>
      </c>
      <c r="N38" s="435">
        <f>'Store location'!M53</f>
        <v>-1047279.7667714432</v>
      </c>
      <c r="O38" s="307">
        <f>'Store location'!N53</f>
        <v>-6.5933273426085875E-2</v>
      </c>
      <c r="P38" s="863">
        <f>'Store location'!O53</f>
        <v>2610466.5823064661</v>
      </c>
      <c r="Q38" s="886">
        <f>'Store location'!P53</f>
        <v>-156383.28427157132</v>
      </c>
      <c r="R38" s="294">
        <f>'Store location'!Q53</f>
        <v>-5.6520336054583904E-2</v>
      </c>
    </row>
    <row r="39" spans="2:18">
      <c r="B39" s="973"/>
      <c r="C39" s="974"/>
      <c r="D39" s="98" t="s">
        <v>308</v>
      </c>
      <c r="E39" s="863">
        <f>'Store location'!D54</f>
        <v>3618557.2808330669</v>
      </c>
      <c r="F39" s="886">
        <f>'Store location'!E54</f>
        <v>-395034.6421027733</v>
      </c>
      <c r="G39" s="294">
        <f>'Store location'!F54</f>
        <v>-9.8424216932800568E-2</v>
      </c>
      <c r="H39" s="145">
        <f>'Store location'!G54</f>
        <v>1.5783934917473659</v>
      </c>
      <c r="I39" s="260">
        <f>'Store location'!H54</f>
        <v>-0.10596556998695372</v>
      </c>
      <c r="J39" s="597">
        <f>'Store location'!I54</f>
        <v>9.872532018961774</v>
      </c>
      <c r="K39" s="435">
        <f>'Store location'!J54</f>
        <v>0.34808528519616111</v>
      </c>
      <c r="L39" s="294">
        <f>'Store location'!K54</f>
        <v>3.6546509726611817E-2</v>
      </c>
      <c r="M39" s="424">
        <f>'Store location'!L54</f>
        <v>35724322.617471702</v>
      </c>
      <c r="N39" s="435">
        <f>'Store location'!M54</f>
        <v>-2502919.8636026084</v>
      </c>
      <c r="O39" s="307">
        <f>'Store location'!N54</f>
        <v>-6.547476880765761E-2</v>
      </c>
      <c r="P39" s="863">
        <f>'Store location'!O54</f>
        <v>6578947.039447844</v>
      </c>
      <c r="Q39" s="886">
        <f>'Store location'!P54</f>
        <v>-699227.78164566401</v>
      </c>
      <c r="R39" s="294">
        <f>'Store location'!Q54</f>
        <v>-9.6071858513094729E-2</v>
      </c>
    </row>
    <row r="40" spans="2:18">
      <c r="B40" s="973"/>
      <c r="C40" s="974"/>
      <c r="D40" s="98" t="s">
        <v>309</v>
      </c>
      <c r="E40" s="863">
        <f>'Store location'!D55</f>
        <v>29265897.501213621</v>
      </c>
      <c r="F40" s="886">
        <f>'Store location'!E55</f>
        <v>-169152.2392481491</v>
      </c>
      <c r="G40" s="294">
        <f>'Store location'!F55</f>
        <v>-5.7466265808829402E-3</v>
      </c>
      <c r="H40" s="145">
        <f>'Store location'!G55</f>
        <v>12.76561307754854</v>
      </c>
      <c r="I40" s="260">
        <f>'Store location'!H55</f>
        <v>0.41278954319149186</v>
      </c>
      <c r="J40" s="597">
        <f>'Store location'!I55</f>
        <v>10.412198744477271</v>
      </c>
      <c r="K40" s="435">
        <f>'Store location'!J55</f>
        <v>8.3270353342852488E-2</v>
      </c>
      <c r="L40" s="294">
        <f>'Store location'!K55</f>
        <v>8.0618579381696118E-3</v>
      </c>
      <c r="M40" s="424">
        <f>'Store location'!L55</f>
        <v>304722341.21813697</v>
      </c>
      <c r="N40" s="435">
        <f>'Store location'!M55</f>
        <v>689820.25942760706</v>
      </c>
      <c r="O40" s="307">
        <f>'Store location'!N55</f>
        <v>2.2689028701679301E-3</v>
      </c>
      <c r="P40" s="863">
        <f>'Store location'!O55</f>
        <v>53765517.212467514</v>
      </c>
      <c r="Q40" s="886">
        <f>'Store location'!P55</f>
        <v>-499706.13509708643</v>
      </c>
      <c r="R40" s="294">
        <f>'Store location'!Q55</f>
        <v>-9.2085889317456027E-3</v>
      </c>
    </row>
    <row r="41" spans="2:18">
      <c r="B41" s="973"/>
      <c r="C41" s="974"/>
      <c r="D41" s="98" t="s">
        <v>310</v>
      </c>
      <c r="E41" s="863">
        <f>'Store location'!D56</f>
        <v>15620.545253172337</v>
      </c>
      <c r="F41" s="886">
        <f>'Store location'!E56</f>
        <v>-16.294942833663299</v>
      </c>
      <c r="G41" s="294">
        <f>'Store location'!F56</f>
        <v>-1.0420866766819932E-3</v>
      </c>
      <c r="H41" s="145">
        <f>'Store location'!G56</f>
        <v>6.8135903487691243E-3</v>
      </c>
      <c r="I41" s="260">
        <f>'Store location'!H56</f>
        <v>2.5137525895786543E-4</v>
      </c>
      <c r="J41" s="597">
        <f>'Store location'!I56</f>
        <v>11.881451446734339</v>
      </c>
      <c r="K41" s="435">
        <f>'Store location'!J56</f>
        <v>0.56068839397654635</v>
      </c>
      <c r="L41" s="294">
        <f>'Store location'!K56</f>
        <v>4.9527438332874561E-2</v>
      </c>
      <c r="M41" s="424">
        <f>'Store location'!L56</f>
        <v>185594.74999708368</v>
      </c>
      <c r="N41" s="435">
        <f>'Store location'!M56</f>
        <v>8573.7872442610387</v>
      </c>
      <c r="O41" s="307">
        <f>'Store location'!N56</f>
        <v>4.8433739772575764E-2</v>
      </c>
      <c r="P41" s="863">
        <f>'Store location'!O56</f>
        <v>49277.277799009316</v>
      </c>
      <c r="Q41" s="886">
        <f>'Store location'!P56</f>
        <v>-415.8156787166663</v>
      </c>
      <c r="R41" s="294">
        <f>'Store location'!Q56</f>
        <v>-8.3676754578188624E-3</v>
      </c>
    </row>
    <row r="42" spans="2:18" ht="15" thickBot="1">
      <c r="B42" s="975"/>
      <c r="C42" s="976"/>
      <c r="D42" s="99" t="s">
        <v>311</v>
      </c>
      <c r="E42" s="864">
        <f>'Store location'!D57</f>
        <v>3299231.1782427831</v>
      </c>
      <c r="F42" s="887">
        <f>'Store location'!E57</f>
        <v>-225408.56266833702</v>
      </c>
      <c r="G42" s="295">
        <f>'Store location'!F57</f>
        <v>-6.3952227528952743E-2</v>
      </c>
      <c r="H42" s="146">
        <f>'Store location'!G57</f>
        <v>1.4391053161135898</v>
      </c>
      <c r="I42" s="261">
        <f>'Store location'!H57</f>
        <v>-4.0058236370829503E-2</v>
      </c>
      <c r="J42" s="598">
        <f>'Store location'!I57</f>
        <v>8.0774399586956012</v>
      </c>
      <c r="K42" s="436">
        <f>'Store location'!J57</f>
        <v>5.4066295565654343E-2</v>
      </c>
      <c r="L42" s="295">
        <f>'Store location'!K57</f>
        <v>6.7385987286254457E-3</v>
      </c>
      <c r="M42" s="425">
        <f>'Store location'!L57</f>
        <v>26649341.752112627</v>
      </c>
      <c r="N42" s="436">
        <f>'Store location'!M57</f>
        <v>-1630159.9171348102</v>
      </c>
      <c r="O42" s="308">
        <f>'Store location'!N57</f>
        <v>-5.7644577199446503E-2</v>
      </c>
      <c r="P42" s="864">
        <f>'Store location'!O57</f>
        <v>6459530.7645368623</v>
      </c>
      <c r="Q42" s="887">
        <f>'Store location'!P57</f>
        <v>-420829.56333715469</v>
      </c>
      <c r="R42" s="295">
        <f>'Store location'!Q57</f>
        <v>-6.1163884343712574E-2</v>
      </c>
    </row>
    <row r="43" spans="2:18">
      <c r="B43" s="1020" t="s">
        <v>64</v>
      </c>
      <c r="C43" s="1021"/>
      <c r="D43" s="248" t="s">
        <v>312</v>
      </c>
      <c r="E43" s="865">
        <f>Variety!E332</f>
        <v>6698895.1109779058</v>
      </c>
      <c r="F43" s="888">
        <f>Variety!F332</f>
        <v>178202.77142993361</v>
      </c>
      <c r="G43" s="682">
        <f>Variety!G332</f>
        <v>2.7328811443707371E-2</v>
      </c>
      <c r="H43" s="683">
        <f>Variety!H332</f>
        <v>2.9220188114948229</v>
      </c>
      <c r="I43" s="685">
        <f>Variety!I332</f>
        <v>0.1855205720661206</v>
      </c>
      <c r="J43" s="741">
        <f>Variety!J332</f>
        <v>6.3485741341180582</v>
      </c>
      <c r="K43" s="699">
        <f>Variety!K332</f>
        <v>-0.20465967728839463</v>
      </c>
      <c r="L43" s="682">
        <f>Variety!L332</f>
        <v>-3.1230333477826978E-2</v>
      </c>
      <c r="M43" s="700">
        <f>Variety!M332</f>
        <v>42528432.228724249</v>
      </c>
      <c r="N43" s="699">
        <f>Variety!N332</f>
        <v>-203189.28458056599</v>
      </c>
      <c r="O43" s="635">
        <f>Variety!O332</f>
        <v>-4.7550099290592437E-3</v>
      </c>
      <c r="P43" s="865">
        <f>Variety!P332</f>
        <v>9139608.2314993758</v>
      </c>
      <c r="Q43" s="888">
        <f>Variety!Q332</f>
        <v>14307.846842603758</v>
      </c>
      <c r="R43" s="682">
        <f>Variety!R332</f>
        <v>1.5679316010967584E-3</v>
      </c>
    </row>
    <row r="44" spans="2:18">
      <c r="B44" s="1020"/>
      <c r="C44" s="1021"/>
      <c r="D44" s="98" t="s">
        <v>313</v>
      </c>
      <c r="E44" s="866">
        <f>Variety!E333</f>
        <v>19563679.527170327</v>
      </c>
      <c r="F44" s="889">
        <f>Variety!F333</f>
        <v>-1052299.8449041024</v>
      </c>
      <c r="G44" s="657">
        <f>Variety!G333</f>
        <v>-5.1042922866400671E-2</v>
      </c>
      <c r="H44" s="662">
        <f>Variety!H333</f>
        <v>8.5335624238640779</v>
      </c>
      <c r="I44" s="686">
        <f>Variety!I333</f>
        <v>-0.11821691459969053</v>
      </c>
      <c r="J44" s="742">
        <f>Variety!J333</f>
        <v>5.1079729894043497</v>
      </c>
      <c r="K44" s="650">
        <f>Variety!K333</f>
        <v>-0.17832514100052332</v>
      </c>
      <c r="L44" s="657">
        <f>Variety!L333</f>
        <v>-3.3733462737347647E-2</v>
      </c>
      <c r="M44" s="701">
        <f>Variety!M333</f>
        <v>99930746.598148882</v>
      </c>
      <c r="N44" s="650">
        <f>Variety!N333</f>
        <v>-9051466.6129135936</v>
      </c>
      <c r="O44" s="636">
        <f>Variety!O333</f>
        <v>-8.3054531067229279E-2</v>
      </c>
      <c r="P44" s="866">
        <f>Variety!P333</f>
        <v>30842952.388660759</v>
      </c>
      <c r="Q44" s="889">
        <f>Variety!Q333</f>
        <v>-1689004.8550244756</v>
      </c>
      <c r="R44" s="657">
        <f>Variety!R333</f>
        <v>-5.1918328871907261E-2</v>
      </c>
    </row>
    <row r="45" spans="2:18">
      <c r="B45" s="1020"/>
      <c r="C45" s="1021"/>
      <c r="D45" s="98" t="s">
        <v>314</v>
      </c>
      <c r="E45" s="866">
        <f>Variety!E334</f>
        <v>528629.16175387322</v>
      </c>
      <c r="F45" s="889">
        <f>Variety!F334</f>
        <v>-38494.657233910402</v>
      </c>
      <c r="G45" s="657">
        <f>Variety!G334</f>
        <v>-6.7876989019111558E-2</v>
      </c>
      <c r="H45" s="662">
        <f>Variety!H334</f>
        <v>0.23058494413776046</v>
      </c>
      <c r="I45" s="686">
        <f>Variety!I334</f>
        <v>-7.4163678986444437E-3</v>
      </c>
      <c r="J45" s="742">
        <f>Variety!J334</f>
        <v>11.908496568193218</v>
      </c>
      <c r="K45" s="650">
        <f>Variety!K334</f>
        <v>0.16289404351851822</v>
      </c>
      <c r="L45" s="657">
        <f>Variety!L334</f>
        <v>1.3868513188345749E-2</v>
      </c>
      <c r="M45" s="701">
        <f>Variety!M334</f>
        <v>6295178.5585928569</v>
      </c>
      <c r="N45" s="650">
        <f>Variety!N334</f>
        <v>-366032.40151321236</v>
      </c>
      <c r="O45" s="636">
        <f>Variety!O334</f>
        <v>-5.4949828748162614E-2</v>
      </c>
      <c r="P45" s="866">
        <f>Variety!P334</f>
        <v>1056126.7306275021</v>
      </c>
      <c r="Q45" s="889">
        <f>Variety!Q334</f>
        <v>-60705.681832321454</v>
      </c>
      <c r="R45" s="657">
        <f>Variety!R334</f>
        <v>-5.4355229267224775E-2</v>
      </c>
    </row>
    <row r="46" spans="2:18">
      <c r="B46" s="1020"/>
      <c r="C46" s="1021"/>
      <c r="D46" s="98" t="s">
        <v>315</v>
      </c>
      <c r="E46" s="866">
        <f>Variety!E335</f>
        <v>114663.44716193518</v>
      </c>
      <c r="F46" s="889">
        <f>Variety!F335</f>
        <v>-25203.999192047224</v>
      </c>
      <c r="G46" s="657">
        <f>Variety!G335</f>
        <v>-0.18019918036009527</v>
      </c>
      <c r="H46" s="662">
        <f>Variety!H335</f>
        <v>5.0015524059923183E-2</v>
      </c>
      <c r="I46" s="686">
        <f>Variety!I335</f>
        <v>-8.6817738297046143E-3</v>
      </c>
      <c r="J46" s="742">
        <f>Variety!J335</f>
        <v>6.4900294626854409</v>
      </c>
      <c r="K46" s="650">
        <f>Variety!K335</f>
        <v>-0.14682421347821784</v>
      </c>
      <c r="L46" s="657">
        <f>Variety!L335</f>
        <v>-2.2122562985762182E-2</v>
      </c>
      <c r="M46" s="701">
        <f>Variety!M335</f>
        <v>744169.15037403465</v>
      </c>
      <c r="N46" s="650">
        <f>Variety!N335</f>
        <v>-184110.62513601675</v>
      </c>
      <c r="O46" s="636">
        <f>Variety!O335</f>
        <v>-0.19833527562835845</v>
      </c>
      <c r="P46" s="866">
        <f>Variety!P335</f>
        <v>162154.90080416203</v>
      </c>
      <c r="Q46" s="889">
        <f>Variety!Q335</f>
        <v>-40274.748820899666</v>
      </c>
      <c r="R46" s="657">
        <f>Variety!R335</f>
        <v>-0.1989567679215776</v>
      </c>
    </row>
    <row r="47" spans="2:18">
      <c r="B47" s="1020"/>
      <c r="C47" s="1021"/>
      <c r="D47" s="98" t="s">
        <v>316</v>
      </c>
      <c r="E47" s="866">
        <f>Variety!E336</f>
        <v>190887.55924892522</v>
      </c>
      <c r="F47" s="889">
        <f>Variety!F336</f>
        <v>-46229.172637179203</v>
      </c>
      <c r="G47" s="657">
        <f>Variety!G336</f>
        <v>-0.19496377277747196</v>
      </c>
      <c r="H47" s="662">
        <f>Variety!H336</f>
        <v>8.326403530212427E-2</v>
      </c>
      <c r="I47" s="686">
        <f>Variety!I336</f>
        <v>-1.6245263029591436E-2</v>
      </c>
      <c r="J47" s="742">
        <f>Variety!J336</f>
        <v>16.627644885716879</v>
      </c>
      <c r="K47" s="650">
        <f>Variety!K336</f>
        <v>1.8374130339459835</v>
      </c>
      <c r="L47" s="657">
        <f>Variety!L336</f>
        <v>0.12423152337033733</v>
      </c>
      <c r="M47" s="701">
        <f>Variety!M336</f>
        <v>3174010.5482923691</v>
      </c>
      <c r="N47" s="650">
        <f>Variety!N336</f>
        <v>-333000.89223731216</v>
      </c>
      <c r="O47" s="636">
        <f>Variety!O336</f>
        <v>-9.4952895901308315E-2</v>
      </c>
      <c r="P47" s="866">
        <f>Variety!P336</f>
        <v>308372.57854774781</v>
      </c>
      <c r="Q47" s="889">
        <f>Variety!Q336</f>
        <v>-65200.162046427664</v>
      </c>
      <c r="R47" s="657">
        <f>Variety!R336</f>
        <v>-0.1745313695606521</v>
      </c>
    </row>
    <row r="48" spans="2:18">
      <c r="B48" s="1020"/>
      <c r="C48" s="1021"/>
      <c r="D48" s="98" t="s">
        <v>96</v>
      </c>
      <c r="E48" s="866">
        <f>Variety!E337</f>
        <v>280515.25010730542</v>
      </c>
      <c r="F48" s="889">
        <f>Variety!F337</f>
        <v>-26489.944098785287</v>
      </c>
      <c r="G48" s="657">
        <f>Variety!G337</f>
        <v>-8.6285002985984502E-2</v>
      </c>
      <c r="H48" s="662">
        <f>Variety!H337</f>
        <v>0.12235910909867431</v>
      </c>
      <c r="I48" s="686">
        <f>Variety!I337</f>
        <v>-6.4798438366014122E-3</v>
      </c>
      <c r="J48" s="742">
        <f>Variety!J337</f>
        <v>11.300964424156433</v>
      </c>
      <c r="K48" s="650">
        <f>Variety!K337</f>
        <v>0.20915189547099367</v>
      </c>
      <c r="L48" s="657">
        <f>Variety!L337</f>
        <v>1.8856421791306779E-2</v>
      </c>
      <c r="M48" s="701">
        <f>Variety!M337</f>
        <v>3170092.8618960027</v>
      </c>
      <c r="N48" s="650">
        <f>Variety!N337</f>
        <v>-235151.19757062057</v>
      </c>
      <c r="O48" s="636">
        <f>Variety!O337</f>
        <v>-6.9055607605245553E-2</v>
      </c>
      <c r="P48" s="866">
        <f>Variety!P337</f>
        <v>618379.08707566152</v>
      </c>
      <c r="Q48" s="889">
        <f>Variety!Q337</f>
        <v>-71973.707103225053</v>
      </c>
      <c r="R48" s="657">
        <f>Variety!R337</f>
        <v>-0.10425641456095125</v>
      </c>
    </row>
    <row r="49" spans="2:18">
      <c r="B49" s="1020"/>
      <c r="C49" s="1021"/>
      <c r="D49" s="98" t="s">
        <v>317</v>
      </c>
      <c r="E49" s="866">
        <f>Variety!E338</f>
        <v>575426.94102543069</v>
      </c>
      <c r="F49" s="889">
        <f>Variety!F338</f>
        <v>-57945.949815936503</v>
      </c>
      <c r="G49" s="657">
        <f>Variety!G338</f>
        <v>-9.1487890709944328E-2</v>
      </c>
      <c r="H49" s="662">
        <f>Variety!H338</f>
        <v>0.25099786135803198</v>
      </c>
      <c r="I49" s="686">
        <f>Variety!I338</f>
        <v>-1.480578500897628E-2</v>
      </c>
      <c r="J49" s="742">
        <f>Variety!J338</f>
        <v>10.723943261230211</v>
      </c>
      <c r="K49" s="650">
        <f>Variety!K338</f>
        <v>0.29643483760084699</v>
      </c>
      <c r="L49" s="657">
        <f>Variety!L338</f>
        <v>2.8428156138345356E-2</v>
      </c>
      <c r="M49" s="701">
        <f>Variety!M338</f>
        <v>6170845.8665399812</v>
      </c>
      <c r="N49" s="650">
        <f>Variety!N338</f>
        <v>-433655.28800685704</v>
      </c>
      <c r="O49" s="636">
        <f>Variety!O338</f>
        <v>-6.5660566613469223E-2</v>
      </c>
      <c r="P49" s="866">
        <f>Variety!P338</f>
        <v>1057662.902389385</v>
      </c>
      <c r="Q49" s="889">
        <f>Variety!Q338</f>
        <v>-106779.21422086889</v>
      </c>
      <c r="R49" s="657">
        <f>Variety!R338</f>
        <v>-9.1699890185789765E-2</v>
      </c>
    </row>
    <row r="50" spans="2:18">
      <c r="B50" s="1020"/>
      <c r="C50" s="1021"/>
      <c r="D50" s="98" t="s">
        <v>95</v>
      </c>
      <c r="E50" s="866">
        <f>Variety!E339</f>
        <v>460374.54467151262</v>
      </c>
      <c r="F50" s="889">
        <f>Variety!F339</f>
        <v>-35967.529455252632</v>
      </c>
      <c r="G50" s="657">
        <f>Variety!G339</f>
        <v>-7.2465203596797159E-2</v>
      </c>
      <c r="H50" s="662">
        <f>Variety!H339</f>
        <v>0.20081267993866941</v>
      </c>
      <c r="I50" s="686">
        <f>Variety!I339</f>
        <v>-7.4840991877690999E-3</v>
      </c>
      <c r="J50" s="742">
        <f>Variety!J339</f>
        <v>14.292850687157305</v>
      </c>
      <c r="K50" s="650">
        <f>Variety!K339</f>
        <v>-0.3011621987089157</v>
      </c>
      <c r="L50" s="657">
        <f>Variety!L339</f>
        <v>-2.063601019570022E-2</v>
      </c>
      <c r="M50" s="701">
        <f>Variety!M339</f>
        <v>6580064.6271579601</v>
      </c>
      <c r="N50" s="650">
        <f>Variety!N339</f>
        <v>-663557.9984456189</v>
      </c>
      <c r="O50" s="636">
        <f>Variety!O339</f>
        <v>-9.1605821112240443E-2</v>
      </c>
      <c r="P50" s="866">
        <f>Variety!P339</f>
        <v>1424760.4416913355</v>
      </c>
      <c r="Q50" s="889">
        <f>Variety!Q339</f>
        <v>-124856.85303999251</v>
      </c>
      <c r="R50" s="657">
        <f>Variety!R339</f>
        <v>-8.0572702346897937E-2</v>
      </c>
    </row>
    <row r="51" spans="2:18">
      <c r="B51" s="1020"/>
      <c r="C51" s="1021"/>
      <c r="D51" s="98" t="s">
        <v>92</v>
      </c>
      <c r="E51" s="866">
        <f>Variety!E340</f>
        <v>601698.17819437326</v>
      </c>
      <c r="F51" s="889">
        <f>Variety!F340</f>
        <v>-22256.972863013507</v>
      </c>
      <c r="G51" s="657">
        <f>Variety!G340</f>
        <v>-3.567078951956032E-2</v>
      </c>
      <c r="H51" s="662">
        <f>Variety!H340</f>
        <v>0.26245722113858627</v>
      </c>
      <c r="I51" s="686">
        <f>Variety!I340</f>
        <v>6.0585882306674055E-4</v>
      </c>
      <c r="J51" s="742">
        <f>Variety!J340</f>
        <v>14.938164110509884</v>
      </c>
      <c r="K51" s="650">
        <f>Variety!K340</f>
        <v>0.16979616416209353</v>
      </c>
      <c r="L51" s="657">
        <f>Variety!L340</f>
        <v>1.1497286956754353E-2</v>
      </c>
      <c r="M51" s="701">
        <f>Variety!M340</f>
        <v>8988266.1308623683</v>
      </c>
      <c r="N51" s="650">
        <f>Variety!N340</f>
        <v>-226533.1219721362</v>
      </c>
      <c r="O51" s="636">
        <f>Variety!O340</f>
        <v>-2.458361986588626E-2</v>
      </c>
      <c r="P51" s="866">
        <f>Variety!P340</f>
        <v>1331281.293487787</v>
      </c>
      <c r="Q51" s="889">
        <f>Variety!Q340</f>
        <v>-36658.29251699266</v>
      </c>
      <c r="R51" s="657">
        <f>Variety!R340</f>
        <v>-2.6798180922636576E-2</v>
      </c>
    </row>
    <row r="52" spans="2:18">
      <c r="B52" s="1020"/>
      <c r="C52" s="1021"/>
      <c r="D52" s="98" t="s">
        <v>318</v>
      </c>
      <c r="E52" s="866">
        <f>Variety!E341</f>
        <v>68397.002677867684</v>
      </c>
      <c r="F52" s="889">
        <f>Variety!F341</f>
        <v>-13835.243398561783</v>
      </c>
      <c r="G52" s="657">
        <f>Variety!G341</f>
        <v>-0.16824596260818211</v>
      </c>
      <c r="H52" s="662">
        <f>Variety!H341</f>
        <v>2.9834371961888494E-2</v>
      </c>
      <c r="I52" s="686">
        <f>Variety!I341</f>
        <v>-4.6755212970865899E-3</v>
      </c>
      <c r="J52" s="742">
        <f>Variety!J341</f>
        <v>12.933630286291761</v>
      </c>
      <c r="K52" s="650">
        <f>Variety!K341</f>
        <v>0.62736450582815806</v>
      </c>
      <c r="L52" s="657">
        <f>Variety!L341</f>
        <v>5.0979274868588442E-2</v>
      </c>
      <c r="M52" s="701">
        <f>Variety!M341</f>
        <v>884621.54532604816</v>
      </c>
      <c r="N52" s="650">
        <f>Variety!N341</f>
        <v>-127350.3306149781</v>
      </c>
      <c r="O52" s="636">
        <f>Variety!O341</f>
        <v>-0.12584374491292638</v>
      </c>
      <c r="P52" s="866">
        <f>Variety!P341</f>
        <v>148886.70930867002</v>
      </c>
      <c r="Q52" s="889">
        <f>Variety!Q341</f>
        <v>-29436.799811022618</v>
      </c>
      <c r="R52" s="657">
        <f>Variety!R341</f>
        <v>-0.16507526100366454</v>
      </c>
    </row>
    <row r="53" spans="2:18">
      <c r="B53" s="1020"/>
      <c r="C53" s="1021"/>
      <c r="D53" s="98" t="s">
        <v>82</v>
      </c>
      <c r="E53" s="866">
        <f>Variety!E342</f>
        <v>3609472.3338755253</v>
      </c>
      <c r="F53" s="889">
        <f>Variety!F342</f>
        <v>-72311.884444042575</v>
      </c>
      <c r="G53" s="657">
        <f>Variety!G342</f>
        <v>-1.9640446087046081E-2</v>
      </c>
      <c r="H53" s="662">
        <f>Variety!H342</f>
        <v>1.5744306910956785</v>
      </c>
      <c r="I53" s="686">
        <f>Variety!I342</f>
        <v>2.9319296975478082E-2</v>
      </c>
      <c r="J53" s="742">
        <f>Variety!J342</f>
        <v>10.447211532418654</v>
      </c>
      <c r="K53" s="650">
        <f>Variety!K342</f>
        <v>0.25263814530902984</v>
      </c>
      <c r="L53" s="657">
        <f>Variety!L342</f>
        <v>2.4781629962905005E-2</v>
      </c>
      <c r="M53" s="701">
        <f>Variety!M342</f>
        <v>37708920.992410466</v>
      </c>
      <c r="N53" s="650">
        <f>Variety!N342</f>
        <v>174701.58324959129</v>
      </c>
      <c r="O53" s="636">
        <f>Variety!O342</f>
        <v>4.6544616086235261E-3</v>
      </c>
      <c r="P53" s="866">
        <f>Variety!P342</f>
        <v>6452666.9928387683</v>
      </c>
      <c r="Q53" s="889">
        <f>Variety!Q342</f>
        <v>-149246.55391345639</v>
      </c>
      <c r="R53" s="657">
        <f>Variety!R342</f>
        <v>-2.2606559879427293E-2</v>
      </c>
    </row>
    <row r="54" spans="2:18">
      <c r="B54" s="1020"/>
      <c r="C54" s="1021"/>
      <c r="D54" s="98" t="s">
        <v>319</v>
      </c>
      <c r="E54" s="866">
        <f>Variety!E343</f>
        <v>40981269.888977833</v>
      </c>
      <c r="F54" s="889">
        <f>Variety!F343</f>
        <v>-2585433.9422118738</v>
      </c>
      <c r="G54" s="657">
        <f>Variety!G343</f>
        <v>-5.9344263275684025E-2</v>
      </c>
      <c r="H54" s="662">
        <f>Variety!H343</f>
        <v>17.875789895306891</v>
      </c>
      <c r="I54" s="686">
        <f>Variety!I343</f>
        <v>-0.40757667432747979</v>
      </c>
      <c r="J54" s="742">
        <f>Variety!J343</f>
        <v>5.2143326096258162</v>
      </c>
      <c r="K54" s="650">
        <f>Variety!K343</f>
        <v>-0.20451230395374775</v>
      </c>
      <c r="L54" s="657">
        <f>Variety!L343</f>
        <v>-3.7740940590722985E-2</v>
      </c>
      <c r="M54" s="701">
        <f>Variety!M343</f>
        <v>213689971.96597368</v>
      </c>
      <c r="N54" s="650">
        <f>Variety!N343</f>
        <v>-22391239.49109596</v>
      </c>
      <c r="O54" s="636">
        <f>Variety!O343</f>
        <v>-9.4845495551719131E-2</v>
      </c>
      <c r="P54" s="866">
        <f>Variety!P343</f>
        <v>66804995.852565236</v>
      </c>
      <c r="Q54" s="889">
        <f>Variety!Q343</f>
        <v>-4162920.9919004366</v>
      </c>
      <c r="R54" s="657">
        <f>Variety!R343</f>
        <v>-5.8659196676491929E-2</v>
      </c>
    </row>
    <row r="55" spans="2:18">
      <c r="B55" s="1020"/>
      <c r="C55" s="1021"/>
      <c r="D55" s="98" t="s">
        <v>91</v>
      </c>
      <c r="E55" s="866">
        <f>Variety!E344</f>
        <v>561469.53475624381</v>
      </c>
      <c r="F55" s="889">
        <f>Variety!F344</f>
        <v>-138960.25457645115</v>
      </c>
      <c r="G55" s="657">
        <f>Variety!G344</f>
        <v>-0.19839283921496212</v>
      </c>
      <c r="H55" s="662">
        <f>Variety!H344</f>
        <v>0.24490972249295184</v>
      </c>
      <c r="I55" s="686">
        <f>Variety!I344</f>
        <v>-4.9035273765713538E-2</v>
      </c>
      <c r="J55" s="742">
        <f>Variety!J344</f>
        <v>5.6573700834362519</v>
      </c>
      <c r="K55" s="650">
        <f>Variety!K344</f>
        <v>-2.8105076450011701E-2</v>
      </c>
      <c r="L55" s="657">
        <f>Variety!L344</f>
        <v>-4.9433118006224717E-3</v>
      </c>
      <c r="M55" s="701">
        <f>Variety!M344</f>
        <v>3176440.9486908447</v>
      </c>
      <c r="N55" s="650">
        <f>Variety!N344</f>
        <v>-805835.21980456123</v>
      </c>
      <c r="O55" s="636">
        <f>Variety!O344</f>
        <v>-0.20235543335233427</v>
      </c>
      <c r="P55" s="866">
        <f>Variety!P344</f>
        <v>970073.92123902345</v>
      </c>
      <c r="Q55" s="889">
        <f>Variety!Q344</f>
        <v>-241941.51427730208</v>
      </c>
      <c r="R55" s="657">
        <f>Variety!R344</f>
        <v>-0.19961916918511322</v>
      </c>
    </row>
    <row r="56" spans="2:18">
      <c r="B56" s="1020"/>
      <c r="C56" s="1021"/>
      <c r="D56" s="98" t="s">
        <v>320</v>
      </c>
      <c r="E56" s="866">
        <f>Variety!E345</f>
        <v>13183799.076912638</v>
      </c>
      <c r="F56" s="889">
        <f>Variety!F345</f>
        <v>-187633.25678854249</v>
      </c>
      <c r="G56" s="657">
        <f>Variety!G345</f>
        <v>-1.4032397734656603E-2</v>
      </c>
      <c r="H56" s="662">
        <f>Variety!H345</f>
        <v>5.7506959388834451</v>
      </c>
      <c r="I56" s="686">
        <f>Variety!I345</f>
        <v>0.13919042161043382</v>
      </c>
      <c r="J56" s="742">
        <f>Variety!J345</f>
        <v>5.1055586595705478</v>
      </c>
      <c r="K56" s="650">
        <f>Variety!K345</f>
        <v>-0.29497003759941354</v>
      </c>
      <c r="L56" s="657">
        <f>Variety!L345</f>
        <v>-5.4618733486961502E-2</v>
      </c>
      <c r="M56" s="701">
        <f>Variety!M345</f>
        <v>67310659.543169513</v>
      </c>
      <c r="N56" s="650">
        <f>Variety!N345</f>
        <v>-4902144.4972500205</v>
      </c>
      <c r="O56" s="636">
        <f>Variety!O345</f>
        <v>-6.7884699429565876E-2</v>
      </c>
      <c r="P56" s="866">
        <f>Variety!P345</f>
        <v>21451892.564158157</v>
      </c>
      <c r="Q56" s="889">
        <f>Variety!Q345</f>
        <v>-55251.791584406048</v>
      </c>
      <c r="R56" s="657">
        <f>Variety!R345</f>
        <v>-2.5689971048924224E-3</v>
      </c>
    </row>
    <row r="57" spans="2:18">
      <c r="B57" s="1020"/>
      <c r="C57" s="1021"/>
      <c r="D57" s="98" t="s">
        <v>98</v>
      </c>
      <c r="E57" s="866">
        <f>Variety!E346</f>
        <v>353546.0501448845</v>
      </c>
      <c r="F57" s="889">
        <f>Variety!F346</f>
        <v>84336.989632928162</v>
      </c>
      <c r="G57" s="657">
        <f>Variety!G346</f>
        <v>0.31327693604570384</v>
      </c>
      <c r="H57" s="662">
        <f>Variety!H346</f>
        <v>0.15421471632838224</v>
      </c>
      <c r="I57" s="686">
        <f>Variety!I346</f>
        <v>4.123743082432603E-2</v>
      </c>
      <c r="J57" s="742">
        <f>Variety!J346</f>
        <v>7.7217104357896202</v>
      </c>
      <c r="K57" s="650">
        <f>Variety!K346</f>
        <v>-1.3171891362924351</v>
      </c>
      <c r="L57" s="657">
        <f>Variety!L346</f>
        <v>-0.14572450172593615</v>
      </c>
      <c r="M57" s="701">
        <f>Variety!M346</f>
        <v>2729980.2249359549</v>
      </c>
      <c r="N57" s="650">
        <f>Variety!N346</f>
        <v>296626.56307382043</v>
      </c>
      <c r="O57" s="636">
        <f>Variety!O346</f>
        <v>0.12190030891227939</v>
      </c>
      <c r="P57" s="866">
        <f>Variety!P346</f>
        <v>503898.97633899935</v>
      </c>
      <c r="Q57" s="889">
        <f>Variety!Q346</f>
        <v>55014.997633247403</v>
      </c>
      <c r="R57" s="657">
        <f>Variety!R346</f>
        <v>0.12255950366477726</v>
      </c>
    </row>
    <row r="58" spans="2:18">
      <c r="B58" s="1020"/>
      <c r="C58" s="1021"/>
      <c r="D58" s="98" t="s">
        <v>321</v>
      </c>
      <c r="E58" s="866">
        <f>Variety!E347</f>
        <v>13620.602483555675</v>
      </c>
      <c r="F58" s="889">
        <f>Variety!F347</f>
        <v>576.10936610458702</v>
      </c>
      <c r="G58" s="657">
        <f>Variety!G347</f>
        <v>4.4164948451225032E-2</v>
      </c>
      <c r="H58" s="662">
        <f>Variety!H347</f>
        <v>5.941227026471956E-3</v>
      </c>
      <c r="I58" s="686">
        <f>Variety!I347</f>
        <v>4.66926048698902E-4</v>
      </c>
      <c r="J58" s="742">
        <f>Variety!J347</f>
        <v>7.8666745433871368</v>
      </c>
      <c r="K58" s="650">
        <f>Variety!K347</f>
        <v>-0.19770857987340751</v>
      </c>
      <c r="L58" s="657">
        <f>Variety!L347</f>
        <v>-2.4516268244144521E-2</v>
      </c>
      <c r="M58" s="701">
        <f>Variety!M347</f>
        <v>107148.84682298303</v>
      </c>
      <c r="N58" s="650">
        <f>Variety!N347</f>
        <v>1953.0566751221631</v>
      </c>
      <c r="O58" s="636">
        <f>Variety!O347</f>
        <v>1.8565920483861475E-2</v>
      </c>
      <c r="P58" s="866">
        <f>Variety!P347</f>
        <v>15367.771023869514</v>
      </c>
      <c r="Q58" s="889">
        <f>Variety!Q347</f>
        <v>578.59595846344564</v>
      </c>
      <c r="R58" s="657">
        <f>Variety!R347</f>
        <v>3.9122936600896815E-2</v>
      </c>
    </row>
    <row r="59" spans="2:18">
      <c r="B59" s="1020"/>
      <c r="C59" s="1021"/>
      <c r="D59" s="98" t="s">
        <v>112</v>
      </c>
      <c r="E59" s="866">
        <f>Variety!E348</f>
        <v>87822.995049205754</v>
      </c>
      <c r="F59" s="889">
        <f>Variety!F348</f>
        <v>-4597.7011478455097</v>
      </c>
      <c r="G59" s="657">
        <f>Variety!G348</f>
        <v>-4.9747527740352619E-2</v>
      </c>
      <c r="H59" s="662">
        <f>Variety!H348</f>
        <v>3.8307876054822186E-2</v>
      </c>
      <c r="I59" s="686">
        <f>Variety!I348</f>
        <v>-4.7774045036289015E-4</v>
      </c>
      <c r="J59" s="742">
        <f>Variety!J348</f>
        <v>17.308279570947121</v>
      </c>
      <c r="K59" s="650">
        <f>Variety!K348</f>
        <v>0.96311572462918704</v>
      </c>
      <c r="L59" s="657">
        <f>Variety!L348</f>
        <v>5.8923589490119888E-2</v>
      </c>
      <c r="M59" s="701">
        <f>Variety!M348</f>
        <v>1520064.951069558</v>
      </c>
      <c r="N59" s="650">
        <f>Variety!N348</f>
        <v>9433.5289379821625</v>
      </c>
      <c r="O59" s="636">
        <f>Variety!O348</f>
        <v>6.244758847046214E-3</v>
      </c>
      <c r="P59" s="866">
        <f>Variety!P348</f>
        <v>199909.55671567345</v>
      </c>
      <c r="Q59" s="889">
        <f>Variety!Q348</f>
        <v>-6952.4390029891219</v>
      </c>
      <c r="R59" s="657">
        <f>Variety!R348</f>
        <v>-3.3609068591045649E-2</v>
      </c>
    </row>
    <row r="60" spans="2:18">
      <c r="B60" s="1020"/>
      <c r="C60" s="1021"/>
      <c r="D60" s="98" t="s">
        <v>322</v>
      </c>
      <c r="E60" s="866">
        <f>Variety!E349</f>
        <v>46029.306018632858</v>
      </c>
      <c r="F60" s="889">
        <f>Variety!F349</f>
        <v>-8835.5284430995162</v>
      </c>
      <c r="G60" s="657">
        <f>Variety!G349</f>
        <v>-0.16104174066655028</v>
      </c>
      <c r="H60" s="662">
        <f>Variety!H349</f>
        <v>2.0077713688349267E-2</v>
      </c>
      <c r="I60" s="686">
        <f>Variety!I349</f>
        <v>-2.9470688183324822E-3</v>
      </c>
      <c r="J60" s="742">
        <f>Variety!J349</f>
        <v>9.6491077681283244</v>
      </c>
      <c r="K60" s="650">
        <f>Variety!K349</f>
        <v>-0.35330673877764518</v>
      </c>
      <c r="L60" s="657">
        <f>Variety!L349</f>
        <v>-3.5322145321383301E-2</v>
      </c>
      <c r="M60" s="701">
        <f>Variety!M349</f>
        <v>444141.73426594614</v>
      </c>
      <c r="N60" s="650">
        <f>Variety!N349</f>
        <v>-104639.08187308029</v>
      </c>
      <c r="O60" s="636">
        <f>Variety!O349</f>
        <v>-0.19067554622130112</v>
      </c>
      <c r="P60" s="866">
        <f>Variety!P349</f>
        <v>101235.39999396571</v>
      </c>
      <c r="Q60" s="889">
        <f>Variety!Q349</f>
        <v>-17707.327555255615</v>
      </c>
      <c r="R60" s="657">
        <f>Variety!R349</f>
        <v>-0.14887272151992564</v>
      </c>
    </row>
    <row r="61" spans="2:18">
      <c r="B61" s="1020"/>
      <c r="C61" s="1021"/>
      <c r="D61" s="98" t="s">
        <v>323</v>
      </c>
      <c r="E61" s="866">
        <f>Variety!E350</f>
        <v>6218.1488619479987</v>
      </c>
      <c r="F61" s="889">
        <f>Variety!F350</f>
        <v>-263.11466216499684</v>
      </c>
      <c r="G61" s="657">
        <f>Variety!G350</f>
        <v>-4.0596198748299755E-2</v>
      </c>
      <c r="H61" s="662">
        <f>Variety!H350</f>
        <v>2.7123201134335697E-3</v>
      </c>
      <c r="I61" s="686">
        <f>Variety!I350</f>
        <v>-7.6312812120750244E-6</v>
      </c>
      <c r="J61" s="742">
        <f>Variety!J350</f>
        <v>22.192010868156554</v>
      </c>
      <c r="K61" s="650">
        <f>Variety!K350</f>
        <v>1.9625427972314107</v>
      </c>
      <c r="L61" s="657">
        <f>Variety!L350</f>
        <v>9.7014058419661583E-2</v>
      </c>
      <c r="M61" s="701">
        <f>Variety!M350</f>
        <v>137993.22712416531</v>
      </c>
      <c r="N61" s="650">
        <f>Variety!N350</f>
        <v>6880.7136038696917</v>
      </c>
      <c r="O61" s="636">
        <f>Variety!O350</f>
        <v>5.2479457674378185E-2</v>
      </c>
      <c r="P61" s="866">
        <f>Variety!P350</f>
        <v>16504.938582539558</v>
      </c>
      <c r="Q61" s="889">
        <f>Variety!Q350</f>
        <v>-1005.1857259273529</v>
      </c>
      <c r="R61" s="657">
        <f>Variety!R350</f>
        <v>-5.7405973151275783E-2</v>
      </c>
    </row>
    <row r="62" spans="2:18">
      <c r="B62" s="1020"/>
      <c r="C62" s="1021"/>
      <c r="D62" s="98" t="s">
        <v>102</v>
      </c>
      <c r="E62" s="866">
        <f>Variety!E351</f>
        <v>250570.83381743584</v>
      </c>
      <c r="F62" s="889">
        <f>Variety!F351</f>
        <v>25558.868530397594</v>
      </c>
      <c r="G62" s="657">
        <f>Variety!G351</f>
        <v>0.11358893069438875</v>
      </c>
      <c r="H62" s="662">
        <f>Variety!H351</f>
        <v>0.10929753009964772</v>
      </c>
      <c r="I62" s="686">
        <f>Variety!I351</f>
        <v>1.486816358531573E-2</v>
      </c>
      <c r="J62" s="742">
        <f>Variety!J351</f>
        <v>6.5376264631956085</v>
      </c>
      <c r="K62" s="650">
        <f>Variety!K351</f>
        <v>-0.12500988210478159</v>
      </c>
      <c r="L62" s="657">
        <f>Variety!L351</f>
        <v>-1.8762825348101062E-2</v>
      </c>
      <c r="M62" s="701">
        <f>Variety!M351</f>
        <v>1638138.5140698575</v>
      </c>
      <c r="N62" s="650">
        <f>Variety!N351</f>
        <v>138965.61602096679</v>
      </c>
      <c r="O62" s="636">
        <f>Variety!O351</f>
        <v>9.2694856078191237E-2</v>
      </c>
      <c r="P62" s="866">
        <f>Variety!P351</f>
        <v>307821.29035646847</v>
      </c>
      <c r="Q62" s="889">
        <f>Variety!Q351</f>
        <v>17010.599054226535</v>
      </c>
      <c r="R62" s="657">
        <f>Variety!R351</f>
        <v>5.8493719670530547E-2</v>
      </c>
    </row>
    <row r="63" spans="2:18">
      <c r="B63" s="1020"/>
      <c r="C63" s="1021"/>
      <c r="D63" s="98" t="s">
        <v>90</v>
      </c>
      <c r="E63" s="866">
        <f>Variety!E352</f>
        <v>2655386.3920965637</v>
      </c>
      <c r="F63" s="889">
        <f>Variety!F352</f>
        <v>53986.565281308722</v>
      </c>
      <c r="G63" s="657">
        <f>Variety!G352</f>
        <v>2.0752890318825531E-2</v>
      </c>
      <c r="H63" s="662">
        <f>Variety!H352</f>
        <v>1.1582639914421429</v>
      </c>
      <c r="I63" s="686">
        <f>Variety!I352</f>
        <v>6.6550769066194837E-2</v>
      </c>
      <c r="J63" s="742">
        <f>Variety!J352</f>
        <v>11.659403820089562</v>
      </c>
      <c r="K63" s="650">
        <f>Variety!K352</f>
        <v>-0.10690265342486072</v>
      </c>
      <c r="L63" s="657">
        <f>Variety!L352</f>
        <v>-9.0854894580126022E-3</v>
      </c>
      <c r="M63" s="701">
        <f>Variety!M352</f>
        <v>30960222.243824512</v>
      </c>
      <c r="N63" s="650">
        <f>Variety!N352</f>
        <v>351354.62136887759</v>
      </c>
      <c r="O63" s="636">
        <f>Variety!O352</f>
        <v>1.1478850694597821E-2</v>
      </c>
      <c r="P63" s="866">
        <f>Variety!P352</f>
        <v>6456350.9115802543</v>
      </c>
      <c r="Q63" s="889">
        <f>Variety!Q352</f>
        <v>87516.938678715378</v>
      </c>
      <c r="R63" s="657">
        <f>Variety!R352</f>
        <v>1.374143823674588E-2</v>
      </c>
    </row>
    <row r="64" spans="2:18">
      <c r="B64" s="1020"/>
      <c r="C64" s="1021"/>
      <c r="D64" s="98" t="s">
        <v>106</v>
      </c>
      <c r="E64" s="866">
        <f>Variety!E353</f>
        <v>129511.4760338287</v>
      </c>
      <c r="F64" s="889">
        <f>Variety!F353</f>
        <v>-16276.99713906557</v>
      </c>
      <c r="G64" s="657">
        <f>Variety!G353</f>
        <v>-0.11164803900348325</v>
      </c>
      <c r="H64" s="662">
        <f>Variety!H353</f>
        <v>5.6492147287862879E-2</v>
      </c>
      <c r="I64" s="686">
        <f>Variety!I353</f>
        <v>-4.6899909564143832E-3</v>
      </c>
      <c r="J64" s="742">
        <f>Variety!J353</f>
        <v>13.442414697450447</v>
      </c>
      <c r="K64" s="650">
        <f>Variety!K353</f>
        <v>0.38788055725306769</v>
      </c>
      <c r="L64" s="657">
        <f>Variety!L353</f>
        <v>2.9712324705537373E-2</v>
      </c>
      <c r="M64" s="701">
        <f>Variety!M353</f>
        <v>1740946.9689256402</v>
      </c>
      <c r="N64" s="650">
        <f>Variety!N353</f>
        <v>-162253.63135715784</v>
      </c>
      <c r="O64" s="636">
        <f>Variety!O353</f>
        <v>-8.5253037085553901E-2</v>
      </c>
      <c r="P64" s="866">
        <f>Variety!P353</f>
        <v>272049.8909928014</v>
      </c>
      <c r="Q64" s="889">
        <f>Variety!Q353</f>
        <v>-27931.060424635594</v>
      </c>
      <c r="R64" s="657">
        <f>Variety!R353</f>
        <v>-9.3109446758731909E-2</v>
      </c>
    </row>
    <row r="65" spans="2:18">
      <c r="B65" s="1020"/>
      <c r="C65" s="1021"/>
      <c r="D65" s="98" t="s">
        <v>324</v>
      </c>
      <c r="E65" s="866">
        <f>Variety!E354</f>
        <v>907834.90457154589</v>
      </c>
      <c r="F65" s="889">
        <f>Variety!F354</f>
        <v>-87009.281885662698</v>
      </c>
      <c r="G65" s="657">
        <f>Variety!G354</f>
        <v>-8.7460210423017076E-2</v>
      </c>
      <c r="H65" s="662">
        <f>Variety!H354</f>
        <v>0.39599226811933486</v>
      </c>
      <c r="I65" s="686">
        <f>Variety!I354</f>
        <v>-2.1507779879364697E-2</v>
      </c>
      <c r="J65" s="742">
        <f>Variety!J354</f>
        <v>16.630771921739953</v>
      </c>
      <c r="K65" s="650">
        <f>Variety!K354</f>
        <v>0.26252597937913791</v>
      </c>
      <c r="L65" s="657">
        <f>Variety!L354</f>
        <v>1.6038736239887743E-2</v>
      </c>
      <c r="M65" s="701">
        <f>Variety!M354</f>
        <v>15097995.240523936</v>
      </c>
      <c r="N65" s="650">
        <f>Variety!N354</f>
        <v>-1185859.0777355134</v>
      </c>
      <c r="O65" s="636">
        <f>Variety!O354</f>
        <v>-7.2824225429589065E-2</v>
      </c>
      <c r="P65" s="866">
        <f>Variety!P354</f>
        <v>3157535.8336762507</v>
      </c>
      <c r="Q65" s="889">
        <f>Variety!Q354</f>
        <v>-262429.41666762251</v>
      </c>
      <c r="R65" s="657">
        <f>Variety!R354</f>
        <v>-7.673452724153719E-2</v>
      </c>
    </row>
    <row r="66" spans="2:18">
      <c r="B66" s="1020"/>
      <c r="C66" s="1021"/>
      <c r="D66" s="98" t="s">
        <v>103</v>
      </c>
      <c r="E66" s="866">
        <f>Variety!E355</f>
        <v>137080.19356321395</v>
      </c>
      <c r="F66" s="889">
        <f>Variety!F355</f>
        <v>-13362.758383834414</v>
      </c>
      <c r="G66" s="657">
        <f>Variety!G355</f>
        <v>-8.8822761125677233E-2</v>
      </c>
      <c r="H66" s="662">
        <f>Variety!H355</f>
        <v>5.9793577543654088E-2</v>
      </c>
      <c r="I66" s="686">
        <f>Variety!I355</f>
        <v>-3.3418767455592677E-3</v>
      </c>
      <c r="J66" s="742">
        <f>Variety!J355</f>
        <v>14.157489892145898</v>
      </c>
      <c r="K66" s="650">
        <f>Variety!K355</f>
        <v>-4.7216604592465572E-2</v>
      </c>
      <c r="L66" s="657">
        <f>Variety!L355</f>
        <v>-3.3240112777625703E-3</v>
      </c>
      <c r="M66" s="701">
        <f>Variety!M355</f>
        <v>1940711.4547846047</v>
      </c>
      <c r="N66" s="650">
        <f>Variety!N355</f>
        <v>-196286.52212613076</v>
      </c>
      <c r="O66" s="636">
        <f>Variety!O355</f>
        <v>-9.1851524543736074E-2</v>
      </c>
      <c r="P66" s="866">
        <f>Variety!P355</f>
        <v>400278.69768095808</v>
      </c>
      <c r="Q66" s="889">
        <f>Variety!Q355</f>
        <v>-35024.28425103589</v>
      </c>
      <c r="R66" s="657">
        <f>Variety!R355</f>
        <v>-8.0459555079518436E-2</v>
      </c>
    </row>
    <row r="67" spans="2:18">
      <c r="B67" s="1020"/>
      <c r="C67" s="1021"/>
      <c r="D67" s="98" t="s">
        <v>93</v>
      </c>
      <c r="E67" s="866">
        <f>Variety!E356</f>
        <v>2516559.9616778009</v>
      </c>
      <c r="F67" s="889">
        <f>Variety!F356</f>
        <v>121013.23549423832</v>
      </c>
      <c r="G67" s="657">
        <f>Variety!G356</f>
        <v>5.0515915290464466E-2</v>
      </c>
      <c r="H67" s="662">
        <f>Variety!H356</f>
        <v>1.0977087156099343</v>
      </c>
      <c r="I67" s="686">
        <f>Variety!I356</f>
        <v>9.2384578644910009E-2</v>
      </c>
      <c r="J67" s="742">
        <f>Variety!J356</f>
        <v>8.7073969719251849</v>
      </c>
      <c r="K67" s="650">
        <f>Variety!K356</f>
        <v>-0.48511687795050662</v>
      </c>
      <c r="L67" s="657">
        <f>Variety!L356</f>
        <v>-5.2773037481696781E-2</v>
      </c>
      <c r="M67" s="701">
        <f>Variety!M356</f>
        <v>21912686.58998144</v>
      </c>
      <c r="N67" s="650">
        <f>Variety!N356</f>
        <v>-108409.86848532781</v>
      </c>
      <c r="O67" s="636">
        <f>Variety!O356</f>
        <v>-4.9230004822782523E-3</v>
      </c>
      <c r="P67" s="866">
        <f>Variety!P356</f>
        <v>5256363.5776642198</v>
      </c>
      <c r="Q67" s="889">
        <f>Variety!Q356</f>
        <v>247660.71193319745</v>
      </c>
      <c r="R67" s="657">
        <f>Variety!R356</f>
        <v>4.9446077871311549E-2</v>
      </c>
    </row>
    <row r="68" spans="2:18">
      <c r="B68" s="1020"/>
      <c r="C68" s="1021"/>
      <c r="D68" s="98" t="s">
        <v>101</v>
      </c>
      <c r="E68" s="866">
        <f>Variety!E357</f>
        <v>463202.06367885752</v>
      </c>
      <c r="F68" s="889">
        <f>Variety!F357</f>
        <v>8507.7902522344957</v>
      </c>
      <c r="G68" s="657">
        <f>Variety!G357</f>
        <v>1.8711012540621876E-2</v>
      </c>
      <c r="H68" s="662">
        <f>Variety!H357</f>
        <v>0.20204602716868969</v>
      </c>
      <c r="I68" s="686">
        <f>Variety!I357</f>
        <v>1.1227320516364742E-2</v>
      </c>
      <c r="J68" s="742">
        <f>Variety!J357</f>
        <v>19.864054740508415</v>
      </c>
      <c r="K68" s="650">
        <f>Variety!K357</f>
        <v>1.4401253180148643</v>
      </c>
      <c r="L68" s="657">
        <f>Variety!L357</f>
        <v>7.8166024466888848E-2</v>
      </c>
      <c r="M68" s="701">
        <f>Variety!M357</f>
        <v>9201071.1488332897</v>
      </c>
      <c r="N68" s="650">
        <f>Variety!N357</f>
        <v>823815.94640920311</v>
      </c>
      <c r="O68" s="636">
        <f>Variety!O357</f>
        <v>9.833960247156126E-2</v>
      </c>
      <c r="P68" s="866">
        <f>Variety!P357</f>
        <v>1062767.3454750068</v>
      </c>
      <c r="Q68" s="889">
        <f>Variety!Q357</f>
        <v>14012.748719801195</v>
      </c>
      <c r="R68" s="657">
        <f>Variety!R357</f>
        <v>1.3361322813893678E-2</v>
      </c>
    </row>
    <row r="69" spans="2:18">
      <c r="B69" s="1020"/>
      <c r="C69" s="1021"/>
      <c r="D69" s="98" t="s">
        <v>94</v>
      </c>
      <c r="E69" s="866">
        <f>Variety!E358</f>
        <v>1324563.9720315631</v>
      </c>
      <c r="F69" s="889">
        <f>Variety!F358</f>
        <v>-56055.464553083759</v>
      </c>
      <c r="G69" s="657">
        <f>Variety!G358</f>
        <v>-4.0601677093401511E-2</v>
      </c>
      <c r="H69" s="662">
        <f>Variety!H358</f>
        <v>0.57776704653307043</v>
      </c>
      <c r="I69" s="686">
        <f>Variety!I358</f>
        <v>-1.6288919351499231E-3</v>
      </c>
      <c r="J69" s="742">
        <f>Variety!J358</f>
        <v>8.5434340131940854</v>
      </c>
      <c r="K69" s="650">
        <f>Variety!K358</f>
        <v>-0.16307941391974623</v>
      </c>
      <c r="L69" s="657">
        <f>Variety!L358</f>
        <v>-1.8730737083788807E-2</v>
      </c>
      <c r="M69" s="701">
        <f>Variety!M358</f>
        <v>11316324.891305916</v>
      </c>
      <c r="N69" s="650">
        <f>Variety!N358</f>
        <v>-704056.77105264366</v>
      </c>
      <c r="O69" s="636">
        <f>Variety!O358</f>
        <v>-5.8571914838392768E-2</v>
      </c>
      <c r="P69" s="866">
        <f>Variety!P358</f>
        <v>2824299.3690638165</v>
      </c>
      <c r="Q69" s="889">
        <f>Variety!Q358</f>
        <v>-93750.910049089231</v>
      </c>
      <c r="R69" s="657">
        <f>Variety!R358</f>
        <v>-3.2127928267771222E-2</v>
      </c>
    </row>
    <row r="70" spans="2:18">
      <c r="B70" s="1020"/>
      <c r="C70" s="1021"/>
      <c r="D70" s="98" t="s">
        <v>107</v>
      </c>
      <c r="E70" s="866">
        <f>Variety!E359</f>
        <v>217822.93781555456</v>
      </c>
      <c r="F70" s="889">
        <f>Variety!F359</f>
        <v>-28222.830908652802</v>
      </c>
      <c r="G70" s="657">
        <f>Variety!G359</f>
        <v>-0.11470561373598652</v>
      </c>
      <c r="H70" s="662">
        <f>Variety!H359</f>
        <v>9.5013089670425308E-2</v>
      </c>
      <c r="I70" s="686">
        <f>Variety!I359</f>
        <v>-8.2434017989069103E-3</v>
      </c>
      <c r="J70" s="742">
        <f>Variety!J359</f>
        <v>12.710508863116161</v>
      </c>
      <c r="K70" s="650">
        <f>Variety!K359</f>
        <v>1.5162815653511768</v>
      </c>
      <c r="L70" s="657">
        <f>Variety!L359</f>
        <v>0.1354520973192955</v>
      </c>
      <c r="M70" s="701">
        <f>Variety!M359</f>
        <v>2768640.3816946065</v>
      </c>
      <c r="N70" s="650">
        <f>Variety!N359</f>
        <v>14348.12094251439</v>
      </c>
      <c r="O70" s="636">
        <f>Variety!O359</f>
        <v>5.2093676284725374E-3</v>
      </c>
      <c r="P70" s="866">
        <f>Variety!P359</f>
        <v>376839.32425369002</v>
      </c>
      <c r="Q70" s="889">
        <f>Variety!Q359</f>
        <v>-35462.678758371156</v>
      </c>
      <c r="R70" s="657">
        <f>Variety!R359</f>
        <v>-8.6011415174555322E-2</v>
      </c>
    </row>
    <row r="71" spans="2:18">
      <c r="B71" s="1020"/>
      <c r="C71" s="1021"/>
      <c r="D71" s="98" t="s">
        <v>325</v>
      </c>
      <c r="E71" s="866">
        <f>Variety!E360</f>
        <v>117681.81417104274</v>
      </c>
      <c r="F71" s="889">
        <f>Variety!F360</f>
        <v>-24822.567847964165</v>
      </c>
      <c r="G71" s="657">
        <f>Variety!G360</f>
        <v>-0.17418810212203431</v>
      </c>
      <c r="H71" s="662">
        <f>Variety!H360</f>
        <v>5.1332118070501767E-2</v>
      </c>
      <c r="I71" s="686">
        <f>Variety!I360</f>
        <v>-8.471806144840166E-3</v>
      </c>
      <c r="J71" s="742">
        <f>Variety!J360</f>
        <v>22.444171082304546</v>
      </c>
      <c r="K71" s="650">
        <f>Variety!K360</f>
        <v>2.3299155807299883</v>
      </c>
      <c r="L71" s="657">
        <f>Variety!L360</f>
        <v>0.11583404518987048</v>
      </c>
      <c r="M71" s="701">
        <f>Variety!M360</f>
        <v>2641270.7705308548</v>
      </c>
      <c r="N71" s="650">
        <f>Variety!N360</f>
        <v>-225098.77949343761</v>
      </c>
      <c r="O71" s="636">
        <f>Variety!O360</f>
        <v>-7.8530969424905422E-2</v>
      </c>
      <c r="P71" s="866">
        <f>Variety!P360</f>
        <v>278884.89729079296</v>
      </c>
      <c r="Q71" s="889">
        <f>Variety!Q360</f>
        <v>-55887.747156681318</v>
      </c>
      <c r="R71" s="657">
        <f>Variety!R360</f>
        <v>-0.16694239533496319</v>
      </c>
    </row>
    <row r="72" spans="2:18">
      <c r="B72" s="1020"/>
      <c r="C72" s="1021"/>
      <c r="D72" s="98" t="s">
        <v>326</v>
      </c>
      <c r="E72" s="866">
        <f>Variety!E361</f>
        <v>20515.262779864435</v>
      </c>
      <c r="F72" s="889">
        <f>Variety!F361</f>
        <v>-1711.0111833807241</v>
      </c>
      <c r="G72" s="657">
        <f>Variety!G361</f>
        <v>-7.6981467348515797E-2</v>
      </c>
      <c r="H72" s="662">
        <f>Variety!H361</f>
        <v>8.948637465197232E-3</v>
      </c>
      <c r="I72" s="686">
        <f>Variety!I361</f>
        <v>-3.7892414978561717E-4</v>
      </c>
      <c r="J72" s="742">
        <f>Variety!J361</f>
        <v>6.1318003903359566</v>
      </c>
      <c r="K72" s="650">
        <f>Variety!K361</f>
        <v>0.11152062210622748</v>
      </c>
      <c r="L72" s="657">
        <f>Variety!L361</f>
        <v>1.8524159407797797E-2</v>
      </c>
      <c r="M72" s="701">
        <f>Variety!M361</f>
        <v>125795.49632141746</v>
      </c>
      <c r="N72" s="650">
        <f>Variety!N361</f>
        <v>-8012.8911426385603</v>
      </c>
      <c r="O72" s="636">
        <f>Variety!O361</f>
        <v>-5.9883324913328061E-2</v>
      </c>
      <c r="P72" s="866">
        <f>Variety!P361</f>
        <v>22669.432932290165</v>
      </c>
      <c r="Q72" s="889">
        <f>Variety!Q361</f>
        <v>-2398.8847645196038</v>
      </c>
      <c r="R72" s="657">
        <f>Variety!R361</f>
        <v>-9.569388714205139E-2</v>
      </c>
    </row>
    <row r="73" spans="2:18">
      <c r="B73" s="1020"/>
      <c r="C73" s="1021"/>
      <c r="D73" s="98" t="s">
        <v>327</v>
      </c>
      <c r="E73" s="866">
        <f>Variety!E362</f>
        <v>3056.6298840939999</v>
      </c>
      <c r="F73" s="889">
        <f>Variety!F362</f>
        <v>-465.95760609209538</v>
      </c>
      <c r="G73" s="657">
        <f>Variety!G362</f>
        <v>-0.13227708534997359</v>
      </c>
      <c r="H73" s="662">
        <f>Variety!H362</f>
        <v>1.3332840525392376E-3</v>
      </c>
      <c r="I73" s="686">
        <f>Variety!I362</f>
        <v>-1.4501824469750858E-4</v>
      </c>
      <c r="J73" s="742">
        <f>Variety!J362</f>
        <v>8.7850846254471797</v>
      </c>
      <c r="K73" s="650">
        <f>Variety!K362</f>
        <v>0.19546551640857857</v>
      </c>
      <c r="L73" s="657">
        <f>Variety!L362</f>
        <v>2.2756016760149003E-2</v>
      </c>
      <c r="M73" s="701">
        <f>Variety!M362</f>
        <v>26852.752200436593</v>
      </c>
      <c r="N73" s="650">
        <f>Variety!N362</f>
        <v>-3404.932618526218</v>
      </c>
      <c r="O73" s="636">
        <f>Variety!O362</f>
        <v>-0.11253116816103229</v>
      </c>
      <c r="P73" s="866">
        <f>Variety!P362</f>
        <v>4210.9826203584671</v>
      </c>
      <c r="Q73" s="889">
        <f>Variety!Q362</f>
        <v>-794.85214865207672</v>
      </c>
      <c r="R73" s="657">
        <f>Variety!R362</f>
        <v>-0.15878513481362624</v>
      </c>
    </row>
    <row r="74" spans="2:18">
      <c r="B74" s="1020"/>
      <c r="C74" s="1021"/>
      <c r="D74" s="98" t="s">
        <v>85</v>
      </c>
      <c r="E74" s="866">
        <f>Variety!E363</f>
        <v>3715863.0940818386</v>
      </c>
      <c r="F74" s="889">
        <f>Variety!F363</f>
        <v>-317578.82623288594</v>
      </c>
      <c r="G74" s="657">
        <f>Variety!G363</f>
        <v>-7.8736432185468441E-2</v>
      </c>
      <c r="H74" s="662">
        <f>Variety!H363</f>
        <v>1.6208377175592861</v>
      </c>
      <c r="I74" s="686">
        <f>Variety!I363</f>
        <v>-7.1851668633148513E-2</v>
      </c>
      <c r="J74" s="742">
        <f>Variety!J363</f>
        <v>5.5179063860874704</v>
      </c>
      <c r="K74" s="650">
        <f>Variety!K363</f>
        <v>-6.4310654542590662E-2</v>
      </c>
      <c r="L74" s="657">
        <f>Variety!L363</f>
        <v>-1.1520629541006159E-2</v>
      </c>
      <c r="M74" s="701">
        <f>Variety!M363</f>
        <v>20503784.696660925</v>
      </c>
      <c r="N74" s="650">
        <f>Variety!N363</f>
        <v>-2011763.5233115666</v>
      </c>
      <c r="O74" s="636">
        <f>Variety!O363</f>
        <v>-8.9349968459885201E-2</v>
      </c>
      <c r="P74" s="866">
        <f>Variety!P363</f>
        <v>5760748.4976820517</v>
      </c>
      <c r="Q74" s="889">
        <f>Variety!Q363</f>
        <v>-415013.06629238557</v>
      </c>
      <c r="R74" s="657">
        <f>Variety!R363</f>
        <v>-6.7200305904508095E-2</v>
      </c>
    </row>
    <row r="75" spans="2:18">
      <c r="B75" s="1020"/>
      <c r="C75" s="1021"/>
      <c r="D75" s="98" t="s">
        <v>84</v>
      </c>
      <c r="E75" s="866">
        <f>Variety!E364</f>
        <v>31117966.716658141</v>
      </c>
      <c r="F75" s="889">
        <f>Variety!F364</f>
        <v>-858126.89851695672</v>
      </c>
      <c r="G75" s="657">
        <f>Variety!G364</f>
        <v>-2.6836514454964881E-2</v>
      </c>
      <c r="H75" s="662">
        <f>Variety!H364</f>
        <v>13.573474821621934</v>
      </c>
      <c r="I75" s="686">
        <f>Variety!I364</f>
        <v>0.1542672704495569</v>
      </c>
      <c r="J75" s="742">
        <f>Variety!J364</f>
        <v>5.5212984498740907</v>
      </c>
      <c r="K75" s="650">
        <f>Variety!K364</f>
        <v>-0.13122977878614073</v>
      </c>
      <c r="L75" s="657">
        <f>Variety!L364</f>
        <v>-2.3216120906882222E-2</v>
      </c>
      <c r="M75" s="701">
        <f>Variety!M364</f>
        <v>171811581.39591813</v>
      </c>
      <c r="N75" s="650">
        <f>Variety!N364</f>
        <v>-8934190.4061413109</v>
      </c>
      <c r="O75" s="636">
        <f>Variety!O364</f>
        <v>-4.9429595597541461E-2</v>
      </c>
      <c r="P75" s="866">
        <f>Variety!P364</f>
        <v>41314130.74831979</v>
      </c>
      <c r="Q75" s="889">
        <f>Variety!Q364</f>
        <v>-1301214.5501887351</v>
      </c>
      <c r="R75" s="657">
        <f>Variety!R364</f>
        <v>-3.0533943608202462E-2</v>
      </c>
    </row>
    <row r="76" spans="2:18">
      <c r="B76" s="1020"/>
      <c r="C76" s="1021"/>
      <c r="D76" s="98" t="s">
        <v>89</v>
      </c>
      <c r="E76" s="866">
        <f>Variety!E365</f>
        <v>2252403.0415766011</v>
      </c>
      <c r="F76" s="889">
        <f>Variety!F365</f>
        <v>-86622.481296541169</v>
      </c>
      <c r="G76" s="657">
        <f>Variety!G365</f>
        <v>-3.7033576782068811E-2</v>
      </c>
      <c r="H76" s="662">
        <f>Variety!H365</f>
        <v>0.98248501424799972</v>
      </c>
      <c r="I76" s="686">
        <f>Variety!I365</f>
        <v>8.8077776214423587E-4</v>
      </c>
      <c r="J76" s="742">
        <f>Variety!J365</f>
        <v>6.6161557337117003</v>
      </c>
      <c r="K76" s="650">
        <f>Variety!K365</f>
        <v>-0.27520605811426702</v>
      </c>
      <c r="L76" s="657">
        <f>Variety!L365</f>
        <v>-3.9934931066991204E-2</v>
      </c>
      <c r="M76" s="701">
        <f>Variety!M365</f>
        <v>14902249.298156703</v>
      </c>
      <c r="N76" s="650">
        <f>Variety!N365</f>
        <v>-1216821.8202770259</v>
      </c>
      <c r="O76" s="636">
        <f>Variety!O365</f>
        <v>-7.5489574513104021E-2</v>
      </c>
      <c r="P76" s="866">
        <f>Variety!P365</f>
        <v>4282324.5655752607</v>
      </c>
      <c r="Q76" s="889">
        <f>Variety!Q365</f>
        <v>-122637.59093280975</v>
      </c>
      <c r="R76" s="657">
        <f>Variety!R365</f>
        <v>-2.7840781958051553E-2</v>
      </c>
    </row>
    <row r="77" spans="2:18">
      <c r="B77" s="1020"/>
      <c r="C77" s="1021"/>
      <c r="D77" s="98" t="s">
        <v>105</v>
      </c>
      <c r="E77" s="866">
        <f>Variety!E366</f>
        <v>226757.308860402</v>
      </c>
      <c r="F77" s="889">
        <f>Variety!F366</f>
        <v>36156.921979571634</v>
      </c>
      <c r="G77" s="657">
        <f>Variety!G366</f>
        <v>0.18970014999066151</v>
      </c>
      <c r="H77" s="662">
        <f>Variety!H366</f>
        <v>9.8910209990929601E-2</v>
      </c>
      <c r="I77" s="686">
        <f>Variety!I366</f>
        <v>1.8922135723040023E-2</v>
      </c>
      <c r="J77" s="742">
        <f>Variety!J366</f>
        <v>7.2738964199247489</v>
      </c>
      <c r="K77" s="650">
        <f>Variety!K366</f>
        <v>-0.26459458395730717</v>
      </c>
      <c r="L77" s="657">
        <f>Variety!L366</f>
        <v>-3.5099144354095578E-2</v>
      </c>
      <c r="M77" s="701">
        <f>Variety!M366</f>
        <v>1649409.1771114487</v>
      </c>
      <c r="N77" s="650">
        <f>Variety!N366</f>
        <v>212569.87527386961</v>
      </c>
      <c r="O77" s="636">
        <f>Variety!O366</f>
        <v>0.14794269268805021</v>
      </c>
      <c r="P77" s="866">
        <f>Variety!P366</f>
        <v>316073.54630641965</v>
      </c>
      <c r="Q77" s="889">
        <f>Variety!Q366</f>
        <v>38834.317766132066</v>
      </c>
      <c r="R77" s="657">
        <f>Variety!R366</f>
        <v>0.14007511841163842</v>
      </c>
    </row>
    <row r="78" spans="2:18">
      <c r="B78" s="1020"/>
      <c r="C78" s="1021"/>
      <c r="D78" s="98" t="s">
        <v>100</v>
      </c>
      <c r="E78" s="866">
        <f>Variety!E367</f>
        <v>379047.06350103515</v>
      </c>
      <c r="F78" s="889">
        <f>Variety!F367</f>
        <v>40053.81442044914</v>
      </c>
      <c r="G78" s="657">
        <f>Variety!G367</f>
        <v>0.11815519786627811</v>
      </c>
      <c r="H78" s="662">
        <f>Variety!H367</f>
        <v>0.16533810899305337</v>
      </c>
      <c r="I78" s="686">
        <f>Variety!I367</f>
        <v>2.3074928799591582E-2</v>
      </c>
      <c r="J78" s="742">
        <f>Variety!J367</f>
        <v>6.2084569123536486</v>
      </c>
      <c r="K78" s="650">
        <f>Variety!K367</f>
        <v>-9.659111702382539E-2</v>
      </c>
      <c r="L78" s="657">
        <f>Variety!L367</f>
        <v>-1.5319648093681892E-2</v>
      </c>
      <c r="M78" s="701">
        <f>Variety!M367</f>
        <v>2353297.361500354</v>
      </c>
      <c r="N78" s="650">
        <f>Variety!N367</f>
        <v>215928.64441253804</v>
      </c>
      <c r="O78" s="636">
        <f>Variety!O367</f>
        <v>0.10102545372084548</v>
      </c>
      <c r="P78" s="866">
        <f>Variety!P367</f>
        <v>526627.29066162044</v>
      </c>
      <c r="Q78" s="889">
        <f>Variety!Q367</f>
        <v>37773.074010235607</v>
      </c>
      <c r="R78" s="657">
        <f>Variety!R367</f>
        <v>7.726858585567363E-2</v>
      </c>
    </row>
    <row r="79" spans="2:18">
      <c r="B79" s="1020"/>
      <c r="C79" s="1021"/>
      <c r="D79" s="98" t="s">
        <v>86</v>
      </c>
      <c r="E79" s="866">
        <f>Variety!E368</f>
        <v>8079038.1652337117</v>
      </c>
      <c r="F79" s="889">
        <f>Variety!F368</f>
        <v>-169481.01295076776</v>
      </c>
      <c r="G79" s="657">
        <f>Variety!G368</f>
        <v>-2.0546841110463537E-2</v>
      </c>
      <c r="H79" s="662">
        <f>Variety!H368</f>
        <v>3.5240291281633991</v>
      </c>
      <c r="I79" s="686">
        <f>Variety!I368</f>
        <v>6.242458778410942E-2</v>
      </c>
      <c r="J79" s="742">
        <f>Variety!J368</f>
        <v>10.229302895393051</v>
      </c>
      <c r="K79" s="650">
        <f>Variety!K368</f>
        <v>0.1739776528950383</v>
      </c>
      <c r="L79" s="657">
        <f>Variety!L368</f>
        <v>1.730204132629504E-2</v>
      </c>
      <c r="M79" s="701">
        <f>Variety!M368</f>
        <v>82642928.495616168</v>
      </c>
      <c r="N79" s="650">
        <f>Variety!N368</f>
        <v>-298614.61001119018</v>
      </c>
      <c r="O79" s="636">
        <f>Variety!O368</f>
        <v>-3.600302078186558E-3</v>
      </c>
      <c r="P79" s="866">
        <f>Variety!P368</f>
        <v>19100910.14930575</v>
      </c>
      <c r="Q79" s="889">
        <f>Variety!Q368</f>
        <v>-459460.7694599852</v>
      </c>
      <c r="R79" s="657">
        <f>Variety!R368</f>
        <v>-2.348936895768116E-2</v>
      </c>
    </row>
    <row r="80" spans="2:18">
      <c r="B80" s="1020"/>
      <c r="C80" s="1021"/>
      <c r="D80" s="98" t="s">
        <v>328</v>
      </c>
      <c r="E80" s="866">
        <f>Variety!E369</f>
        <v>105790.07499105897</v>
      </c>
      <c r="F80" s="889">
        <f>Variety!F369</f>
        <v>-3170.7378673233179</v>
      </c>
      <c r="G80" s="657">
        <f>Variety!G369</f>
        <v>-2.9099800048705264E-2</v>
      </c>
      <c r="H80" s="662">
        <f>Variety!H369</f>
        <v>4.6145011090970321E-2</v>
      </c>
      <c r="I80" s="686">
        <f>Variety!I369</f>
        <v>4.1810710176091309E-4</v>
      </c>
      <c r="J80" s="742">
        <f>Variety!J369</f>
        <v>25.426105284918599</v>
      </c>
      <c r="K80" s="650">
        <f>Variety!K369</f>
        <v>3.1329271721491878</v>
      </c>
      <c r="L80" s="657">
        <f>Variety!L369</f>
        <v>0.14053299876318057</v>
      </c>
      <c r="M80" s="701">
        <f>Variety!M369</f>
        <v>2689829.5848220992</v>
      </c>
      <c r="N80" s="650">
        <f>Variety!N369</f>
        <v>260746.77645804733</v>
      </c>
      <c r="O80" s="636">
        <f>Variety!O369</f>
        <v>0.10734371655022172</v>
      </c>
      <c r="P80" s="866">
        <f>Variety!P369</f>
        <v>268022.49328488397</v>
      </c>
      <c r="Q80" s="889">
        <f>Variety!Q369</f>
        <v>-18165.551115905691</v>
      </c>
      <c r="R80" s="657">
        <f>Variety!R369</f>
        <v>-6.3474178853068705E-2</v>
      </c>
    </row>
    <row r="81" spans="2:18">
      <c r="B81" s="1020"/>
      <c r="C81" s="1021"/>
      <c r="D81" s="98" t="s">
        <v>97</v>
      </c>
      <c r="E81" s="866">
        <f>Variety!E370</f>
        <v>166421.55835689788</v>
      </c>
      <c r="F81" s="889">
        <f>Variety!F370</f>
        <v>-21270.938137857243</v>
      </c>
      <c r="G81" s="657">
        <f>Variety!G370</f>
        <v>-0.11332865476831483</v>
      </c>
      <c r="H81" s="662">
        <f>Variety!H370</f>
        <v>7.2592109012160774E-2</v>
      </c>
      <c r="I81" s="686">
        <f>Variety!I370</f>
        <v>-6.1756290540520564E-3</v>
      </c>
      <c r="J81" s="742">
        <f>Variety!J370</f>
        <v>20.317692222988597</v>
      </c>
      <c r="K81" s="650">
        <f>Variety!K370</f>
        <v>1.1927459733517232</v>
      </c>
      <c r="L81" s="657">
        <f>Variety!L370</f>
        <v>6.2365977806309904E-2</v>
      </c>
      <c r="M81" s="701">
        <f>Variety!M370</f>
        <v>3381302.001965587</v>
      </c>
      <c r="N81" s="650">
        <f>Variety!N370</f>
        <v>-208306.90495676175</v>
      </c>
      <c r="O81" s="636">
        <f>Variety!O370</f>
        <v>-5.8030529330104511E-2</v>
      </c>
      <c r="P81" s="866">
        <f>Variety!P370</f>
        <v>369933.61684064503</v>
      </c>
      <c r="Q81" s="889">
        <f>Variety!Q370</f>
        <v>-50224.39543830388</v>
      </c>
      <c r="R81" s="657">
        <f>Variety!R370</f>
        <v>-0.11953692175447361</v>
      </c>
    </row>
    <row r="82" spans="2:18">
      <c r="B82" s="1020"/>
      <c r="C82" s="1021"/>
      <c r="D82" s="98" t="s">
        <v>88</v>
      </c>
      <c r="E82" s="866">
        <f>Variety!E371</f>
        <v>4585748.0510887979</v>
      </c>
      <c r="F82" s="889">
        <f>Variety!F371</f>
        <v>-74364.251186684705</v>
      </c>
      <c r="G82" s="657">
        <f>Variety!G371</f>
        <v>-1.5957609251256336E-2</v>
      </c>
      <c r="H82" s="662">
        <f>Variety!H371</f>
        <v>2.0002764408265392</v>
      </c>
      <c r="I82" s="686">
        <f>Variety!I371</f>
        <v>4.4596208319063413E-2</v>
      </c>
      <c r="J82" s="742">
        <f>Variety!J371</f>
        <v>6.7611093381830418</v>
      </c>
      <c r="K82" s="650">
        <f>Variety!K371</f>
        <v>-0.29060807448551529</v>
      </c>
      <c r="L82" s="657">
        <f>Variety!L371</f>
        <v>-4.1210964291256459E-2</v>
      </c>
      <c r="M82" s="701">
        <f>Variety!M371</f>
        <v>31004743.970771156</v>
      </c>
      <c r="N82" s="650">
        <f>Variety!N371</f>
        <v>-1857051.0961758234</v>
      </c>
      <c r="O82" s="636">
        <f>Variety!O371</f>
        <v>-5.6510945077485462E-2</v>
      </c>
      <c r="P82" s="866">
        <f>Variety!P371</f>
        <v>8764180.9985881094</v>
      </c>
      <c r="Q82" s="889">
        <f>Variety!Q371</f>
        <v>-79134.315094966441</v>
      </c>
      <c r="R82" s="657">
        <f>Variety!R371</f>
        <v>-8.9484895978461359E-3</v>
      </c>
    </row>
    <row r="83" spans="2:18">
      <c r="B83" s="1020"/>
      <c r="C83" s="1021"/>
      <c r="D83" s="98" t="s">
        <v>329</v>
      </c>
      <c r="E83" s="866">
        <f>Variety!E372</f>
        <v>29333.653233265501</v>
      </c>
      <c r="F83" s="889">
        <f>Variety!F372</f>
        <v>-5973.0863262570529</v>
      </c>
      <c r="G83" s="657">
        <f>Variety!G372</f>
        <v>-0.16917694470731881</v>
      </c>
      <c r="H83" s="662">
        <f>Variety!H372</f>
        <v>1.279516773101934E-2</v>
      </c>
      <c r="I83" s="686">
        <f>Variety!I372</f>
        <v>-2.0217912073161662E-3</v>
      </c>
      <c r="J83" s="742">
        <f>Variety!J372</f>
        <v>5.9964835966004584</v>
      </c>
      <c r="K83" s="650">
        <f>Variety!K372</f>
        <v>-0.79835096936164973</v>
      </c>
      <c r="L83" s="657">
        <f>Variety!L372</f>
        <v>-0.11749380527391957</v>
      </c>
      <c r="M83" s="701">
        <f>Variety!M372</f>
        <v>175898.77044164258</v>
      </c>
      <c r="N83" s="650">
        <f>Variety!N372</f>
        <v>-64004.68392882304</v>
      </c>
      <c r="O83" s="636">
        <f>Variety!O372</f>
        <v>-0.26679350698295995</v>
      </c>
      <c r="P83" s="866">
        <f>Variety!P372</f>
        <v>34548.215568249609</v>
      </c>
      <c r="Q83" s="889">
        <f>Variety!Q372</f>
        <v>-12503.811741866411</v>
      </c>
      <c r="R83" s="657">
        <f>Variety!R372</f>
        <v>-0.26574437822742097</v>
      </c>
    </row>
    <row r="84" spans="2:18">
      <c r="B84" s="1020"/>
      <c r="C84" s="1021"/>
      <c r="D84" s="98" t="s">
        <v>99</v>
      </c>
      <c r="E84" s="866">
        <f>Variety!E373</f>
        <v>506642.51695099234</v>
      </c>
      <c r="F84" s="889">
        <f>Variety!F373</f>
        <v>-44704.915333548503</v>
      </c>
      <c r="G84" s="657">
        <f>Variety!G373</f>
        <v>-8.1083020824656835E-2</v>
      </c>
      <c r="H84" s="662">
        <f>Variety!H373</f>
        <v>0.22099449845211452</v>
      </c>
      <c r="I84" s="686">
        <f>Variety!I373</f>
        <v>-1.0386035883104855E-2</v>
      </c>
      <c r="J84" s="742">
        <f>Variety!J373</f>
        <v>7.6880231124402751</v>
      </c>
      <c r="K84" s="650">
        <f>Variety!K373</f>
        <v>1.3141707120309931E-3</v>
      </c>
      <c r="L84" s="657">
        <f>Variety!L373</f>
        <v>1.7096662850037887E-4</v>
      </c>
      <c r="M84" s="701">
        <f>Variety!M373</f>
        <v>3895079.3800641429</v>
      </c>
      <c r="N84" s="650">
        <f>Variety!N373</f>
        <v>-342967.85767634492</v>
      </c>
      <c r="O84" s="636">
        <f>Variety!O373</f>
        <v>-8.0925916686855531E-2</v>
      </c>
      <c r="P84" s="866">
        <f>Variety!P373</f>
        <v>619648.87513234862</v>
      </c>
      <c r="Q84" s="889">
        <f>Variety!Q373</f>
        <v>-51883.146712003159</v>
      </c>
      <c r="R84" s="657">
        <f>Variety!R373</f>
        <v>-7.7260867723786181E-2</v>
      </c>
    </row>
    <row r="85" spans="2:18">
      <c r="B85" s="1020"/>
      <c r="C85" s="1021"/>
      <c r="D85" s="98" t="s">
        <v>104</v>
      </c>
      <c r="E85" s="866">
        <f>Variety!E374</f>
        <v>225199.12758914346</v>
      </c>
      <c r="F85" s="889">
        <f>Variety!F374</f>
        <v>3858.8774414633808</v>
      </c>
      <c r="G85" s="657">
        <f>Variety!G374</f>
        <v>1.7434142406944537E-2</v>
      </c>
      <c r="H85" s="662">
        <f>Variety!H374</f>
        <v>9.8230540446787168E-2</v>
      </c>
      <c r="I85" s="686">
        <f>Variety!I374</f>
        <v>5.3420596990782082E-3</v>
      </c>
      <c r="J85" s="742">
        <f>Variety!J374</f>
        <v>6.7420928595875731</v>
      </c>
      <c r="K85" s="650">
        <f>Variety!K374</f>
        <v>-1.7191871954207905E-2</v>
      </c>
      <c r="L85" s="657">
        <f>Variety!L374</f>
        <v>-2.5434454438622929E-3</v>
      </c>
      <c r="M85" s="701">
        <f>Variety!M374</f>
        <v>1518313.430104115</v>
      </c>
      <c r="N85" s="650">
        <f>Variety!N374</f>
        <v>22211.656805262668</v>
      </c>
      <c r="O85" s="636">
        <f>Variety!O374</f>
        <v>1.4846354173009725E-2</v>
      </c>
      <c r="P85" s="866">
        <f>Variety!P374</f>
        <v>210018.87274929805</v>
      </c>
      <c r="Q85" s="889">
        <f>Variety!Q374</f>
        <v>-11.247162149724318</v>
      </c>
      <c r="R85" s="657">
        <f>Variety!R374</f>
        <v>-5.3550234387650253E-5</v>
      </c>
    </row>
    <row r="86" spans="2:18">
      <c r="B86" s="1020"/>
      <c r="C86" s="1021"/>
      <c r="D86" s="98" t="s">
        <v>330</v>
      </c>
      <c r="E86" s="866">
        <f>Variety!E375</f>
        <v>0</v>
      </c>
      <c r="F86" s="889">
        <f>Variety!F375</f>
        <v>0</v>
      </c>
      <c r="G86" s="657">
        <f>Variety!G375</f>
        <v>0</v>
      </c>
      <c r="H86" s="662">
        <f>Variety!H375</f>
        <v>0</v>
      </c>
      <c r="I86" s="686">
        <f>Variety!I375</f>
        <v>0</v>
      </c>
      <c r="J86" s="742">
        <f>Variety!J375</f>
        <v>0</v>
      </c>
      <c r="K86" s="650">
        <f>Variety!K375</f>
        <v>0</v>
      </c>
      <c r="L86" s="657">
        <f>Variety!L375</f>
        <v>0</v>
      </c>
      <c r="M86" s="701">
        <f>Variety!M375</f>
        <v>0</v>
      </c>
      <c r="N86" s="650">
        <f>Variety!N375</f>
        <v>0</v>
      </c>
      <c r="O86" s="636">
        <f>Variety!O375</f>
        <v>0</v>
      </c>
      <c r="P86" s="866">
        <f>Variety!P375</f>
        <v>0</v>
      </c>
      <c r="Q86" s="889">
        <f>Variety!Q375</f>
        <v>0</v>
      </c>
      <c r="R86" s="657">
        <f>Variety!R375</f>
        <v>0</v>
      </c>
    </row>
    <row r="87" spans="2:18">
      <c r="B87" s="1020"/>
      <c r="C87" s="1021"/>
      <c r="D87" s="98" t="s">
        <v>87</v>
      </c>
      <c r="E87" s="866">
        <f>Variety!E376</f>
        <v>2861458.8651568564</v>
      </c>
      <c r="F87" s="889">
        <f>Variety!F376</f>
        <v>-54714.581930909771</v>
      </c>
      <c r="G87" s="657">
        <f>Variety!G376</f>
        <v>-1.8762458037449876E-2</v>
      </c>
      <c r="H87" s="662">
        <f>Variety!H376</f>
        <v>1.248151597209646</v>
      </c>
      <c r="I87" s="686">
        <f>Variety!I376</f>
        <v>2.4339295036591935E-2</v>
      </c>
      <c r="J87" s="742">
        <f>Variety!J376</f>
        <v>5.6290548516067611</v>
      </c>
      <c r="K87" s="650">
        <f>Variety!K376</f>
        <v>-0.1717483752742508</v>
      </c>
      <c r="L87" s="657">
        <f>Variety!L376</f>
        <v>-2.9607688548779963E-2</v>
      </c>
      <c r="M87" s="701">
        <f>Variety!M376</f>
        <v>16107308.907584378</v>
      </c>
      <c r="N87" s="650">
        <f>Variety!N376</f>
        <v>-808839.43442705832</v>
      </c>
      <c r="O87" s="636">
        <f>Variety!O376</f>
        <v>-4.7814633572247467E-2</v>
      </c>
      <c r="P87" s="866">
        <f>Variety!P376</f>
        <v>3901522.5253670434</v>
      </c>
      <c r="Q87" s="889">
        <f>Variety!Q376</f>
        <v>-51288.726437111385</v>
      </c>
      <c r="R87" s="657">
        <f>Variety!R376</f>
        <v>-1.2975253097071614E-2</v>
      </c>
    </row>
    <row r="88" spans="2:18">
      <c r="B88" s="1020"/>
      <c r="C88" s="1021"/>
      <c r="D88" s="98" t="s">
        <v>109</v>
      </c>
      <c r="E88" s="866">
        <f>Variety!E377</f>
        <v>6063013.8140502051</v>
      </c>
      <c r="F88" s="889">
        <f>Variety!F377</f>
        <v>-438035.35583557282</v>
      </c>
      <c r="G88" s="657">
        <f>Variety!G377</f>
        <v>-6.7379179020002553E-2</v>
      </c>
      <c r="H88" s="662">
        <f>Variety!H377</f>
        <v>2.6446511141777607</v>
      </c>
      <c r="I88" s="686">
        <f>Variety!I377</f>
        <v>-8.3603598889273378E-2</v>
      </c>
      <c r="J88" s="742">
        <f>Variety!J377</f>
        <v>3.2787548413711383</v>
      </c>
      <c r="K88" s="650">
        <f>Variety!K377</f>
        <v>6.0698807431186275E-2</v>
      </c>
      <c r="L88" s="657">
        <f>Variety!L377</f>
        <v>1.8861948577343791E-2</v>
      </c>
      <c r="M88" s="701">
        <f>Variety!M377</f>
        <v>19879135.896117199</v>
      </c>
      <c r="N88" s="650">
        <f>Variety!N377</f>
        <v>-1041604.6119740456</v>
      </c>
      <c r="O88" s="636">
        <f>Variety!O377</f>
        <v>-4.9788133052517794E-2</v>
      </c>
      <c r="P88" s="866">
        <f>Variety!P377</f>
        <v>4583759.088873188</v>
      </c>
      <c r="Q88" s="889">
        <f>Variety!Q377</f>
        <v>-332355.98274767492</v>
      </c>
      <c r="R88" s="657">
        <f>Variety!R377</f>
        <v>-6.7605411571071264E-2</v>
      </c>
    </row>
    <row r="89" spans="2:18">
      <c r="B89" s="1020"/>
      <c r="C89" s="1021"/>
      <c r="D89" s="98" t="s">
        <v>110</v>
      </c>
      <c r="E89" s="866">
        <f>Variety!E378</f>
        <v>143794.71164009935</v>
      </c>
      <c r="F89" s="889">
        <f>Variety!F378</f>
        <v>-2184.9527371338918</v>
      </c>
      <c r="G89" s="657">
        <f>Variety!G378</f>
        <v>-1.4967514457956608E-2</v>
      </c>
      <c r="H89" s="662">
        <f>Variety!H378</f>
        <v>6.2722411001372921E-2</v>
      </c>
      <c r="I89" s="686">
        <f>Variety!I378</f>
        <v>1.4600367381541329E-3</v>
      </c>
      <c r="J89" s="742">
        <f>Variety!J378</f>
        <v>12.831960523121706</v>
      </c>
      <c r="K89" s="650">
        <f>Variety!K378</f>
        <v>-4.6732843646591249E-2</v>
      </c>
      <c r="L89" s="657">
        <f>Variety!L378</f>
        <v>-3.6286944890837254E-3</v>
      </c>
      <c r="M89" s="701">
        <f>Variety!M378</f>
        <v>1845168.0631994242</v>
      </c>
      <c r="N89" s="650">
        <f>Variety!N378</f>
        <v>-34859.272098711925</v>
      </c>
      <c r="O89" s="636">
        <f>Variety!O378</f>
        <v>-1.8541896409811465E-2</v>
      </c>
      <c r="P89" s="866">
        <f>Variety!P378</f>
        <v>335640.04601179826</v>
      </c>
      <c r="Q89" s="889">
        <f>Variety!Q378</f>
        <v>-17933.679558799719</v>
      </c>
      <c r="R89" s="657">
        <f>Variety!R378</f>
        <v>-5.0721188430668342E-2</v>
      </c>
    </row>
    <row r="90" spans="2:18">
      <c r="B90" s="1020"/>
      <c r="C90" s="1021"/>
      <c r="D90" s="98" t="s">
        <v>331</v>
      </c>
      <c r="E90" s="866">
        <f>Variety!E379</f>
        <v>10118.729520879198</v>
      </c>
      <c r="F90" s="889">
        <f>Variety!F379</f>
        <v>-1368.6530127929091</v>
      </c>
      <c r="G90" s="657">
        <f>Variety!G379</f>
        <v>-0.11914402682953046</v>
      </c>
      <c r="H90" s="662">
        <f>Variety!H379</f>
        <v>4.4137305508759935E-3</v>
      </c>
      <c r="I90" s="686">
        <f>Variety!I379</f>
        <v>-4.0710755068315736E-4</v>
      </c>
      <c r="J90" s="742">
        <f>Variety!J379</f>
        <v>28.335936170730115</v>
      </c>
      <c r="K90" s="650">
        <f>Variety!K379</f>
        <v>1.2591940682498333</v>
      </c>
      <c r="L90" s="657">
        <f>Variety!L379</f>
        <v>4.6504637207978157E-2</v>
      </c>
      <c r="M90" s="701">
        <f>Variety!M379</f>
        <v>286723.67383251549</v>
      </c>
      <c r="N90" s="650">
        <f>Variety!N379</f>
        <v>-24317.220464260667</v>
      </c>
      <c r="O90" s="636">
        <f>Variety!O379</f>
        <v>-7.8180139364757179E-2</v>
      </c>
      <c r="P90" s="866">
        <f>Variety!P379</f>
        <v>35895.724555382745</v>
      </c>
      <c r="Q90" s="889">
        <f>Variety!Q379</f>
        <v>-5428.7342105182252</v>
      </c>
      <c r="R90" s="657">
        <f>Variety!R379</f>
        <v>-0.13136854958637148</v>
      </c>
    </row>
    <row r="91" spans="2:18">
      <c r="B91" s="1020"/>
      <c r="C91" s="1021"/>
      <c r="D91" s="98" t="s">
        <v>332</v>
      </c>
      <c r="E91" s="866">
        <f>Variety!E380</f>
        <v>15913.787205197144</v>
      </c>
      <c r="F91" s="889">
        <f>Variety!F380</f>
        <v>-3339.7749062849998</v>
      </c>
      <c r="G91" s="657">
        <f>Variety!G380</f>
        <v>-0.173462701963772</v>
      </c>
      <c r="H91" s="662">
        <f>Variety!H380</f>
        <v>6.9415007707029986E-3</v>
      </c>
      <c r="I91" s="686">
        <f>Variety!I380</f>
        <v>-1.1385214228382548E-3</v>
      </c>
      <c r="J91" s="742">
        <f>Variety!J380</f>
        <v>23.486250493815945</v>
      </c>
      <c r="K91" s="650">
        <f>Variety!K380</f>
        <v>1.4402493770275839</v>
      </c>
      <c r="L91" s="657">
        <f>Variety!L380</f>
        <v>6.5329279872475943E-2</v>
      </c>
      <c r="M91" s="701">
        <f>Variety!M380</f>
        <v>373755.19260654331</v>
      </c>
      <c r="N91" s="650">
        <f>Variety!N380</f>
        <v>-50708.859205346089</v>
      </c>
      <c r="O91" s="636">
        <f>Variety!O380</f>
        <v>-0.11946561549532311</v>
      </c>
      <c r="P91" s="866">
        <f>Variety!P380</f>
        <v>40637.348312555048</v>
      </c>
      <c r="Q91" s="889">
        <f>Variety!Q380</f>
        <v>-8747.6502610681055</v>
      </c>
      <c r="R91" s="657">
        <f>Variety!R380</f>
        <v>-0.17713173056038686</v>
      </c>
    </row>
    <row r="92" spans="2:18">
      <c r="B92" s="1020"/>
      <c r="C92" s="1021"/>
      <c r="D92" s="98" t="s">
        <v>333</v>
      </c>
      <c r="E92" s="866">
        <f>Variety!E381</f>
        <v>4584.0956572384057</v>
      </c>
      <c r="F92" s="889">
        <f>Variety!F381</f>
        <v>1089.9662468065849</v>
      </c>
      <c r="G92" s="657">
        <f>Variety!G381</f>
        <v>0.3119421517567324</v>
      </c>
      <c r="H92" s="662">
        <f>Variety!H381</f>
        <v>1.9995556763071883E-3</v>
      </c>
      <c r="I92" s="686">
        <f>Variety!I381</f>
        <v>5.331962037108224E-4</v>
      </c>
      <c r="J92" s="742">
        <f>Variety!J381</f>
        <v>6.7999988447042519</v>
      </c>
      <c r="K92" s="650">
        <f>Variety!K381</f>
        <v>-0.1193868567771732</v>
      </c>
      <c r="L92" s="657">
        <f>Variety!L381</f>
        <v>-1.7253967610392457E-2</v>
      </c>
      <c r="M92" s="701">
        <f>Variety!M381</f>
        <v>31171.845173234939</v>
      </c>
      <c r="N92" s="650">
        <f>Variety!N381</f>
        <v>6994.6160915672772</v>
      </c>
      <c r="O92" s="636">
        <f>Variety!O381</f>
        <v>0.28930594436361329</v>
      </c>
      <c r="P92" s="866">
        <f>Variety!P381</f>
        <v>3167.7838312387466</v>
      </c>
      <c r="Q92" s="889">
        <f>Variety!Q381</f>
        <v>634.02994453907013</v>
      </c>
      <c r="R92" s="657">
        <f>Variety!R381</f>
        <v>0.25023343737813519</v>
      </c>
    </row>
    <row r="93" spans="2:18">
      <c r="B93" s="1020"/>
      <c r="C93" s="1021"/>
      <c r="D93" s="98" t="s">
        <v>334</v>
      </c>
      <c r="E93" s="866">
        <f>Variety!E382</f>
        <v>29852.702088411574</v>
      </c>
      <c r="F93" s="889">
        <f>Variety!F382</f>
        <v>-18074.366389500447</v>
      </c>
      <c r="G93" s="657">
        <f>Variety!G382</f>
        <v>-0.37712230193737628</v>
      </c>
      <c r="H93" s="662">
        <f>Variety!H382</f>
        <v>1.3021573801527327E-2</v>
      </c>
      <c r="I93" s="686">
        <f>Variety!I382</f>
        <v>-7.091679773610195E-3</v>
      </c>
      <c r="J93" s="742">
        <f>Variety!J382</f>
        <v>21.16130849312761</v>
      </c>
      <c r="K93" s="650">
        <f>Variety!K382</f>
        <v>4.9845242872433921</v>
      </c>
      <c r="L93" s="657">
        <f>Variety!L382</f>
        <v>0.30812825489940693</v>
      </c>
      <c r="M93" s="701">
        <f>Variety!M382</f>
        <v>631722.23824631213</v>
      </c>
      <c r="N93" s="650">
        <f>Variety!N382</f>
        <v>-143583.60614150646</v>
      </c>
      <c r="O93" s="636">
        <f>Variety!O382</f>
        <v>-0.18519608381758049</v>
      </c>
      <c r="P93" s="866">
        <f>Variety!P382</f>
        <v>81855.582754627743</v>
      </c>
      <c r="Q93" s="889">
        <f>Variety!Q382</f>
        <v>-53418.273620088759</v>
      </c>
      <c r="R93" s="657">
        <f>Variety!R382</f>
        <v>-0.39488985567260693</v>
      </c>
    </row>
    <row r="94" spans="2:18">
      <c r="B94" s="1020"/>
      <c r="C94" s="1021"/>
      <c r="D94" s="98" t="s">
        <v>335</v>
      </c>
      <c r="E94" s="866">
        <f>Variety!E383</f>
        <v>12515.806645465082</v>
      </c>
      <c r="F94" s="889">
        <f>Variety!F383</f>
        <v>-2513.512810641696</v>
      </c>
      <c r="G94" s="657">
        <f>Variety!G383</f>
        <v>-0.16724062709442208</v>
      </c>
      <c r="H94" s="662">
        <f>Variety!H383</f>
        <v>5.4593215527660617E-3</v>
      </c>
      <c r="I94" s="686">
        <f>Variety!I383</f>
        <v>-8.4793910144520535E-4</v>
      </c>
      <c r="J94" s="742">
        <f>Variety!J383</f>
        <v>9.1147099277653041</v>
      </c>
      <c r="K94" s="650">
        <f>Variety!K383</f>
        <v>-0.79553466862679834</v>
      </c>
      <c r="L94" s="657">
        <f>Variety!L383</f>
        <v>-8.0273969112368684E-2</v>
      </c>
      <c r="M94" s="701">
        <f>Variety!M383</f>
        <v>114077.94708541155</v>
      </c>
      <c r="N94" s="650">
        <f>Variety!N383</f>
        <v>-34866.284841921326</v>
      </c>
      <c r="O94" s="636">
        <f>Variety!O383</f>
        <v>-0.23408952727307988</v>
      </c>
      <c r="P94" s="866">
        <f>Variety!P383</f>
        <v>19260.482278864842</v>
      </c>
      <c r="Q94" s="889">
        <f>Variety!Q383</f>
        <v>-6434.4449918001483</v>
      </c>
      <c r="R94" s="657">
        <f>Variety!R383</f>
        <v>-0.2504169373207813</v>
      </c>
    </row>
    <row r="95" spans="2:18">
      <c r="B95" s="1020"/>
      <c r="C95" s="1021"/>
      <c r="D95" s="98" t="s">
        <v>336</v>
      </c>
      <c r="E95" s="866">
        <f>Variety!E384</f>
        <v>26958563.923704717</v>
      </c>
      <c r="F95" s="889">
        <f>Variety!F384</f>
        <v>-1149286.2507117614</v>
      </c>
      <c r="G95" s="657">
        <f>Variety!G384</f>
        <v>-4.0888443747214495E-2</v>
      </c>
      <c r="H95" s="662">
        <f>Variety!H384</f>
        <v>11.759167685258998</v>
      </c>
      <c r="I95" s="686">
        <f>Variety!I384</f>
        <v>-3.667829414945345E-2</v>
      </c>
      <c r="J95" s="742">
        <f>Variety!J384</f>
        <v>6.9660209544654803</v>
      </c>
      <c r="K95" s="650">
        <f>Variety!K384</f>
        <v>-4.4285343527133314E-2</v>
      </c>
      <c r="L95" s="657">
        <f>Variety!L384</f>
        <v>-6.3171766888151992E-3</v>
      </c>
      <c r="M95" s="701">
        <f>Variety!M384</f>
        <v>187793921.19482419</v>
      </c>
      <c r="N95" s="650">
        <f>Variety!N384</f>
        <v>-9250717.9059204459</v>
      </c>
      <c r="O95" s="636">
        <f>Variety!O384</f>
        <v>-4.6947320912347962E-2</v>
      </c>
      <c r="P95" s="866">
        <f>Variety!P384</f>
        <v>47498057.522722512</v>
      </c>
      <c r="Q95" s="889">
        <f>Variety!Q384</f>
        <v>-2094782.5669330135</v>
      </c>
      <c r="R95" s="657">
        <f>Variety!R384</f>
        <v>-4.2239616911352494E-2</v>
      </c>
    </row>
    <row r="96" spans="2:18" ht="15" customHeight="1">
      <c r="B96" s="1020"/>
      <c r="C96" s="1021"/>
      <c r="D96" s="98" t="s">
        <v>337</v>
      </c>
      <c r="E96" s="866">
        <f>Variety!E385</f>
        <v>4509992.3262948683</v>
      </c>
      <c r="F96" s="889">
        <f>Variety!F385</f>
        <v>110588.55739032198</v>
      </c>
      <c r="G96" s="657">
        <f>Variety!G385</f>
        <v>2.5137169307344252E-2</v>
      </c>
      <c r="H96" s="662">
        <f>Variety!H385</f>
        <v>1.9672322373781925</v>
      </c>
      <c r="I96" s="686">
        <f>Variety!I385</f>
        <v>0.12096192722614907</v>
      </c>
      <c r="J96" s="742">
        <f>Variety!J385</f>
        <v>5.5264277929164285</v>
      </c>
      <c r="K96" s="650">
        <f>Variety!K385</f>
        <v>-0.38606110433040897</v>
      </c>
      <c r="L96" s="657">
        <f>Variety!L385</f>
        <v>-6.5295869648090019E-2</v>
      </c>
      <c r="M96" s="701">
        <f>Variety!M385</f>
        <v>24924146.937875777</v>
      </c>
      <c r="N96" s="650">
        <f>Variety!N385</f>
        <v>-1087279.0002782419</v>
      </c>
      <c r="O96" s="636">
        <f>Variety!O385</f>
        <v>-4.180005367116002E-2</v>
      </c>
      <c r="P96" s="866">
        <f>Variety!P385</f>
        <v>8553479.9676866718</v>
      </c>
      <c r="Q96" s="889">
        <f>Variety!Q385</f>
        <v>319410.96512492187</v>
      </c>
      <c r="R96" s="657">
        <f>Variety!R385</f>
        <v>3.879138795479465E-2</v>
      </c>
    </row>
    <row r="97" spans="2:18" ht="15" thickBot="1">
      <c r="B97" s="1022"/>
      <c r="C97" s="1023"/>
      <c r="D97" s="99" t="s">
        <v>338</v>
      </c>
      <c r="E97" s="867">
        <f>Variety!E386</f>
        <v>5657798.5312416619</v>
      </c>
      <c r="F97" s="890">
        <f>Variety!F386</f>
        <v>-310864.74003231619</v>
      </c>
      <c r="G97" s="658">
        <f>Variety!G386</f>
        <v>-5.20828074735675E-2</v>
      </c>
      <c r="H97" s="662">
        <f>Variety!H386</f>
        <v>2.4678985811919274</v>
      </c>
      <c r="I97" s="686">
        <f>Variety!I386</f>
        <v>-3.6933065981945123E-2</v>
      </c>
      <c r="J97" s="743">
        <f>Variety!J386</f>
        <v>7.2107142295149922</v>
      </c>
      <c r="K97" s="651">
        <f>Variety!K386</f>
        <v>-0.30452886916926758</v>
      </c>
      <c r="L97" s="658">
        <f>Variety!L386</f>
        <v>-4.052149280740943E-2</v>
      </c>
      <c r="M97" s="701">
        <f>Variety!M386</f>
        <v>40796768.376953274</v>
      </c>
      <c r="N97" s="650">
        <f>Variety!N386</f>
        <v>-4059187.0808587074</v>
      </c>
      <c r="O97" s="636">
        <f>Variety!O386</f>
        <v>-9.0493827172547087E-2</v>
      </c>
      <c r="P97" s="867">
        <f>Variety!P386</f>
        <v>11635682.677751482</v>
      </c>
      <c r="Q97" s="890">
        <f>Variety!Q386</f>
        <v>-542478.95714817755</v>
      </c>
      <c r="R97" s="658">
        <f>Variety!R386</f>
        <v>-4.4545225577690181E-2</v>
      </c>
    </row>
    <row r="98" spans="2:18">
      <c r="B98" s="137"/>
      <c r="C98" s="137"/>
      <c r="D98" s="137"/>
      <c r="E98" s="868"/>
      <c r="F98" s="868"/>
      <c r="G98" s="637"/>
      <c r="H98" s="627"/>
      <c r="I98" s="627"/>
      <c r="J98" s="738"/>
      <c r="K98" s="652"/>
      <c r="L98" s="637"/>
      <c r="M98" s="652"/>
      <c r="N98" s="652"/>
      <c r="O98" s="637"/>
      <c r="P98" s="868"/>
      <c r="Q98" s="868"/>
      <c r="R98" s="637"/>
    </row>
    <row r="99" spans="2:18">
      <c r="B99" s="137"/>
      <c r="C99" s="137"/>
      <c r="D99" s="137"/>
      <c r="E99" s="868"/>
      <c r="F99" s="868"/>
      <c r="G99" s="637"/>
      <c r="H99" s="627"/>
      <c r="I99" s="627"/>
      <c r="J99" s="738"/>
      <c r="K99" s="652"/>
      <c r="L99" s="637"/>
      <c r="M99" s="652"/>
      <c r="N99" s="652"/>
      <c r="O99" s="637"/>
      <c r="P99" s="868"/>
      <c r="Q99" s="868"/>
      <c r="R99" s="637"/>
    </row>
    <row r="100" spans="2:18">
      <c r="B100" s="137"/>
      <c r="C100" s="137"/>
      <c r="D100" s="137"/>
      <c r="E100" s="868"/>
      <c r="F100" s="868"/>
      <c r="G100" s="637"/>
      <c r="H100" s="627"/>
      <c r="I100" s="627"/>
      <c r="J100" s="738"/>
      <c r="K100" s="652"/>
      <c r="L100" s="637"/>
      <c r="M100" s="652"/>
      <c r="N100" s="652"/>
      <c r="O100" s="637"/>
      <c r="P100" s="868"/>
      <c r="Q100" s="868"/>
      <c r="R100" s="637"/>
    </row>
    <row r="101" spans="2:18">
      <c r="B101" s="137"/>
      <c r="C101" s="96"/>
      <c r="D101" s="95"/>
      <c r="E101" s="868"/>
      <c r="F101" s="868"/>
      <c r="G101" s="668"/>
      <c r="H101" s="628"/>
      <c r="I101" s="628"/>
      <c r="J101" s="739"/>
      <c r="K101" s="653"/>
      <c r="L101" s="668"/>
      <c r="M101" s="653"/>
      <c r="N101" s="653"/>
      <c r="O101" s="668"/>
      <c r="P101" s="868"/>
      <c r="Q101" s="868"/>
      <c r="R101" s="668"/>
    </row>
    <row r="102" spans="2:18" ht="23.4">
      <c r="B102" s="137"/>
      <c r="C102" s="980" t="s">
        <v>111</v>
      </c>
      <c r="D102" s="980"/>
      <c r="E102" s="981"/>
      <c r="F102" s="981"/>
      <c r="G102" s="982"/>
      <c r="H102" s="1050"/>
      <c r="I102" s="1050"/>
      <c r="J102" s="983"/>
      <c r="K102" s="983"/>
      <c r="L102" s="982"/>
      <c r="M102" s="983"/>
      <c r="N102" s="983"/>
      <c r="O102" s="982"/>
      <c r="P102" s="981"/>
      <c r="Q102" s="981"/>
      <c r="R102" s="982"/>
    </row>
    <row r="103" spans="2:18">
      <c r="C103" s="984" t="s">
        <v>252</v>
      </c>
      <c r="D103" s="984"/>
      <c r="E103" s="985"/>
      <c r="F103" s="985"/>
      <c r="G103" s="986"/>
      <c r="H103" s="1051"/>
      <c r="I103" s="1051"/>
      <c r="J103" s="987"/>
      <c r="K103" s="987"/>
      <c r="L103" s="986"/>
      <c r="M103" s="987"/>
      <c r="N103" s="987"/>
      <c r="O103" s="986"/>
      <c r="P103" s="985"/>
      <c r="Q103" s="985"/>
      <c r="R103" s="986"/>
    </row>
    <row r="104" spans="2:18">
      <c r="C104" s="988" t="str">
        <f>'HOME PAGE'!H6</f>
        <v>LATEST 52 WEEKS ENDING 04-19-2026</v>
      </c>
      <c r="D104" s="988"/>
      <c r="E104" s="989"/>
      <c r="F104" s="989"/>
      <c r="G104" s="990"/>
      <c r="H104" s="1052"/>
      <c r="I104" s="1052"/>
      <c r="J104" s="991"/>
      <c r="K104" s="991"/>
      <c r="L104" s="990"/>
      <c r="M104" s="991"/>
      <c r="N104" s="991"/>
      <c r="O104" s="990"/>
      <c r="P104" s="989"/>
      <c r="Q104" s="989"/>
      <c r="R104" s="990"/>
    </row>
    <row r="105" spans="2:18">
      <c r="D105" s="1"/>
      <c r="H105" s="629"/>
      <c r="I105" s="629"/>
    </row>
    <row r="106" spans="2:18" ht="15" thickBot="1">
      <c r="D106" s="1"/>
      <c r="H106" s="629"/>
      <c r="I106" s="629"/>
    </row>
    <row r="107" spans="2:18">
      <c r="E107" s="992" t="s">
        <v>48</v>
      </c>
      <c r="F107" s="993"/>
      <c r="G107" s="994"/>
      <c r="H107" s="1055" t="s">
        <v>17</v>
      </c>
      <c r="I107" s="1055"/>
      <c r="J107" s="997" t="s">
        <v>18</v>
      </c>
      <c r="K107" s="998"/>
      <c r="L107" s="994"/>
      <c r="M107" s="998" t="s">
        <v>19</v>
      </c>
      <c r="N107" s="998"/>
      <c r="O107" s="1040"/>
      <c r="P107" s="992" t="s">
        <v>20</v>
      </c>
      <c r="Q107" s="993"/>
      <c r="R107" s="994"/>
    </row>
    <row r="108" spans="2:18" ht="29.4" thickBot="1">
      <c r="B108" s="2"/>
      <c r="C108" s="2"/>
      <c r="D108" s="27"/>
      <c r="E108" s="852" t="s">
        <v>16</v>
      </c>
      <c r="F108" s="875" t="s">
        <v>22</v>
      </c>
      <c r="G108" s="633" t="s">
        <v>23</v>
      </c>
      <c r="H108" s="679" t="s">
        <v>16</v>
      </c>
      <c r="I108" s="687" t="s">
        <v>22</v>
      </c>
      <c r="J108" s="736" t="s">
        <v>16</v>
      </c>
      <c r="K108" s="647" t="s">
        <v>22</v>
      </c>
      <c r="L108" s="633" t="s">
        <v>23</v>
      </c>
      <c r="M108" s="691" t="s">
        <v>16</v>
      </c>
      <c r="N108" s="647" t="s">
        <v>22</v>
      </c>
      <c r="O108" s="669" t="s">
        <v>23</v>
      </c>
      <c r="P108" s="852" t="s">
        <v>16</v>
      </c>
      <c r="Q108" s="875" t="s">
        <v>22</v>
      </c>
      <c r="R108" s="633" t="s">
        <v>23</v>
      </c>
    </row>
    <row r="109" spans="2:18" ht="15" thickBot="1">
      <c r="B109" s="2"/>
      <c r="C109" s="2"/>
      <c r="D109" s="545" t="s">
        <v>437</v>
      </c>
      <c r="E109" s="853">
        <f>SUM(E110:E113)</f>
        <v>3104164942.771461</v>
      </c>
      <c r="F109" s="876">
        <f t="shared" ref="F109:R109" si="2">SUM(F110:F113)</f>
        <v>-46159801.690947361</v>
      </c>
      <c r="G109" s="634">
        <f t="shared" si="2"/>
        <v>-0.42389506913083569</v>
      </c>
      <c r="H109" s="648">
        <f t="shared" si="2"/>
        <v>100.00288173346215</v>
      </c>
      <c r="I109" s="688">
        <f t="shared" si="2"/>
        <v>2.8719704541952384E-3</v>
      </c>
      <c r="J109" s="588">
        <f t="shared" si="2"/>
        <v>82.137242132236494</v>
      </c>
      <c r="K109" s="698">
        <f t="shared" si="2"/>
        <v>4.7539893512818843E-2</v>
      </c>
      <c r="L109" s="634">
        <f t="shared" si="2"/>
        <v>1.6807125840573919E-2</v>
      </c>
      <c r="M109" s="692">
        <f t="shared" si="2"/>
        <v>20309027454.774273</v>
      </c>
      <c r="N109" s="698">
        <f t="shared" si="2"/>
        <v>-286357938.5339002</v>
      </c>
      <c r="O109" s="681">
        <f t="shared" si="2"/>
        <v>-0.40565449286849442</v>
      </c>
      <c r="P109" s="853">
        <f t="shared" si="2"/>
        <v>5209709645.4163046</v>
      </c>
      <c r="Q109" s="876">
        <f t="shared" si="2"/>
        <v>-62019793.071578562</v>
      </c>
      <c r="R109" s="634">
        <f t="shared" si="2"/>
        <v>-0.44095642912903676</v>
      </c>
    </row>
    <row r="110" spans="2:18">
      <c r="B110" s="1001" t="s">
        <v>46</v>
      </c>
      <c r="C110" s="1004" t="s">
        <v>355</v>
      </c>
      <c r="D110" s="249" t="s">
        <v>281</v>
      </c>
      <c r="E110" s="854">
        <f>'Segment Data'!E51</f>
        <v>27206137.840902358</v>
      </c>
      <c r="F110" s="877">
        <f>'Segment Data'!F51</f>
        <v>2060571.2414569147</v>
      </c>
      <c r="G110" s="288">
        <f>'Segment Data'!G51</f>
        <v>8.1945707340011109E-2</v>
      </c>
      <c r="H110" s="241">
        <f>'Segment Data'!H51</f>
        <v>0.8764650832307056</v>
      </c>
      <c r="I110" s="262">
        <f>'Segment Data'!I51</f>
        <v>7.8275337916048793E-2</v>
      </c>
      <c r="J110" s="589">
        <f>'Segment Data'!J51</f>
        <v>10.928640052006177</v>
      </c>
      <c r="K110" s="430">
        <f>'Segment Data'!K51</f>
        <v>0.15845522296547543</v>
      </c>
      <c r="L110" s="288">
        <f>'Segment Data'!L51</f>
        <v>1.4712395885557797E-2</v>
      </c>
      <c r="M110" s="418">
        <f>'Segment Data'!M51</f>
        <v>297326087.66848636</v>
      </c>
      <c r="N110" s="430">
        <f>'Segment Data'!N51</f>
        <v>26503687.761506438</v>
      </c>
      <c r="O110" s="301">
        <f>'Segment Data'!O51</f>
        <v>9.7863720913077087E-2</v>
      </c>
      <c r="P110" s="854">
        <f>'Segment Data'!P51</f>
        <v>50413774.268572621</v>
      </c>
      <c r="Q110" s="877">
        <f>'Segment Data'!Q51</f>
        <v>3886194.368214041</v>
      </c>
      <c r="R110" s="288">
        <f>'Segment Data'!R51</f>
        <v>8.3524532686560182E-2</v>
      </c>
    </row>
    <row r="111" spans="2:18">
      <c r="B111" s="1002"/>
      <c r="C111" s="1005"/>
      <c r="D111" s="132" t="s">
        <v>283</v>
      </c>
      <c r="E111" s="855">
        <f>'Segment Data'!E52</f>
        <v>116920260.20499496</v>
      </c>
      <c r="F111" s="878">
        <f>'Segment Data'!F52</f>
        <v>-2381478.0715414882</v>
      </c>
      <c r="G111" s="286">
        <f>'Segment Data'!G52</f>
        <v>-1.996180530095313E-2</v>
      </c>
      <c r="H111" s="114">
        <f>'Segment Data'!H52</f>
        <v>3.7666693520114793</v>
      </c>
      <c r="I111" s="254">
        <f>'Segment Data'!I52</f>
        <v>-2.029737685294597E-2</v>
      </c>
      <c r="J111" s="590">
        <f>'Segment Data'!J52</f>
        <v>7.8515612188035844</v>
      </c>
      <c r="K111" s="428">
        <f>'Segment Data'!K52</f>
        <v>3.0216134463175059E-2</v>
      </c>
      <c r="L111" s="286">
        <f>'Segment Data'!L52</f>
        <v>3.8632913056953107E-3</v>
      </c>
      <c r="M111" s="416">
        <f>'Segment Data'!M52</f>
        <v>918006580.7179625</v>
      </c>
      <c r="N111" s="428">
        <f>'Segment Data'!N52</f>
        <v>-15093483.504491925</v>
      </c>
      <c r="O111" s="299">
        <f>'Segment Data'!O52</f>
        <v>-1.6175632264122945E-2</v>
      </c>
      <c r="P111" s="855">
        <f>'Segment Data'!P52</f>
        <v>370376347.25563431</v>
      </c>
      <c r="Q111" s="878">
        <f>'Segment Data'!Q52</f>
        <v>-3888138.7681244016</v>
      </c>
      <c r="R111" s="286">
        <f>'Segment Data'!R52</f>
        <v>-1.0388746229792101E-2</v>
      </c>
    </row>
    <row r="112" spans="2:18" ht="15" thickBot="1">
      <c r="B112" s="1002"/>
      <c r="C112" s="1006"/>
      <c r="D112" s="279" t="s">
        <v>286</v>
      </c>
      <c r="E112" s="856">
        <f>'Segment Data'!E53</f>
        <v>13972905.93839746</v>
      </c>
      <c r="F112" s="879">
        <f>'Segment Data'!F53</f>
        <v>-638423.60342443921</v>
      </c>
      <c r="G112" s="289">
        <f>'Segment Data'!G53</f>
        <v>-4.3693737903664695E-2</v>
      </c>
      <c r="H112" s="264">
        <f>'Segment Data'!H53</f>
        <v>0.45014710422661586</v>
      </c>
      <c r="I112" s="263">
        <f>'Segment Data'!I53</f>
        <v>-1.3656857381175003E-2</v>
      </c>
      <c r="J112" s="591">
        <f>'Segment Data'!J53</f>
        <v>12.573047230254501</v>
      </c>
      <c r="K112" s="431">
        <f>'Segment Data'!K53</f>
        <v>-0.15234350516951345</v>
      </c>
      <c r="L112" s="289">
        <f>'Segment Data'!L53</f>
        <v>-1.1971617087201158E-2</v>
      </c>
      <c r="M112" s="419">
        <f>'Segment Data'!M53</f>
        <v>175682006.30737484</v>
      </c>
      <c r="N112" s="431">
        <f>'Segment Data'!N53</f>
        <v>-10252871.276352763</v>
      </c>
      <c r="O112" s="302">
        <f>'Segment Data'!O53</f>
        <v>-5.5142270291574709E-2</v>
      </c>
      <c r="P112" s="856">
        <f>'Segment Data'!P53</f>
        <v>48595746.726073958</v>
      </c>
      <c r="Q112" s="879">
        <f>'Segment Data'!Q53</f>
        <v>-2597579.7354222313</v>
      </c>
      <c r="R112" s="289">
        <f>'Segment Data'!R53</f>
        <v>-5.0740592865672396E-2</v>
      </c>
    </row>
    <row r="113" spans="2:18" ht="15" thickBot="1">
      <c r="B113" s="1002"/>
      <c r="C113" s="395"/>
      <c r="D113" s="552" t="s">
        <v>438</v>
      </c>
      <c r="E113" s="857">
        <f>SUM(E114:E117)</f>
        <v>2946065638.7871661</v>
      </c>
      <c r="F113" s="880">
        <f t="shared" ref="F113:R113" si="3">SUM(F114:F117)</f>
        <v>-45200471.257438347</v>
      </c>
      <c r="G113" s="558">
        <f t="shared" si="3"/>
        <v>-0.44218523326622899</v>
      </c>
      <c r="H113" s="549">
        <f t="shared" si="3"/>
        <v>94.909600193993342</v>
      </c>
      <c r="I113" s="554">
        <f t="shared" si="3"/>
        <v>-4.1449133227732582E-2</v>
      </c>
      <c r="J113" s="608">
        <f t="shared" si="3"/>
        <v>50.78399363117223</v>
      </c>
      <c r="K113" s="562">
        <f t="shared" si="3"/>
        <v>1.1212041253681804E-2</v>
      </c>
      <c r="L113" s="558">
        <f t="shared" si="3"/>
        <v>1.0203055736521969E-2</v>
      </c>
      <c r="M113" s="563">
        <f t="shared" si="3"/>
        <v>18918012780.080448</v>
      </c>
      <c r="N113" s="562">
        <f t="shared" si="3"/>
        <v>-287515271.51456195</v>
      </c>
      <c r="O113" s="564">
        <f t="shared" si="3"/>
        <v>-0.43220031122587388</v>
      </c>
      <c r="P113" s="857">
        <f t="shared" si="3"/>
        <v>4740323777.1660233</v>
      </c>
      <c r="Q113" s="880">
        <f t="shared" si="3"/>
        <v>-59420268.93624597</v>
      </c>
      <c r="R113" s="558">
        <f t="shared" si="3"/>
        <v>-0.46335162272013247</v>
      </c>
    </row>
    <row r="114" spans="2:18">
      <c r="B114" s="1002"/>
      <c r="C114" s="1042" t="s">
        <v>354</v>
      </c>
      <c r="D114" s="249" t="s">
        <v>280</v>
      </c>
      <c r="E114" s="854">
        <f>'Segment Data'!E54</f>
        <v>591775.60673581774</v>
      </c>
      <c r="F114" s="877">
        <f>'Segment Data'!F54</f>
        <v>-244131.80995480437</v>
      </c>
      <c r="G114" s="288">
        <f>'Segment Data'!G54</f>
        <v>-0.29205604003530461</v>
      </c>
      <c r="H114" s="241">
        <f>'Segment Data'!H54</f>
        <v>1.9064472121869055E-2</v>
      </c>
      <c r="I114" s="262">
        <f>'Segment Data'!I54</f>
        <v>-7.4695383724355316E-3</v>
      </c>
      <c r="J114" s="589">
        <f>'Segment Data'!J54</f>
        <v>29.433756834292982</v>
      </c>
      <c r="K114" s="430">
        <f>'Segment Data'!K54</f>
        <v>-0.11938702812719626</v>
      </c>
      <c r="L114" s="288">
        <f>'Segment Data'!L54</f>
        <v>-4.0397403634274244E-3</v>
      </c>
      <c r="M114" s="418">
        <f>'Segment Data'!M54</f>
        <v>17418179.309128251</v>
      </c>
      <c r="N114" s="430">
        <f>'Segment Data'!N54</f>
        <v>-7285512.831993714</v>
      </c>
      <c r="O114" s="301">
        <f>'Segment Data'!O54</f>
        <v>-0.29491594982541863</v>
      </c>
      <c r="P114" s="854">
        <f>'Segment Data'!P54</f>
        <v>3633736.3110319693</v>
      </c>
      <c r="Q114" s="877">
        <f>'Segment Data'!Q54</f>
        <v>-1798280.0511070183</v>
      </c>
      <c r="R114" s="288">
        <f>'Segment Data'!R54</f>
        <v>-0.3310520313673912</v>
      </c>
    </row>
    <row r="115" spans="2:18">
      <c r="B115" s="1002"/>
      <c r="C115" s="1008"/>
      <c r="D115" s="132" t="s">
        <v>282</v>
      </c>
      <c r="E115" s="855">
        <f>'Segment Data'!E55</f>
        <v>14155105.172895061</v>
      </c>
      <c r="F115" s="878">
        <f>'Segment Data'!F55</f>
        <v>-1529272.4730073251</v>
      </c>
      <c r="G115" s="286">
        <f>'Segment Data'!G55</f>
        <v>-9.750291070088167E-2</v>
      </c>
      <c r="H115" s="114">
        <f>'Segment Data'!H55</f>
        <v>0.45601678217070196</v>
      </c>
      <c r="I115" s="254">
        <f>'Segment Data'!I55</f>
        <v>-4.1848690420311974E-2</v>
      </c>
      <c r="J115" s="590">
        <f>'Segment Data'!J55</f>
        <v>9.2544227174676408</v>
      </c>
      <c r="K115" s="428">
        <f>'Segment Data'!K55</f>
        <v>0.13158390689486055</v>
      </c>
      <c r="L115" s="286">
        <f>'Segment Data'!L55</f>
        <v>1.442357029725915E-2</v>
      </c>
      <c r="M115" s="416">
        <f>'Segment Data'!M55</f>
        <v>130997326.88018376</v>
      </c>
      <c r="N115" s="428">
        <f>'Segment Data'!N55</f>
        <v>-12088722.227534682</v>
      </c>
      <c r="O115" s="299">
        <f>'Segment Data'!O55</f>
        <v>-8.4485680490304235E-2</v>
      </c>
      <c r="P115" s="855">
        <f>'Segment Data'!P55</f>
        <v>29750548.982040487</v>
      </c>
      <c r="Q115" s="878">
        <f>'Segment Data'!Q55</f>
        <v>-2794956.8804249391</v>
      </c>
      <c r="R115" s="286">
        <f>'Segment Data'!R55</f>
        <v>-8.587842795365333E-2</v>
      </c>
    </row>
    <row r="116" spans="2:18">
      <c r="B116" s="1002"/>
      <c r="C116" s="1008"/>
      <c r="D116" s="132" t="s">
        <v>284</v>
      </c>
      <c r="E116" s="855">
        <f>'Segment Data'!E56</f>
        <v>2568787831.0991902</v>
      </c>
      <c r="F116" s="878">
        <f>'Segment Data'!F56</f>
        <v>-27523193.978559494</v>
      </c>
      <c r="G116" s="286">
        <f>'Segment Data'!G56</f>
        <v>-1.0600884760228324E-2</v>
      </c>
      <c r="H116" s="114">
        <f>'Segment Data'!H56</f>
        <v>82.755327248305264</v>
      </c>
      <c r="I116" s="254">
        <f>'Segment Data'!I56</f>
        <v>0.3412433314152139</v>
      </c>
      <c r="J116" s="590">
        <f>'Segment Data'!J56</f>
        <v>6.5198620145493038</v>
      </c>
      <c r="K116" s="428">
        <f>'Segment Data'!K56</f>
        <v>1.6156029773561897E-4</v>
      </c>
      <c r="L116" s="286">
        <f>'Segment Data'!L56</f>
        <v>2.4780325241823606E-5</v>
      </c>
      <c r="M116" s="416">
        <f>'Segment Data'!M56</f>
        <v>16748142203.420103</v>
      </c>
      <c r="N116" s="428">
        <f>'Segment Data'!N56</f>
        <v>-179027966.15765572</v>
      </c>
      <c r="O116" s="299">
        <f>'Segment Data'!O56</f>
        <v>-1.0576367128358672E-2</v>
      </c>
      <c r="P116" s="855">
        <f>'Segment Data'!P56</f>
        <v>4272162765.4803767</v>
      </c>
      <c r="Q116" s="878">
        <f>'Segment Data'!Q56</f>
        <v>-37818947.478330135</v>
      </c>
      <c r="R116" s="286">
        <f>'Segment Data'!R56</f>
        <v>-8.7747350214087728E-3</v>
      </c>
    </row>
    <row r="117" spans="2:18" ht="15" thickBot="1">
      <c r="B117" s="1003"/>
      <c r="C117" s="1043"/>
      <c r="D117" s="133" t="s">
        <v>285</v>
      </c>
      <c r="E117" s="858">
        <f>'Segment Data'!E57</f>
        <v>362530926.90834528</v>
      </c>
      <c r="F117" s="881">
        <f>'Segment Data'!F57</f>
        <v>-15903872.995916724</v>
      </c>
      <c r="G117" s="287">
        <f>'Segment Data'!G57</f>
        <v>-4.2025397769814378E-2</v>
      </c>
      <c r="H117" s="115">
        <f>'Segment Data'!H57</f>
        <v>11.679191691395506</v>
      </c>
      <c r="I117" s="255">
        <f>'Segment Data'!I57</f>
        <v>-0.33337423585019899</v>
      </c>
      <c r="J117" s="592">
        <f>'Segment Data'!J57</f>
        <v>5.5759520648623013</v>
      </c>
      <c r="K117" s="429">
        <f>'Segment Data'!K57</f>
        <v>-1.1463978117181028E-3</v>
      </c>
      <c r="L117" s="287">
        <f>'Segment Data'!L57</f>
        <v>-2.0555452255157893E-4</v>
      </c>
      <c r="M117" s="417">
        <f>'Segment Data'!M57</f>
        <v>2021455070.4710319</v>
      </c>
      <c r="N117" s="429">
        <f>'Segment Data'!N57</f>
        <v>-89113070.297377825</v>
      </c>
      <c r="O117" s="300">
        <f>'Segment Data'!O57</f>
        <v>-4.2222313781792323E-2</v>
      </c>
      <c r="P117" s="858">
        <f>'Segment Data'!P57</f>
        <v>434776726.39257449</v>
      </c>
      <c r="Q117" s="881">
        <f>'Segment Data'!Q57</f>
        <v>-17008084.526383877</v>
      </c>
      <c r="R117" s="287">
        <f>'Segment Data'!R57</f>
        <v>-3.7646428377679134E-2</v>
      </c>
    </row>
    <row r="118" spans="2:18">
      <c r="B118" s="1010" t="s">
        <v>47</v>
      </c>
      <c r="C118" s="1011"/>
      <c r="D118" s="102" t="str">
        <f>_xlfn.XLOOKUP('TOTAL U.S. FOOD'!E118,'Form Data'!E:E,'Form Data'!D:D,"NOT FOUND",0)</f>
        <v>SHREDDED</v>
      </c>
      <c r="E118" s="859">
        <f>'Form Data'!E107</f>
        <v>822726135.18420959</v>
      </c>
      <c r="F118" s="882">
        <f>'Form Data'!F107</f>
        <v>-25805899.100330591</v>
      </c>
      <c r="G118" s="290">
        <f>'Form Data'!G107</f>
        <v>-3.041240407863852E-2</v>
      </c>
      <c r="H118" s="116">
        <f>'Form Data'!H107</f>
        <v>26.504707679095858</v>
      </c>
      <c r="I118" s="256">
        <f>'Form Data'!I107</f>
        <v>-0.43004305154949307</v>
      </c>
      <c r="J118" s="593">
        <f>'Form Data'!J107</f>
        <v>5.0489537728584395</v>
      </c>
      <c r="K118" s="432">
        <f>'Form Data'!K107</f>
        <v>-7.4623870146508509E-2</v>
      </c>
      <c r="L118" s="290">
        <f>'Form Data'!L107</f>
        <v>-1.4564797363496584E-2</v>
      </c>
      <c r="M118" s="420">
        <f>'Form Data'!M107</f>
        <v>4153906224.2675571</v>
      </c>
      <c r="N118" s="432">
        <f>'Form Data'!N107</f>
        <v>-193613535.96622086</v>
      </c>
      <c r="O118" s="303">
        <f>'Form Data'!O107</f>
        <v>-4.4534250939393019E-2</v>
      </c>
      <c r="P118" s="859">
        <f>'Form Data'!P107</f>
        <v>1259767917.9265287</v>
      </c>
      <c r="Q118" s="882">
        <f>'Form Data'!Q107</f>
        <v>-33091149.326601982</v>
      </c>
      <c r="R118" s="290">
        <f>'Form Data'!R107</f>
        <v>-2.5595326021813806E-2</v>
      </c>
    </row>
    <row r="119" spans="2:18">
      <c r="B119" s="1012"/>
      <c r="C119" s="1013"/>
      <c r="D119" s="103" t="str">
        <f>_xlfn.XLOOKUP('TOTAL U.S. FOOD'!E119,'Form Data'!E:E,'Form Data'!D:D,"NOT FOUND",0)</f>
        <v>CHUNK</v>
      </c>
      <c r="E119" s="860">
        <f>'Form Data'!E108</f>
        <v>468501155.91993856</v>
      </c>
      <c r="F119" s="883">
        <f>'Form Data'!F108</f>
        <v>12267877.989163756</v>
      </c>
      <c r="G119" s="291">
        <f>'Form Data'!G108</f>
        <v>2.6889485231774753E-2</v>
      </c>
      <c r="H119" s="117">
        <f>'Form Data'!H108</f>
        <v>15.093097999367904</v>
      </c>
      <c r="I119" s="257">
        <f>'Form Data'!I108</f>
        <v>0.61099347110218538</v>
      </c>
      <c r="J119" s="594">
        <f>'Form Data'!J108</f>
        <v>6.7035886928682453</v>
      </c>
      <c r="K119" s="399">
        <f>'Form Data'!K108</f>
        <v>2.19091926150492E-2</v>
      </c>
      <c r="L119" s="291">
        <f>'Form Data'!L108</f>
        <v>3.2789948416740091E-3</v>
      </c>
      <c r="M119" s="421">
        <f>'Form Data'!M108</f>
        <v>3140639051.4206028</v>
      </c>
      <c r="N119" s="399">
        <f>'Form Data'!N108</f>
        <v>92234510.937225819</v>
      </c>
      <c r="O119" s="304">
        <f>'Form Data'!O108</f>
        <v>3.0256650556818962E-2</v>
      </c>
      <c r="P119" s="860">
        <f>'Form Data'!P108</f>
        <v>751970906.09008098</v>
      </c>
      <c r="Q119" s="883">
        <f>'Form Data'!Q108</f>
        <v>15756966.875109792</v>
      </c>
      <c r="R119" s="291">
        <f>'Form Data'!R108</f>
        <v>2.1402701084295591E-2</v>
      </c>
    </row>
    <row r="120" spans="2:18">
      <c r="B120" s="1012"/>
      <c r="C120" s="1013"/>
      <c r="D120" s="103" t="str">
        <f>_xlfn.XLOOKUP('TOTAL U.S. FOOD'!E120,'Form Data'!E:E,'Form Data'!D:D,"NOT FOUND",0)</f>
        <v>SLICED</v>
      </c>
      <c r="E120" s="860">
        <f>'Form Data'!E109</f>
        <v>370624526.64441788</v>
      </c>
      <c r="F120" s="883">
        <f>'Form Data'!F109</f>
        <v>-3416313.7482749224</v>
      </c>
      <c r="G120" s="291">
        <f>'Form Data'!G109</f>
        <v>-9.1335313670246557E-3</v>
      </c>
      <c r="H120" s="117">
        <f>'Form Data'!H109</f>
        <v>11.939932764156229</v>
      </c>
      <c r="I120" s="257">
        <f>'Form Data'!I109</f>
        <v>6.6843249565300411E-2</v>
      </c>
      <c r="J120" s="594">
        <f>'Form Data'!J109</f>
        <v>6.4385476862161717</v>
      </c>
      <c r="K120" s="399">
        <f>'Form Data'!K109</f>
        <v>-4.4118788786522423E-2</v>
      </c>
      <c r="L120" s="291">
        <f>'Form Data'!L109</f>
        <v>-6.8056545800474931E-3</v>
      </c>
      <c r="M120" s="421">
        <f>'Form Data'!M109</f>
        <v>2386283688.4813805</v>
      </c>
      <c r="N120" s="399">
        <f>'Form Data'!N109</f>
        <v>-38498327.814162731</v>
      </c>
      <c r="O120" s="304">
        <f>'Form Data'!O109</f>
        <v>-1.587702628749222E-2</v>
      </c>
      <c r="P120" s="860">
        <f>'Form Data'!P109</f>
        <v>729340553.49079263</v>
      </c>
      <c r="Q120" s="883">
        <f>'Form Data'!Q109</f>
        <v>-1392995.8325010538</v>
      </c>
      <c r="R120" s="291">
        <f>'Form Data'!R109</f>
        <v>-1.9062979026911488E-3</v>
      </c>
    </row>
    <row r="121" spans="2:18">
      <c r="B121" s="1012"/>
      <c r="C121" s="1013"/>
      <c r="D121" s="103" t="str">
        <f>_xlfn.XLOOKUP('TOTAL U.S. FOOD'!E121,'Form Data'!E:E,'Form Data'!D:D,"NOT FOUND",0)</f>
        <v>STRING AND STICK</v>
      </c>
      <c r="E121" s="860">
        <f>'Form Data'!E110</f>
        <v>138518330.4863545</v>
      </c>
      <c r="F121" s="883">
        <f>'Form Data'!F110</f>
        <v>-508977.27224302292</v>
      </c>
      <c r="G121" s="291">
        <f>'Form Data'!G110</f>
        <v>-3.6609877616762486E-3</v>
      </c>
      <c r="H121" s="117">
        <f>'Form Data'!H110</f>
        <v>4.4624665495951321</v>
      </c>
      <c r="I121" s="257">
        <f>'Form Data'!I110</f>
        <v>4.9355755978548466E-2</v>
      </c>
      <c r="J121" s="594">
        <f>'Form Data'!J110</f>
        <v>6.4267201217125898</v>
      </c>
      <c r="K121" s="399">
        <f>'Form Data'!K110</f>
        <v>7.7308476335520737E-2</v>
      </c>
      <c r="L121" s="291">
        <f>'Form Data'!L110</f>
        <v>1.2175691332252511E-2</v>
      </c>
      <c r="M121" s="421">
        <f>'Form Data'!M110</f>
        <v>890218541.76268888</v>
      </c>
      <c r="N121" s="399">
        <f>'Form Data'!N110</f>
        <v>7476934.8548280001</v>
      </c>
      <c r="O121" s="304">
        <f>'Form Data'!O110</f>
        <v>8.4701285136188562E-3</v>
      </c>
      <c r="P121" s="860">
        <f>'Form Data'!P110</f>
        <v>175605167.9422192</v>
      </c>
      <c r="Q121" s="883">
        <f>'Form Data'!Q110</f>
        <v>-2783855.6895462275</v>
      </c>
      <c r="R121" s="291">
        <f>'Form Data'!R110</f>
        <v>-1.560553240816388E-2</v>
      </c>
    </row>
    <row r="122" spans="2:18">
      <c r="B122" s="1012"/>
      <c r="C122" s="1013"/>
      <c r="D122" s="103" t="str">
        <f>_xlfn.XLOOKUP('TOTAL U.S. FOOD'!E122,'Form Data'!E:E,'Form Data'!D:D,"NOT FOUND",0)</f>
        <v>UNKNOWN</v>
      </c>
      <c r="E122" s="860">
        <f>'Form Data'!E111</f>
        <v>89123111.335793689</v>
      </c>
      <c r="F122" s="883">
        <f>'Form Data'!F111</f>
        <v>-5137536.6153351068</v>
      </c>
      <c r="G122" s="291">
        <f>'Form Data'!G111</f>
        <v>-5.4503514743488281E-2</v>
      </c>
      <c r="H122" s="117">
        <f>'Form Data'!H111</f>
        <v>2.8711644280971211</v>
      </c>
      <c r="I122" s="257">
        <f>'Form Data'!I111</f>
        <v>-0.12092892099310282</v>
      </c>
      <c r="J122" s="594">
        <f>'Form Data'!J111</f>
        <v>11.744117628155186</v>
      </c>
      <c r="K122" s="399">
        <f>'Form Data'!K111</f>
        <v>0.41680178756819863</v>
      </c>
      <c r="L122" s="291">
        <f>'Form Data'!L111</f>
        <v>3.6796165431774504E-2</v>
      </c>
      <c r="M122" s="421">
        <f>'Form Data'!M111</f>
        <v>1046672302.9147319</v>
      </c>
      <c r="N122" s="399">
        <f>'Form Data'!N111</f>
        <v>-21047827.766082764</v>
      </c>
      <c r="O122" s="304">
        <f>'Form Data'!O111</f>
        <v>-1.9712869656828474E-2</v>
      </c>
      <c r="P122" s="860">
        <f>'Form Data'!P111</f>
        <v>168182876.03331995</v>
      </c>
      <c r="Q122" s="883">
        <f>'Form Data'!Q111</f>
        <v>-9417314.2964494228</v>
      </c>
      <c r="R122" s="291">
        <f>'Form Data'!R111</f>
        <v>-5.3025361509823177E-2</v>
      </c>
    </row>
    <row r="123" spans="2:18">
      <c r="B123" s="1012"/>
      <c r="C123" s="1013"/>
      <c r="D123" s="103" t="str">
        <f>_xlfn.XLOOKUP('TOTAL U.S. FOOD'!E123,'Form Data'!E:E,'Form Data'!D:D,"NOT FOUND",0)</f>
        <v>RICOTTA</v>
      </c>
      <c r="E123" s="860">
        <f>'Form Data'!E112</f>
        <v>74897266.723113075</v>
      </c>
      <c r="F123" s="883">
        <f>'Form Data'!F112</f>
        <v>-281782.00266717374</v>
      </c>
      <c r="G123" s="291">
        <f>'Form Data'!G112</f>
        <v>-3.7481453602184996E-3</v>
      </c>
      <c r="H123" s="117">
        <f>'Form Data'!H112</f>
        <v>2.4128687245542677</v>
      </c>
      <c r="I123" s="257">
        <f>'Form Data'!I112</f>
        <v>2.6478045381737925E-2</v>
      </c>
      <c r="J123" s="594">
        <f>'Form Data'!J112</f>
        <v>3.4140626823409312</v>
      </c>
      <c r="K123" s="399">
        <f>'Form Data'!K112</f>
        <v>7.8112834998869562E-2</v>
      </c>
      <c r="L123" s="291">
        <f>'Form Data'!L112</f>
        <v>2.3415470427742321E-2</v>
      </c>
      <c r="M123" s="421">
        <f>'Form Data'!M112</f>
        <v>255703963.32871559</v>
      </c>
      <c r="N123" s="399">
        <f>'Form Data'!N112</f>
        <v>4910427.2086275518</v>
      </c>
      <c r="O123" s="304">
        <f>'Form Data'!O112</f>
        <v>1.9579560480682726E-2</v>
      </c>
      <c r="P123" s="860">
        <f>'Form Data'!P112</f>
        <v>58717442.228488386</v>
      </c>
      <c r="Q123" s="883">
        <f>'Form Data'!Q112</f>
        <v>206145.82027388364</v>
      </c>
      <c r="R123" s="291">
        <f>'Form Data'!R112</f>
        <v>3.5231798460876773E-3</v>
      </c>
    </row>
    <row r="124" spans="2:18">
      <c r="B124" s="1012"/>
      <c r="C124" s="1013"/>
      <c r="D124" s="103" t="str">
        <f>_xlfn.XLOOKUP('TOTAL U.S. FOOD'!E124,'Form Data'!E:E,'Form Data'!D:D,"NOT FOUND",0)</f>
        <v>GRATED</v>
      </c>
      <c r="E124" s="860">
        <f>'Form Data'!E113</f>
        <v>59980137.05199109</v>
      </c>
      <c r="F124" s="883">
        <f>'Form Data'!F113</f>
        <v>-1118581.1497716829</v>
      </c>
      <c r="G124" s="291">
        <f>'Form Data'!G113</f>
        <v>-1.830776786638726E-2</v>
      </c>
      <c r="H124" s="117">
        <f>'Form Data'!H113</f>
        <v>1.9323027811182656</v>
      </c>
      <c r="I124" s="257">
        <f>'Form Data'!I113</f>
        <v>-7.1393120892315753E-3</v>
      </c>
      <c r="J124" s="594">
        <f>'Form Data'!J113</f>
        <v>9.3741098441420121</v>
      </c>
      <c r="K124" s="399">
        <f>'Form Data'!K113</f>
        <v>0.16891948259372391</v>
      </c>
      <c r="L124" s="291">
        <f>'Form Data'!L113</f>
        <v>1.8350460550965956E-2</v>
      </c>
      <c r="M124" s="421">
        <f>'Form Data'!M113</f>
        <v>562260393.19205678</v>
      </c>
      <c r="N124" s="399">
        <f>'Form Data'!N113</f>
        <v>-164938.70176482201</v>
      </c>
      <c r="O124" s="304">
        <f>'Form Data'!O113</f>
        <v>-2.9326328742952179E-4</v>
      </c>
      <c r="P124" s="860">
        <f>'Form Data'!P113</f>
        <v>123423652.05610847</v>
      </c>
      <c r="Q124" s="883">
        <f>'Form Data'!Q113</f>
        <v>-2462213.2242960632</v>
      </c>
      <c r="R124" s="291">
        <f>'Form Data'!R113</f>
        <v>-1.9559092030003566E-2</v>
      </c>
    </row>
    <row r="125" spans="2:18">
      <c r="B125" s="1012"/>
      <c r="C125" s="1013"/>
      <c r="D125" s="103" t="str">
        <f>_xlfn.XLOOKUP('TOTAL U.S. FOOD'!E125,'Form Data'!E:E,'Form Data'!D:D,"NOT FOUND",0)</f>
        <v>GRAB AND GO</v>
      </c>
      <c r="E125" s="860">
        <f>'Form Data'!E114</f>
        <v>43591695.561913699</v>
      </c>
      <c r="F125" s="883">
        <f>'Form Data'!F114</f>
        <v>-1768804.935043104</v>
      </c>
      <c r="G125" s="291">
        <f>'Form Data'!G114</f>
        <v>-3.8994387532425304E-2</v>
      </c>
      <c r="H125" s="117">
        <f>'Form Data'!H114</f>
        <v>1.4043374808385909</v>
      </c>
      <c r="I125" s="257">
        <f>'Form Data'!I114</f>
        <v>-3.5530107581937864E-2</v>
      </c>
      <c r="J125" s="594">
        <f>'Form Data'!J114</f>
        <v>9.5866025398037085</v>
      </c>
      <c r="K125" s="399">
        <f>'Form Data'!K114</f>
        <v>0.20719732846447947</v>
      </c>
      <c r="L125" s="291">
        <f>'Form Data'!L114</f>
        <v>2.2090668202924886E-2</v>
      </c>
      <c r="M125" s="421">
        <f>'Form Data'!M114</f>
        <v>417896259.38819194</v>
      </c>
      <c r="N125" s="399">
        <f>'Form Data'!N114</f>
        <v>-7558255.3619204164</v>
      </c>
      <c r="O125" s="304">
        <f>'Form Data'!O114</f>
        <v>-1.7765131406255505E-2</v>
      </c>
      <c r="P125" s="860">
        <f>'Form Data'!P114</f>
        <v>78220201.809311196</v>
      </c>
      <c r="Q125" s="883">
        <f>'Form Data'!Q114</f>
        <v>-3138722.3830698133</v>
      </c>
      <c r="R125" s="291">
        <f>'Form Data'!R114</f>
        <v>-3.8578710500743615E-2</v>
      </c>
    </row>
    <row r="126" spans="2:18">
      <c r="B126" s="1012"/>
      <c r="C126" s="1013"/>
      <c r="D126" s="103" t="str">
        <f>_xlfn.XLOOKUP('TOTAL U.S. FOOD'!E126,'Form Data'!E:E,'Form Data'!D:D,"NOT FOUND",0)</f>
        <v>ROUND</v>
      </c>
      <c r="E126" s="860">
        <f>'Form Data'!E115</f>
        <v>35389862.279048592</v>
      </c>
      <c r="F126" s="883">
        <f>'Form Data'!F115</f>
        <v>1357357.5146040395</v>
      </c>
      <c r="G126" s="291">
        <f>'Form Data'!G115</f>
        <v>3.9884149697442729E-2</v>
      </c>
      <c r="H126" s="117">
        <f>'Form Data'!H115</f>
        <v>1.1401095873776088</v>
      </c>
      <c r="I126" s="257">
        <f>'Form Data'!I115</f>
        <v>5.982387566288816E-2</v>
      </c>
      <c r="J126" s="594">
        <f>'Form Data'!J115</f>
        <v>10.596616383628561</v>
      </c>
      <c r="K126" s="399">
        <f>'Form Data'!K115</f>
        <v>-1.3767836116626242E-2</v>
      </c>
      <c r="L126" s="291">
        <f>'Form Data'!L115</f>
        <v>-1.2975812969152668E-3</v>
      </c>
      <c r="M126" s="421">
        <f>'Form Data'!M115</f>
        <v>375012794.4405247</v>
      </c>
      <c r="N126" s="399">
        <f>'Form Data'!N115</f>
        <v>13914842.929459333</v>
      </c>
      <c r="O126" s="304">
        <f>'Form Data'!O115</f>
        <v>3.8534815473836692E-2</v>
      </c>
      <c r="P126" s="860">
        <f>'Form Data'!P115</f>
        <v>59994753.435621127</v>
      </c>
      <c r="Q126" s="883">
        <f>'Form Data'!Q115</f>
        <v>2248912.3042550683</v>
      </c>
      <c r="R126" s="291">
        <f>'Form Data'!R115</f>
        <v>3.8945009029118065E-2</v>
      </c>
    </row>
    <row r="127" spans="2:18">
      <c r="B127" s="1012"/>
      <c r="C127" s="1013"/>
      <c r="D127" s="103" t="str">
        <f>_xlfn.XLOOKUP('TOTAL U.S. FOOD'!E127,'Form Data'!E:E,'Form Data'!D:D,"NOT FOUND",0)</f>
        <v>SPREAD/COLD PACK</v>
      </c>
      <c r="E127" s="860">
        <f>'Form Data'!E116</f>
        <v>34508525.544354863</v>
      </c>
      <c r="F127" s="883">
        <f>'Form Data'!F116</f>
        <v>-142641.70388382673</v>
      </c>
      <c r="G127" s="291">
        <f>'Form Data'!G116</f>
        <v>-4.1165050187761615E-3</v>
      </c>
      <c r="H127" s="117">
        <f>'Form Data'!H116</f>
        <v>1.111716697543526</v>
      </c>
      <c r="I127" s="257">
        <f>'Form Data'!I116</f>
        <v>1.179292961629308E-2</v>
      </c>
      <c r="J127" s="594">
        <f>'Form Data'!J116</f>
        <v>11.069172444657701</v>
      </c>
      <c r="K127" s="399">
        <f>'Form Data'!K116</f>
        <v>0.56667807917787094</v>
      </c>
      <c r="L127" s="291">
        <f>'Form Data'!L116</f>
        <v>5.3956523037085292E-2</v>
      </c>
      <c r="M127" s="421">
        <f>'Form Data'!M116</f>
        <v>381980820.06133926</v>
      </c>
      <c r="N127" s="399">
        <f>'Form Data'!N116</f>
        <v>18057131.279413164</v>
      </c>
      <c r="O127" s="304">
        <f>'Form Data'!O116</f>
        <v>4.9617905720431225E-2</v>
      </c>
      <c r="P127" s="860">
        <f>'Form Data'!P116</f>
        <v>70793662.988844305</v>
      </c>
      <c r="Q127" s="883">
        <f>'Form Data'!Q116</f>
        <v>1293245.7651261091</v>
      </c>
      <c r="R127" s="291">
        <f>'Form Data'!R116</f>
        <v>1.8607741029283593E-2</v>
      </c>
    </row>
    <row r="128" spans="2:18">
      <c r="B128" s="1012"/>
      <c r="C128" s="1013"/>
      <c r="D128" s="103" t="str">
        <f>_xlfn.XLOOKUP('TOTAL U.S. FOOD'!E128,'Form Data'!E:E,'Form Data'!D:D,"NOT FOUND",0)</f>
        <v>CRUMBLED</v>
      </c>
      <c r="E128" s="860">
        <f>'Form Data'!E117</f>
        <v>33385990.581320871</v>
      </c>
      <c r="F128" s="883">
        <f>'Form Data'!F117</f>
        <v>-307680.92581759766</v>
      </c>
      <c r="G128" s="291">
        <f>'Form Data'!G117</f>
        <v>-9.1317126348908345E-3</v>
      </c>
      <c r="H128" s="117">
        <f>'Form Data'!H117</f>
        <v>1.0755534352106488</v>
      </c>
      <c r="I128" s="257">
        <f>'Form Data'!I117</f>
        <v>6.0232270668534316E-3</v>
      </c>
      <c r="J128" s="594">
        <f>'Form Data'!J117</f>
        <v>12.087298624027694</v>
      </c>
      <c r="K128" s="399">
        <f>'Form Data'!K117</f>
        <v>-0.12642048285472285</v>
      </c>
      <c r="L128" s="291">
        <f>'Form Data'!L117</f>
        <v>-1.0350695128029025E-2</v>
      </c>
      <c r="M128" s="421">
        <f>'Form Data'!M117</f>
        <v>403546438.0154013</v>
      </c>
      <c r="N128" s="399">
        <f>'Form Data'!N117</f>
        <v>-7978601.452355504</v>
      </c>
      <c r="O128" s="304">
        <f>'Form Data'!O117</f>
        <v>-1.9387888189439397E-2</v>
      </c>
      <c r="P128" s="860">
        <f>'Form Data'!P117</f>
        <v>92171518.706016421</v>
      </c>
      <c r="Q128" s="883">
        <f>'Form Data'!Q117</f>
        <v>-903415.53356298804</v>
      </c>
      <c r="R128" s="291">
        <f>'Form Data'!R117</f>
        <v>-9.7063247043242869E-3</v>
      </c>
    </row>
    <row r="129" spans="2:18">
      <c r="B129" s="1012"/>
      <c r="C129" s="1013"/>
      <c r="D129" s="103" t="str">
        <f>_xlfn.XLOOKUP('TOTAL U.S. FOOD'!E129,'Form Data'!E:E,'Form Data'!D:D,"NOT FOUND",0)</f>
        <v>BALL</v>
      </c>
      <c r="E129" s="860">
        <f>'Form Data'!E118</f>
        <v>24589228.481872782</v>
      </c>
      <c r="F129" s="883">
        <f>'Form Data'!F118</f>
        <v>604499.28713392094</v>
      </c>
      <c r="G129" s="291">
        <f>'Form Data'!G118</f>
        <v>2.5203506874137235E-2</v>
      </c>
      <c r="H129" s="117">
        <f>'Form Data'!H118</f>
        <v>0.79215948672958192</v>
      </c>
      <c r="I129" s="257">
        <f>'Form Data'!I118</f>
        <v>3.0817927306863502E-2</v>
      </c>
      <c r="J129" s="594">
        <f>'Form Data'!J118</f>
        <v>9.7975287304287733</v>
      </c>
      <c r="K129" s="399">
        <f>'Form Data'!K118</f>
        <v>7.4484402088597079E-2</v>
      </c>
      <c r="L129" s="291">
        <f>'Form Data'!L118</f>
        <v>7.6606050094304504E-3</v>
      </c>
      <c r="M129" s="421">
        <f>'Form Data'!M118</f>
        <v>240913672.51022607</v>
      </c>
      <c r="N129" s="399">
        <f>'Form Data'!N118</f>
        <v>7709087.3465453386</v>
      </c>
      <c r="O129" s="304">
        <f>'Form Data'!O118</f>
        <v>3.3057185994582884E-2</v>
      </c>
      <c r="P129" s="860">
        <f>'Form Data'!P118</f>
        <v>46223094.992352411</v>
      </c>
      <c r="Q129" s="883">
        <f>'Form Data'!Q118</f>
        <v>1055905.8900276646</v>
      </c>
      <c r="R129" s="291">
        <f>'Form Data'!R118</f>
        <v>2.3377719778743488E-2</v>
      </c>
    </row>
    <row r="130" spans="2:18">
      <c r="B130" s="1012"/>
      <c r="C130" s="1013"/>
      <c r="D130" s="103" t="str">
        <f>_xlfn.XLOOKUP('TOTAL U.S. FOOD'!E130,'Form Data'!E:E,'Form Data'!D:D,"NOT FOUND",0)</f>
        <v>LOG/ROLL</v>
      </c>
      <c r="E130" s="860">
        <f>'Form Data'!E119</f>
        <v>16783625.21652624</v>
      </c>
      <c r="F130" s="883">
        <f>'Form Data'!F119</f>
        <v>-420001.92493806779</v>
      </c>
      <c r="G130" s="291">
        <f>'Form Data'!G119</f>
        <v>-2.4413568225143411E-2</v>
      </c>
      <c r="H130" s="117">
        <f>'Form Data'!H119</f>
        <v>0.54069642513535621</v>
      </c>
      <c r="I130" s="257">
        <f>'Form Data'!I119</f>
        <v>-5.394223179426505E-3</v>
      </c>
      <c r="J130" s="594">
        <f>'Form Data'!J119</f>
        <v>11.800391575371508</v>
      </c>
      <c r="K130" s="399">
        <f>'Form Data'!K119</f>
        <v>4.2361506407958771E-2</v>
      </c>
      <c r="L130" s="291">
        <f>'Form Data'!L119</f>
        <v>3.6027724167652913E-3</v>
      </c>
      <c r="M130" s="421">
        <f>'Form Data'!M119</f>
        <v>198053349.60928905</v>
      </c>
      <c r="N130" s="399">
        <f>'Form Data'!N119</f>
        <v>-4227415.6152857244</v>
      </c>
      <c r="O130" s="304">
        <f>'Form Data'!O119</f>
        <v>-2.0898752338574515E-2</v>
      </c>
      <c r="P130" s="860">
        <f>'Form Data'!P119</f>
        <v>41546885.876018614</v>
      </c>
      <c r="Q130" s="883">
        <f>'Form Data'!Q119</f>
        <v>-357257.53533016145</v>
      </c>
      <c r="R130" s="291">
        <f>'Form Data'!R119</f>
        <v>-8.5255897447460167E-3</v>
      </c>
    </row>
    <row r="131" spans="2:18" ht="15.75" customHeight="1">
      <c r="B131" s="1012"/>
      <c r="C131" s="1013"/>
      <c r="D131" s="103" t="str">
        <f>_xlfn.XLOOKUP('TOTAL U.S. FOOD'!E131,'Form Data'!E:E,'Form Data'!D:D,"NOT FOUND",0)</f>
        <v>CUBE</v>
      </c>
      <c r="E131" s="860">
        <f>'Form Data'!E120</f>
        <v>16494491.71859939</v>
      </c>
      <c r="F131" s="883">
        <f>'Form Data'!F120</f>
        <v>1031491.7569762692</v>
      </c>
      <c r="G131" s="291">
        <f>'Form Data'!G120</f>
        <v>6.6707091737455815E-2</v>
      </c>
      <c r="H131" s="117">
        <f>'Form Data'!H120</f>
        <v>0.53138178382878121</v>
      </c>
      <c r="I131" s="257">
        <f>'Form Data'!I120</f>
        <v>4.054345046465252E-2</v>
      </c>
      <c r="J131" s="594">
        <f>'Form Data'!J120</f>
        <v>7.9270444637623054</v>
      </c>
      <c r="K131" s="399">
        <f>'Form Data'!K120</f>
        <v>0.23005163010382645</v>
      </c>
      <c r="L131" s="291">
        <f>'Form Data'!L120</f>
        <v>2.988850776862163E-2</v>
      </c>
      <c r="M131" s="421">
        <f>'Form Data'!M120</f>
        <v>130752569.2604965</v>
      </c>
      <c r="N131" s="399">
        <f>'Form Data'!N120</f>
        <v>11733969.369021997</v>
      </c>
      <c r="O131" s="304">
        <f>'Form Data'!O120</f>
        <v>9.8589374935694571E-2</v>
      </c>
      <c r="P131" s="860">
        <f>'Form Data'!P120</f>
        <v>35081758.381681256</v>
      </c>
      <c r="Q131" s="883">
        <f>'Form Data'!Q120</f>
        <v>2446677.2795340158</v>
      </c>
      <c r="R131" s="291">
        <f>'Form Data'!R120</f>
        <v>7.4970773686020828E-2</v>
      </c>
    </row>
    <row r="132" spans="2:18" ht="15" thickBot="1">
      <c r="B132" s="1014"/>
      <c r="C132" s="1015"/>
      <c r="D132" s="104" t="str">
        <f>_xlfn.XLOOKUP('TOTAL U.S. FOOD'!E132,'Form Data'!E:E,'Form Data'!D:D,"NOT FOUND",0)</f>
        <v>LOAF</v>
      </c>
      <c r="E132" s="861">
        <f>'Form Data'!E121</f>
        <v>16353701.537678119</v>
      </c>
      <c r="F132" s="884">
        <f>'Form Data'!F121</f>
        <v>-189005.42623240873</v>
      </c>
      <c r="G132" s="292">
        <f>'Form Data'!G121</f>
        <v>-1.1425302197804861E-2</v>
      </c>
      <c r="H132" s="118">
        <f>'Form Data'!H121</f>
        <v>0.52684612800137787</v>
      </c>
      <c r="I132" s="258">
        <f>'Form Data'!I121</f>
        <v>1.7349118305741706E-3</v>
      </c>
      <c r="J132" s="595">
        <f>'Form Data'!J121</f>
        <v>6.2158404386394484</v>
      </c>
      <c r="K132" s="433">
        <f>'Form Data'!K121</f>
        <v>0.22641843255266636</v>
      </c>
      <c r="L132" s="292">
        <f>'Form Data'!L121</f>
        <v>3.780305216806687E-2</v>
      </c>
      <c r="M132" s="422">
        <f>'Form Data'!M121</f>
        <v>101651999.33933978</v>
      </c>
      <c r="N132" s="433">
        <f>'Form Data'!N121</f>
        <v>2570746.2094490081</v>
      </c>
      <c r="O132" s="305">
        <f>'Form Data'!O121</f>
        <v>2.5945838675242461E-2</v>
      </c>
      <c r="P132" s="861">
        <f>'Form Data'!P121</f>
        <v>12529059.337977512</v>
      </c>
      <c r="Q132" s="884">
        <f>'Form Data'!Q121</f>
        <v>298850.71674145386</v>
      </c>
      <c r="R132" s="292">
        <f>'Form Data'!R121</f>
        <v>2.4435455354583333E-2</v>
      </c>
    </row>
    <row r="133" spans="2:18">
      <c r="B133" s="1010" t="s">
        <v>65</v>
      </c>
      <c r="C133" s="1011"/>
      <c r="D133" s="100" t="s">
        <v>12</v>
      </c>
      <c r="E133" s="871">
        <f>'NB &amp; PL'!D17</f>
        <v>1365671491.8824687</v>
      </c>
      <c r="F133" s="893">
        <f>'NB &amp; PL'!E17</f>
        <v>-40167000.005491734</v>
      </c>
      <c r="G133" s="285">
        <f>'NB &amp; PL'!F17</f>
        <v>-2.8571560842348083E-2</v>
      </c>
      <c r="H133" s="113">
        <f>'NB &amp; PL'!G17</f>
        <v>43.996078561324737</v>
      </c>
      <c r="I133" s="253">
        <f>'NB &amp; PL'!H17</f>
        <v>-0.62911862227499427</v>
      </c>
      <c r="J133" s="605">
        <f>'NB &amp; PL'!I17</f>
        <v>8.0507828265848556</v>
      </c>
      <c r="K133" s="427">
        <f>'NB &amp; PL'!J17</f>
        <v>0.13507378388174018</v>
      </c>
      <c r="L133" s="285">
        <f>'NB &amp; PL'!K17</f>
        <v>1.7064015763218879E-2</v>
      </c>
      <c r="M133" s="415">
        <f>'NB &amp; PL'!L17</f>
        <v>10994724593.603897</v>
      </c>
      <c r="N133" s="427">
        <f>'NB &amp; PL'!M17</f>
        <v>-133483869.2137413</v>
      </c>
      <c r="O133" s="298">
        <f>'NB &amp; PL'!N17</f>
        <v>-1.1995090643722851E-2</v>
      </c>
      <c r="P133" s="871">
        <f>'NB &amp; PL'!O17</f>
        <v>2253312011.8546515</v>
      </c>
      <c r="Q133" s="893">
        <f>'NB &amp; PL'!P17</f>
        <v>-67052774.863440037</v>
      </c>
      <c r="R133" s="285">
        <f>'NB &amp; PL'!Q17</f>
        <v>-2.889751441120559E-2</v>
      </c>
    </row>
    <row r="134" spans="2:18" ht="15" thickBot="1">
      <c r="B134" s="1014"/>
      <c r="C134" s="1015"/>
      <c r="D134" s="101" t="s">
        <v>11</v>
      </c>
      <c r="E134" s="858">
        <f>'NB &amp; PL'!D18</f>
        <v>1579772691.0441463</v>
      </c>
      <c r="F134" s="881">
        <f>'NB &amp; PL'!E18</f>
        <v>-5604501.1602158546</v>
      </c>
      <c r="G134" s="287">
        <f>'NB &amp; PL'!F18</f>
        <v>-3.5351216024643111E-3</v>
      </c>
      <c r="H134" s="115">
        <f>'NB &amp; PL'!G18</f>
        <v>50.893500990057447</v>
      </c>
      <c r="I134" s="255">
        <f>'NB &amp; PL'!H18</f>
        <v>0.56924950545685959</v>
      </c>
      <c r="J134" s="592">
        <f>'NB &amp; PL'!I18</f>
        <v>5.0023101171951065</v>
      </c>
      <c r="K134" s="429">
        <f>'NB &amp; PL'!J18</f>
        <v>-9.2127657543733754E-2</v>
      </c>
      <c r="L134" s="287">
        <f>'NB &amp; PL'!K18</f>
        <v>-1.8083969540379077E-2</v>
      </c>
      <c r="M134" s="417">
        <f>'NB &amp; PL'!L18</f>
        <v>7902512915.2786722</v>
      </c>
      <c r="N134" s="429">
        <f>'NB &amp; PL'!M18</f>
        <v>-174092539.89662933</v>
      </c>
      <c r="O134" s="300">
        <f>'NB &amp; PL'!N18</f>
        <v>-2.1555162111462915E-2</v>
      </c>
      <c r="P134" s="858">
        <f>'NB &amp; PL'!O18</f>
        <v>2480917189.2184076</v>
      </c>
      <c r="Q134" s="881">
        <f>'NB &amp; PL'!P18</f>
        <v>1731837.6172142029</v>
      </c>
      <c r="R134" s="287">
        <f>'NB &amp; PL'!Q18</f>
        <v>6.9855108497462179E-4</v>
      </c>
    </row>
    <row r="135" spans="2:18">
      <c r="B135" s="1044" t="s">
        <v>339</v>
      </c>
      <c r="C135" s="1045"/>
      <c r="D135" s="252" t="s">
        <v>83</v>
      </c>
      <c r="E135" s="931">
        <f>'Store location'!D58</f>
        <v>296345426.02042341</v>
      </c>
      <c r="F135" s="926">
        <f>'Store location'!E58</f>
        <v>-3963475.6557918191</v>
      </c>
      <c r="G135" s="317">
        <f>'Store location'!F58</f>
        <v>-1.3197995909109379E-2</v>
      </c>
      <c r="H135" s="271">
        <f>'Store location'!G58</f>
        <v>9.5469787002084292</v>
      </c>
      <c r="I135" s="272">
        <f>'Store location'!H58</f>
        <v>1.4344595636336166E-2</v>
      </c>
      <c r="J135" s="708">
        <f>'Store location'!I58</f>
        <v>6.0466153171461885</v>
      </c>
      <c r="K135" s="451">
        <f>'Store location'!J58</f>
        <v>-0.17636120340536809</v>
      </c>
      <c r="L135" s="317">
        <f>'Store location'!K58</f>
        <v>-2.8340329233595887E-2</v>
      </c>
      <c r="M135" s="443">
        <f>'Store location'!L58</f>
        <v>1791886792.1413047</v>
      </c>
      <c r="N135" s="451">
        <f>'Store location'!M58</f>
        <v>-76928451.9024086</v>
      </c>
      <c r="O135" s="313">
        <f>'Store location'!N58</f>
        <v>-4.1164289593417495E-2</v>
      </c>
      <c r="P135" s="931">
        <f>'Store location'!O58</f>
        <v>510902682.10022843</v>
      </c>
      <c r="Q135" s="926">
        <f>'Store location'!P58</f>
        <v>-9097557.9657407999</v>
      </c>
      <c r="R135" s="317">
        <f>'Store location'!Q58</f>
        <v>-1.7495295703299385E-2</v>
      </c>
    </row>
    <row r="136" spans="2:18">
      <c r="B136" s="973"/>
      <c r="C136" s="974"/>
      <c r="D136" s="103" t="s">
        <v>305</v>
      </c>
      <c r="E136" s="863">
        <f>'Store location'!D59</f>
        <v>1707292032.4457316</v>
      </c>
      <c r="F136" s="886">
        <f>'Store location'!E59</f>
        <v>-26219187.633130789</v>
      </c>
      <c r="G136" s="294">
        <f>'Store location'!F59</f>
        <v>-1.5124902180868493E-2</v>
      </c>
      <c r="H136" s="145">
        <f>'Store location'!G59</f>
        <v>55.001627282317607</v>
      </c>
      <c r="I136" s="260">
        <f>'Store location'!H59</f>
        <v>-2.4807448541160682E-2</v>
      </c>
      <c r="J136" s="597">
        <f>'Store location'!I59</f>
        <v>5.4385853029449258</v>
      </c>
      <c r="K136" s="435">
        <f>'Store location'!J59</f>
        <v>-2.6766077359352103E-2</v>
      </c>
      <c r="L136" s="294">
        <f>'Store location'!K59</f>
        <v>-4.897411986319886E-3</v>
      </c>
      <c r="M136" s="424">
        <f>'Store location'!L59</f>
        <v>9285253355.4943275</v>
      </c>
      <c r="N136" s="435">
        <f>'Store location'!M59</f>
        <v>-188994583.93663597</v>
      </c>
      <c r="O136" s="307">
        <f>'Store location'!N59</f>
        <v>-1.994824128995586E-2</v>
      </c>
      <c r="P136" s="863">
        <f>'Store location'!O59</f>
        <v>2726658003.9452672</v>
      </c>
      <c r="Q136" s="886">
        <f>'Store location'!P59</f>
        <v>-31948782.663060188</v>
      </c>
      <c r="R136" s="294">
        <f>'Store location'!Q59</f>
        <v>-1.15814920843941E-2</v>
      </c>
    </row>
    <row r="137" spans="2:18">
      <c r="B137" s="973"/>
      <c r="C137" s="974"/>
      <c r="D137" s="103" t="s">
        <v>306</v>
      </c>
      <c r="E137" s="863">
        <f>'Store location'!D60</f>
        <v>42981696.192238614</v>
      </c>
      <c r="F137" s="886">
        <f>'Store location'!E60</f>
        <v>-1860647.8146094531</v>
      </c>
      <c r="G137" s="294">
        <f>'Store location'!F60</f>
        <v>-4.1493098896108228E-2</v>
      </c>
      <c r="H137" s="145">
        <f>'Store location'!G60</f>
        <v>1.3846859172304276</v>
      </c>
      <c r="I137" s="260">
        <f>'Store location'!H60</f>
        <v>-3.8733952852263442E-2</v>
      </c>
      <c r="J137" s="597">
        <f>'Store location'!I60</f>
        <v>9.551804052478083</v>
      </c>
      <c r="K137" s="435">
        <f>'Store location'!J60</f>
        <v>0.18972467934429105</v>
      </c>
      <c r="L137" s="294">
        <f>'Store location'!K60</f>
        <v>2.0265228672247844E-2</v>
      </c>
      <c r="M137" s="424">
        <f>'Store location'!L60</f>
        <v>410552739.87140661</v>
      </c>
      <c r="N137" s="435">
        <f>'Store location'!M60</f>
        <v>-9264843.9980754256</v>
      </c>
      <c r="O137" s="307">
        <f>'Store location'!N60</f>
        <v>-2.2068737361310223E-2</v>
      </c>
      <c r="P137" s="863">
        <f>'Store location'!O60</f>
        <v>77053775.721189529</v>
      </c>
      <c r="Q137" s="886">
        <f>'Store location'!P60</f>
        <v>-3326556.4873083681</v>
      </c>
      <c r="R137" s="294">
        <f>'Store location'!Q60</f>
        <v>-4.1385204513457848E-2</v>
      </c>
    </row>
    <row r="138" spans="2:18">
      <c r="B138" s="973"/>
      <c r="C138" s="974"/>
      <c r="D138" s="103" t="s">
        <v>307</v>
      </c>
      <c r="E138" s="863">
        <f>'Store location'!D61</f>
        <v>22071708.214512344</v>
      </c>
      <c r="F138" s="886">
        <f>'Store location'!E61</f>
        <v>199043.67327496037</v>
      </c>
      <c r="G138" s="294">
        <f>'Store location'!F61</f>
        <v>9.1001109123991543E-3</v>
      </c>
      <c r="H138" s="145">
        <f>'Store location'!G61</f>
        <v>0.71105578051554796</v>
      </c>
      <c r="I138" s="260">
        <f>'Store location'!H61</f>
        <v>1.675698750651633E-2</v>
      </c>
      <c r="J138" s="597">
        <f>'Store location'!I61</f>
        <v>9.5008519979441939</v>
      </c>
      <c r="K138" s="435">
        <f>'Store location'!J61</f>
        <v>-0.23537470134780847</v>
      </c>
      <c r="L138" s="294">
        <f>'Store location'!K61</f>
        <v>-2.4175145938716117E-2</v>
      </c>
      <c r="M138" s="424">
        <f>'Store location'!L61</f>
        <v>209700033.08789089</v>
      </c>
      <c r="N138" s="435">
        <f>'Store location'!M61</f>
        <v>-3257187.4031619728</v>
      </c>
      <c r="O138" s="307">
        <f>'Store location'!N61</f>
        <v>-1.5295031535682631E-2</v>
      </c>
      <c r="P138" s="863">
        <f>'Store location'!O61</f>
        <v>36264460.699180879</v>
      </c>
      <c r="Q138" s="886">
        <f>'Store location'!P61</f>
        <v>-6641.6000163778663</v>
      </c>
      <c r="R138" s="294">
        <f>'Store location'!Q61</f>
        <v>-1.8310995793819194E-4</v>
      </c>
    </row>
    <row r="139" spans="2:18">
      <c r="B139" s="973"/>
      <c r="C139" s="974"/>
      <c r="D139" s="103" t="s">
        <v>308</v>
      </c>
      <c r="E139" s="863">
        <f>'Store location'!D62</f>
        <v>51135950.393264271</v>
      </c>
      <c r="F139" s="886">
        <f>'Store location'!E62</f>
        <v>-2388102.064651683</v>
      </c>
      <c r="G139" s="294">
        <f>'Store location'!F62</f>
        <v>-4.4617362755358672E-2</v>
      </c>
      <c r="H139" s="145">
        <f>'Store location'!G62</f>
        <v>1.6473810167252714</v>
      </c>
      <c r="I139" s="260">
        <f>'Store location'!H62</f>
        <v>-5.1620261716171845E-2</v>
      </c>
      <c r="J139" s="597">
        <f>'Store location'!I62</f>
        <v>9.7551093678934162</v>
      </c>
      <c r="K139" s="435">
        <f>'Store location'!J62</f>
        <v>0.19240926564711636</v>
      </c>
      <c r="L139" s="294">
        <f>'Store location'!K62</f>
        <v>2.0120809351944331E-2</v>
      </c>
      <c r="M139" s="424">
        <f>'Store location'!L62</f>
        <v>498836788.71746534</v>
      </c>
      <c r="N139" s="435">
        <f>'Store location'!M62</f>
        <v>-12997673.194483876</v>
      </c>
      <c r="O139" s="307">
        <f>'Store location'!N62</f>
        <v>-2.5394290853201409E-2</v>
      </c>
      <c r="P139" s="863">
        <f>'Store location'!O62</f>
        <v>92645780.751028419</v>
      </c>
      <c r="Q139" s="886">
        <f>'Store location'!P62</f>
        <v>-4116825.1808844805</v>
      </c>
      <c r="R139" s="294">
        <f>'Store location'!Q62</f>
        <v>-4.2545621226667753E-2</v>
      </c>
    </row>
    <row r="140" spans="2:18" s="24" customFormat="1">
      <c r="B140" s="973"/>
      <c r="C140" s="974"/>
      <c r="D140" s="103" t="s">
        <v>309</v>
      </c>
      <c r="E140" s="863">
        <f>'Store location'!D63</f>
        <v>394051588.12418777</v>
      </c>
      <c r="F140" s="886">
        <f>'Store location'!E63</f>
        <v>9812773.9769678712</v>
      </c>
      <c r="G140" s="294">
        <f>'Store location'!F63</f>
        <v>2.5538216379171256E-2</v>
      </c>
      <c r="H140" s="145">
        <f>'Store location'!G63</f>
        <v>12.694652214222659</v>
      </c>
      <c r="I140" s="260">
        <f>'Store location'!H63</f>
        <v>0.49785084204999741</v>
      </c>
      <c r="J140" s="597">
        <f>'Store location'!I63</f>
        <v>10.509573146863884</v>
      </c>
      <c r="K140" s="435">
        <f>'Store location'!J63</f>
        <v>6.8788565847761163E-2</v>
      </c>
      <c r="L140" s="294">
        <f>'Store location'!K63</f>
        <v>6.588447957525668E-3</v>
      </c>
      <c r="M140" s="424">
        <f>'Store location'!L63</f>
        <v>4141313989.0290313</v>
      </c>
      <c r="N140" s="435">
        <f>'Store location'!M63</f>
        <v>129559302.85281801</v>
      </c>
      <c r="O140" s="307">
        <f>'Store location'!N63</f>
        <v>3.2294921546239135E-2</v>
      </c>
      <c r="P140" s="863">
        <f>'Store location'!O63</f>
        <v>725793866.34299374</v>
      </c>
      <c r="Q140" s="886">
        <f>'Store location'!P63</f>
        <v>15213225.200667262</v>
      </c>
      <c r="R140" s="294">
        <f>'Store location'!Q63</f>
        <v>2.1409568907211636E-2</v>
      </c>
    </row>
    <row r="141" spans="2:18" s="24" customFormat="1">
      <c r="B141" s="973"/>
      <c r="C141" s="974"/>
      <c r="D141" s="103" t="s">
        <v>310</v>
      </c>
      <c r="E141" s="863">
        <f>'Store location'!D64</f>
        <v>201107.46307535504</v>
      </c>
      <c r="F141" s="886">
        <f>'Store location'!E64</f>
        <v>-48996.743518019968</v>
      </c>
      <c r="G141" s="294">
        <f>'Store location'!F64</f>
        <v>-0.1959053155698415</v>
      </c>
      <c r="H141" s="145">
        <f>'Store location'!G64</f>
        <v>6.4788199778087613E-3</v>
      </c>
      <c r="I141" s="260">
        <f>'Store location'!H64</f>
        <v>-1.4601784207118329E-3</v>
      </c>
      <c r="J141" s="597">
        <f>'Store location'!I64</f>
        <v>12.20301087511233</v>
      </c>
      <c r="K141" s="435">
        <f>'Store location'!J64</f>
        <v>1.8305876078011174</v>
      </c>
      <c r="L141" s="294">
        <f>'Store location'!K64</f>
        <v>0.17648601109156731</v>
      </c>
      <c r="M141" s="424">
        <f>'Store location'!L64</f>
        <v>2454116.558974809</v>
      </c>
      <c r="N141" s="435">
        <f>'Store location'!M64</f>
        <v>-140070.13274672441</v>
      </c>
      <c r="O141" s="307">
        <f>'Store location'!N64</f>
        <v>-5.3993852174830249E-2</v>
      </c>
      <c r="P141" s="863">
        <f>'Store location'!O64</f>
        <v>667255.24516195746</v>
      </c>
      <c r="Q141" s="886">
        <f>'Store location'!P64</f>
        <v>-87508.535314493463</v>
      </c>
      <c r="R141" s="294">
        <f>'Store location'!Q64</f>
        <v>-0.11594161985257556</v>
      </c>
    </row>
    <row r="142" spans="2:18" s="24" customFormat="1" ht="15" thickBot="1">
      <c r="B142" s="1046"/>
      <c r="C142" s="1047"/>
      <c r="D142" s="280" t="s">
        <v>311</v>
      </c>
      <c r="E142" s="932">
        <f>'Store location'!D65</f>
        <v>43703890.111061417</v>
      </c>
      <c r="F142" s="927">
        <f>'Store location'!E65</f>
        <v>-2423408.1746396646</v>
      </c>
      <c r="G142" s="318">
        <f>'Store location'!F65</f>
        <v>-5.2537396828005699E-2</v>
      </c>
      <c r="H142" s="275">
        <f>'Store location'!G65</f>
        <v>1.4079519080473271</v>
      </c>
      <c r="I142" s="276">
        <f>'Store location'!H65</f>
        <v>-5.6255960369880897E-2</v>
      </c>
      <c r="J142" s="709">
        <f>'Store location'!I65</f>
        <v>8.1760838871370769</v>
      </c>
      <c r="K142" s="452">
        <f>'Store location'!J65</f>
        <v>6.1113790801783807E-2</v>
      </c>
      <c r="L142" s="318">
        <f>'Store location'!K65</f>
        <v>7.5309939625510993E-3</v>
      </c>
      <c r="M142" s="444">
        <f>'Store location'!L65</f>
        <v>357326671.74225867</v>
      </c>
      <c r="N142" s="452">
        <f>'Store location'!M65</f>
        <v>-16994974.470943868</v>
      </c>
      <c r="O142" s="314">
        <f>'Store location'!N65</f>
        <v>-4.5402061683774586E-2</v>
      </c>
      <c r="P142" s="932">
        <f>'Store location'!O65</f>
        <v>85875514.979754627</v>
      </c>
      <c r="Q142" s="927">
        <f>'Store location'!P65</f>
        <v>-4656069.6093931496</v>
      </c>
      <c r="R142" s="318">
        <f>'Store location'!Q65</f>
        <v>-5.1430333739582897E-2</v>
      </c>
    </row>
    <row r="143" spans="2:18" s="24" customFormat="1">
      <c r="B143" s="1033" t="s">
        <v>64</v>
      </c>
      <c r="C143" s="1034"/>
      <c r="D143" s="102" t="s">
        <v>312</v>
      </c>
      <c r="E143" s="872">
        <f>Variety!E387</f>
        <v>85266227.424352631</v>
      </c>
      <c r="F143" s="894">
        <f>Variety!F387</f>
        <v>7332351.5767536163</v>
      </c>
      <c r="G143" s="656">
        <f>Variety!G387</f>
        <v>9.4084266912275116E-2</v>
      </c>
      <c r="H143" s="661">
        <f>Variety!H387</f>
        <v>2.7469121693523988</v>
      </c>
      <c r="I143" s="689">
        <f>Variety!I387</f>
        <v>0.2730756674717445</v>
      </c>
      <c r="J143" s="819">
        <f>Variety!J387</f>
        <v>6.5772685554637143</v>
      </c>
      <c r="K143" s="649">
        <f>Variety!K387</f>
        <v>-4.4583236331537712E-2</v>
      </c>
      <c r="L143" s="656">
        <f>Variety!L387</f>
        <v>-6.732744515178999E-3</v>
      </c>
      <c r="M143" s="702">
        <f>Variety!M387</f>
        <v>560818876.48121238</v>
      </c>
      <c r="N143" s="649">
        <f>Variety!N387</f>
        <v>44752301.058240116</v>
      </c>
      <c r="O143" s="641">
        <f>Variety!O387</f>
        <v>8.6718077065077837E-2</v>
      </c>
      <c r="P143" s="872">
        <f>Variety!P387</f>
        <v>118165766.60014211</v>
      </c>
      <c r="Q143" s="894">
        <f>Variety!Q387</f>
        <v>8936273.6467017978</v>
      </c>
      <c r="R143" s="656">
        <f>Variety!R387</f>
        <v>8.1811911829627687E-2</v>
      </c>
    </row>
    <row r="144" spans="2:18" s="24" customFormat="1">
      <c r="B144" s="1020"/>
      <c r="C144" s="1021"/>
      <c r="D144" s="103" t="s">
        <v>313</v>
      </c>
      <c r="E144" s="866">
        <f>Variety!E388</f>
        <v>267187993.8848663</v>
      </c>
      <c r="F144" s="889">
        <f>Variety!F388</f>
        <v>-7151626.6950039864</v>
      </c>
      <c r="G144" s="657">
        <f>Variety!G388</f>
        <v>-2.6068515659122181E-2</v>
      </c>
      <c r="H144" s="662">
        <f>Variety!H388</f>
        <v>8.6076512832509184</v>
      </c>
      <c r="I144" s="686">
        <f>Variety!I388</f>
        <v>-0.10064610246778294</v>
      </c>
      <c r="J144" s="742">
        <f>Variety!J388</f>
        <v>5.2328707518524729</v>
      </c>
      <c r="K144" s="650">
        <f>Variety!K388</f>
        <v>-6.6344577812537331E-2</v>
      </c>
      <c r="L144" s="657">
        <f>Variety!L388</f>
        <v>-1.2519698424244123E-2</v>
      </c>
      <c r="M144" s="701">
        <f>Variety!M388</f>
        <v>1398160238.4462543</v>
      </c>
      <c r="N144" s="650">
        <f>Variety!N388</f>
        <v>-55624484.465076923</v>
      </c>
      <c r="O144" s="636">
        <f>Variety!O388</f>
        <v>-3.8261844128946426E-2</v>
      </c>
      <c r="P144" s="866">
        <f>Variety!P388</f>
        <v>418559172.1038174</v>
      </c>
      <c r="Q144" s="889">
        <f>Variety!Q388</f>
        <v>-9417832.887522161</v>
      </c>
      <c r="R144" s="657">
        <f>Variety!R388</f>
        <v>-2.200546472750969E-2</v>
      </c>
    </row>
    <row r="145" spans="2:18" s="24" customFormat="1">
      <c r="B145" s="1020"/>
      <c r="C145" s="1021"/>
      <c r="D145" s="103" t="s">
        <v>314</v>
      </c>
      <c r="E145" s="866">
        <f>Variety!E389</f>
        <v>7372934.9781554332</v>
      </c>
      <c r="F145" s="889">
        <f>Variety!F389</f>
        <v>-782943.76037592813</v>
      </c>
      <c r="G145" s="657">
        <f>Variety!G389</f>
        <v>-9.5997474395617816E-2</v>
      </c>
      <c r="H145" s="662">
        <f>Variety!H389</f>
        <v>0.23752434495014119</v>
      </c>
      <c r="I145" s="686">
        <f>Variety!I389</f>
        <v>-2.1365775794608355E-2</v>
      </c>
      <c r="J145" s="742">
        <f>Variety!J389</f>
        <v>12.071050389441959</v>
      </c>
      <c r="K145" s="650">
        <f>Variety!K389</f>
        <v>0.47347687794662718</v>
      </c>
      <c r="L145" s="657">
        <f>Variety!L389</f>
        <v>4.0825512119179445E-2</v>
      </c>
      <c r="M145" s="701">
        <f>Variety!M389</f>
        <v>88999069.639393389</v>
      </c>
      <c r="N145" s="650">
        <f>Variety!N389</f>
        <v>-5589333.5815658867</v>
      </c>
      <c r="O145" s="636">
        <f>Variety!O389</f>
        <v>-5.9091108330787213E-2</v>
      </c>
      <c r="P145" s="866">
        <f>Variety!P389</f>
        <v>14556196.533428514</v>
      </c>
      <c r="Q145" s="889">
        <f>Variety!Q389</f>
        <v>-1142873.4890468847</v>
      </c>
      <c r="R145" s="657">
        <f>Variety!R389</f>
        <v>-7.2798801929713192E-2</v>
      </c>
    </row>
    <row r="146" spans="2:18" s="24" customFormat="1">
      <c r="B146" s="1020"/>
      <c r="C146" s="1021"/>
      <c r="D146" s="103" t="s">
        <v>315</v>
      </c>
      <c r="E146" s="866">
        <f>Variety!E390</f>
        <v>1712194.5429785403</v>
      </c>
      <c r="F146" s="889">
        <f>Variety!F390</f>
        <v>29156.34422228788</v>
      </c>
      <c r="G146" s="657">
        <f>Variety!G390</f>
        <v>1.7323637837711653E-2</v>
      </c>
      <c r="H146" s="662">
        <f>Variety!H390</f>
        <v>5.5159565146460802E-2</v>
      </c>
      <c r="I146" s="686">
        <f>Variety!I390</f>
        <v>1.7352835377211287E-3</v>
      </c>
      <c r="J146" s="742">
        <f>Variety!J390</f>
        <v>6.4762210089567489</v>
      </c>
      <c r="K146" s="650">
        <f>Variety!K390</f>
        <v>-0.30445827138973414</v>
      </c>
      <c r="L146" s="657">
        <f>Variety!L390</f>
        <v>-4.4900851198226378E-2</v>
      </c>
      <c r="M146" s="701">
        <f>Variety!M390</f>
        <v>11088550.270658722</v>
      </c>
      <c r="N146" s="650">
        <f>Variety!N390</f>
        <v>-323591.97167946398</v>
      </c>
      <c r="O146" s="636">
        <f>Variety!O390</f>
        <v>-2.8355059445277699E-2</v>
      </c>
      <c r="P146" s="866">
        <f>Variety!P390</f>
        <v>2362255.807287463</v>
      </c>
      <c r="Q146" s="889">
        <f>Variety!Q390</f>
        <v>12605.802134642843</v>
      </c>
      <c r="R146" s="657">
        <f>Variety!R390</f>
        <v>5.3649701474679703E-3</v>
      </c>
    </row>
    <row r="147" spans="2:18" s="24" customFormat="1">
      <c r="B147" s="1020"/>
      <c r="C147" s="1021"/>
      <c r="D147" s="103" t="s">
        <v>316</v>
      </c>
      <c r="E147" s="866">
        <f>Variety!E391</f>
        <v>2191442.5754368398</v>
      </c>
      <c r="F147" s="889">
        <f>Variety!F391</f>
        <v>-452249.83382290881</v>
      </c>
      <c r="G147" s="657">
        <f>Variety!G391</f>
        <v>-0.17106749341900246</v>
      </c>
      <c r="H147" s="662">
        <f>Variety!H391</f>
        <v>7.0598881418144577E-2</v>
      </c>
      <c r="I147" s="686">
        <f>Variety!I391</f>
        <v>-1.3319218517764908E-2</v>
      </c>
      <c r="J147" s="742">
        <f>Variety!J391</f>
        <v>17.107737614140763</v>
      </c>
      <c r="K147" s="650">
        <f>Variety!K391</f>
        <v>0.91695530582535767</v>
      </c>
      <c r="L147" s="657">
        <f>Variety!L391</f>
        <v>5.6634403969128756E-2</v>
      </c>
      <c r="M147" s="701">
        <f>Variety!M391</f>
        <v>37490624.577030331</v>
      </c>
      <c r="N147" s="650">
        <f>Variety!N391</f>
        <v>-5312823.7114401385</v>
      </c>
      <c r="O147" s="636">
        <f>Variety!O391</f>
        <v>-0.12412139497815179</v>
      </c>
      <c r="P147" s="866">
        <f>Variety!P391</f>
        <v>3682809.7747957478</v>
      </c>
      <c r="Q147" s="889">
        <f>Variety!Q391</f>
        <v>-803424.8199235606</v>
      </c>
      <c r="R147" s="657">
        <f>Variety!R391</f>
        <v>-0.17908667122964592</v>
      </c>
    </row>
    <row r="148" spans="2:18" s="24" customFormat="1">
      <c r="B148" s="1020"/>
      <c r="C148" s="1021"/>
      <c r="D148" s="103" t="s">
        <v>96</v>
      </c>
      <c r="E148" s="866">
        <f>Variety!E392</f>
        <v>3920420.2637200309</v>
      </c>
      <c r="F148" s="889">
        <f>Variety!F392</f>
        <v>74248.767381778453</v>
      </c>
      <c r="G148" s="657">
        <f>Variety!G392</f>
        <v>1.930459092956905E-2</v>
      </c>
      <c r="H148" s="662">
        <f>Variety!H392</f>
        <v>0.1262991275290383</v>
      </c>
      <c r="I148" s="686">
        <f>Variety!I392</f>
        <v>4.2110196728237237E-3</v>
      </c>
      <c r="J148" s="742">
        <f>Variety!J392</f>
        <v>11.246819371425843</v>
      </c>
      <c r="K148" s="650">
        <f>Variety!K392</f>
        <v>-0.12117002067977545</v>
      </c>
      <c r="L148" s="657">
        <f>Variety!L392</f>
        <v>-1.0658878760383142E-2</v>
      </c>
      <c r="M148" s="701">
        <f>Variety!M392</f>
        <v>44092258.566136859</v>
      </c>
      <c r="N148" s="650">
        <f>Variety!N392</f>
        <v>369021.79554460943</v>
      </c>
      <c r="O148" s="636">
        <f>Variety!O392</f>
        <v>8.4399468749488671E-3</v>
      </c>
      <c r="P148" s="866">
        <f>Variety!P392</f>
        <v>8701466.5311183762</v>
      </c>
      <c r="Q148" s="889">
        <f>Variety!Q392</f>
        <v>119359.32799457759</v>
      </c>
      <c r="R148" s="657">
        <f>Variety!R392</f>
        <v>1.3907927874768567E-2</v>
      </c>
    </row>
    <row r="149" spans="2:18" s="24" customFormat="1">
      <c r="B149" s="1020"/>
      <c r="C149" s="1021"/>
      <c r="D149" s="103" t="s">
        <v>317</v>
      </c>
      <c r="E149" s="866">
        <f>Variety!E393</f>
        <v>8244424.5931143677</v>
      </c>
      <c r="F149" s="889">
        <f>Variety!F393</f>
        <v>326621.29347406141</v>
      </c>
      <c r="G149" s="657">
        <f>Variety!G393</f>
        <v>4.1251503872153442E-2</v>
      </c>
      <c r="H149" s="662">
        <f>Variety!H393</f>
        <v>0.26560000281736401</v>
      </c>
      <c r="I149" s="686">
        <f>Variety!I393</f>
        <v>1.426705415631363E-2</v>
      </c>
      <c r="J149" s="742">
        <f>Variety!J393</f>
        <v>10.859658066201558</v>
      </c>
      <c r="K149" s="650">
        <f>Variety!K393</f>
        <v>0.37977310475822001</v>
      </c>
      <c r="L149" s="657">
        <f>Variety!L393</f>
        <v>3.6238289461711412E-2</v>
      </c>
      <c r="M149" s="701">
        <f>Variety!M393</f>
        <v>89531632.033804938</v>
      </c>
      <c r="N149" s="650">
        <f>Variety!N393</f>
        <v>6553964.3062380552</v>
      </c>
      <c r="O149" s="636">
        <f>Variety!O393</f>
        <v>7.8984677271914855E-2</v>
      </c>
      <c r="P149" s="866">
        <f>Variety!P393</f>
        <v>15150771.255543571</v>
      </c>
      <c r="Q149" s="889">
        <f>Variety!Q393</f>
        <v>650032.55242437124</v>
      </c>
      <c r="R149" s="657">
        <f>Variety!R393</f>
        <v>4.482754746036112E-2</v>
      </c>
    </row>
    <row r="150" spans="2:18" s="24" customFormat="1">
      <c r="B150" s="1020"/>
      <c r="C150" s="1021"/>
      <c r="D150" s="103" t="s">
        <v>95</v>
      </c>
      <c r="E150" s="866">
        <f>Variety!E394</f>
        <v>6394338.386476377</v>
      </c>
      <c r="F150" s="889">
        <f>Variety!F394</f>
        <v>-478164.31696743984</v>
      </c>
      <c r="G150" s="657">
        <f>Variety!G394</f>
        <v>-6.9576446543677797E-2</v>
      </c>
      <c r="H150" s="662">
        <f>Variety!H394</f>
        <v>0.20599815963890702</v>
      </c>
      <c r="I150" s="686">
        <f>Variety!I394</f>
        <v>-1.2154060588140392E-2</v>
      </c>
      <c r="J150" s="742">
        <f>Variety!J394</f>
        <v>14.57314911215737</v>
      </c>
      <c r="K150" s="650">
        <f>Variety!K394</f>
        <v>0.23859222765570642</v>
      </c>
      <c r="L150" s="657">
        <f>Variety!L394</f>
        <v>1.6644548525505468E-2</v>
      </c>
      <c r="M150" s="701">
        <f>Variety!M394</f>
        <v>93185646.779712006</v>
      </c>
      <c r="N150" s="650">
        <f>Variety!N394</f>
        <v>-5328634.1616948545</v>
      </c>
      <c r="O150" s="636">
        <f>Variety!O394</f>
        <v>-5.408996655890079E-2</v>
      </c>
      <c r="P150" s="866">
        <f>Variety!P394</f>
        <v>19863715.597548939</v>
      </c>
      <c r="Q150" s="889">
        <f>Variety!Q394</f>
        <v>-1450429.468506176</v>
      </c>
      <c r="R150" s="657">
        <f>Variety!R394</f>
        <v>-6.8050088990720459E-2</v>
      </c>
    </row>
    <row r="151" spans="2:18" s="24" customFormat="1">
      <c r="B151" s="1020"/>
      <c r="C151" s="1021"/>
      <c r="D151" s="103" t="s">
        <v>92</v>
      </c>
      <c r="E151" s="866">
        <f>Variety!E395</f>
        <v>9234279.804227002</v>
      </c>
      <c r="F151" s="889">
        <f>Variety!F395</f>
        <v>-109989.45786349662</v>
      </c>
      <c r="G151" s="657">
        <f>Variety!G395</f>
        <v>-1.1770792854795131E-2</v>
      </c>
      <c r="H151" s="662">
        <f>Variety!H395</f>
        <v>0.29748889256230426</v>
      </c>
      <c r="I151" s="686">
        <f>Variety!I395</f>
        <v>8.7597382122966971E-4</v>
      </c>
      <c r="J151" s="742">
        <f>Variety!J395</f>
        <v>15.073159698207267</v>
      </c>
      <c r="K151" s="650">
        <f>Variety!K395</f>
        <v>0.26406819352815525</v>
      </c>
      <c r="L151" s="657">
        <f>Variety!L395</f>
        <v>1.7831491786293556E-2</v>
      </c>
      <c r="M151" s="701">
        <f>Variety!M395</f>
        <v>139189774.18704373</v>
      </c>
      <c r="N151" s="650">
        <f>Variety!N395</f>
        <v>809635.64038518071</v>
      </c>
      <c r="O151" s="636">
        <f>Variety!O395</f>
        <v>5.8508081353899682E-3</v>
      </c>
      <c r="P151" s="866">
        <f>Variety!P395</f>
        <v>19936975.73520175</v>
      </c>
      <c r="Q151" s="889">
        <f>Variety!Q395</f>
        <v>-185713.29831859842</v>
      </c>
      <c r="R151" s="657">
        <f>Variety!R395</f>
        <v>-9.229049756185043E-3</v>
      </c>
    </row>
    <row r="152" spans="2:18" s="24" customFormat="1">
      <c r="B152" s="1020"/>
      <c r="C152" s="1021"/>
      <c r="D152" s="103" t="s">
        <v>318</v>
      </c>
      <c r="E152" s="866">
        <f>Variety!E396</f>
        <v>950820.80415587442</v>
      </c>
      <c r="F152" s="889">
        <f>Variety!F396</f>
        <v>-221615.89047249954</v>
      </c>
      <c r="G152" s="657">
        <f>Variety!G396</f>
        <v>-0.18902162606122191</v>
      </c>
      <c r="H152" s="662">
        <f>Variety!H396</f>
        <v>3.0631368558276934E-2</v>
      </c>
      <c r="I152" s="686">
        <f>Variety!I396</f>
        <v>-6.5850108373505419E-3</v>
      </c>
      <c r="J152" s="742">
        <f>Variety!J396</f>
        <v>13.704479352918845</v>
      </c>
      <c r="K152" s="650">
        <f>Variety!K396</f>
        <v>0.80276317598868197</v>
      </c>
      <c r="L152" s="657">
        <f>Variety!L396</f>
        <v>6.2221425814971816E-2</v>
      </c>
      <c r="M152" s="701">
        <f>Variety!M396</f>
        <v>13030504.078879874</v>
      </c>
      <c r="N152" s="650">
        <f>Variety!N396</f>
        <v>-2095941.3906335477</v>
      </c>
      <c r="O152" s="636">
        <f>Variety!O396</f>
        <v>-0.13856139532964373</v>
      </c>
      <c r="P152" s="866">
        <f>Variety!P396</f>
        <v>2051372.7222995516</v>
      </c>
      <c r="Q152" s="889">
        <f>Variety!Q396</f>
        <v>-472430.28246471938</v>
      </c>
      <c r="R152" s="657">
        <f>Variety!R396</f>
        <v>-0.18718984071771697</v>
      </c>
    </row>
    <row r="153" spans="2:18" s="24" customFormat="1">
      <c r="B153" s="1020"/>
      <c r="C153" s="1021"/>
      <c r="D153" s="103" t="s">
        <v>82</v>
      </c>
      <c r="E153" s="866">
        <f>Variety!E397</f>
        <v>47770330.358953848</v>
      </c>
      <c r="F153" s="889">
        <f>Variety!F397</f>
        <v>-752163.72469769418</v>
      </c>
      <c r="G153" s="657">
        <f>Variety!G397</f>
        <v>-1.5501340953352132E-2</v>
      </c>
      <c r="H153" s="662">
        <f>Variety!H397</f>
        <v>1.538955173235647</v>
      </c>
      <c r="I153" s="686">
        <f>Variety!I397</f>
        <v>-1.2828262340454089E-3</v>
      </c>
      <c r="J153" s="742">
        <f>Variety!J397</f>
        <v>10.580120078876252</v>
      </c>
      <c r="K153" s="650">
        <f>Variety!K397</f>
        <v>0.34247854178823189</v>
      </c>
      <c r="L153" s="657">
        <f>Variety!L397</f>
        <v>3.3452874917287441E-2</v>
      </c>
      <c r="M153" s="701">
        <f>Variety!M397</f>
        <v>505415831.40531939</v>
      </c>
      <c r="N153" s="650">
        <f>Variety!N397</f>
        <v>8659930.4914206862</v>
      </c>
      <c r="O153" s="636">
        <f>Variety!O397</f>
        <v>1.7432969543972641E-2</v>
      </c>
      <c r="P153" s="866">
        <f>Variety!P397</f>
        <v>87016878.745723903</v>
      </c>
      <c r="Q153" s="889">
        <f>Variety!Q397</f>
        <v>-651837.444206357</v>
      </c>
      <c r="R153" s="657">
        <f>Variety!R397</f>
        <v>-7.4352342835063423E-3</v>
      </c>
    </row>
    <row r="154" spans="2:18" s="24" customFormat="1">
      <c r="B154" s="1020"/>
      <c r="C154" s="1021"/>
      <c r="D154" s="103" t="s">
        <v>319</v>
      </c>
      <c r="E154" s="866">
        <f>Variety!E398</f>
        <v>555184071.91762447</v>
      </c>
      <c r="F154" s="889">
        <f>Variety!F398</f>
        <v>-20176334.814853311</v>
      </c>
      <c r="G154" s="657">
        <f>Variety!G398</f>
        <v>-3.5067297955791721E-2</v>
      </c>
      <c r="H154" s="662">
        <f>Variety!H398</f>
        <v>17.885649798850814</v>
      </c>
      <c r="I154" s="686">
        <f>Variety!I398</f>
        <v>-0.37787887121152508</v>
      </c>
      <c r="J154" s="742">
        <f>Variety!J398</f>
        <v>5.3711151484603255</v>
      </c>
      <c r="K154" s="650">
        <f>Variety!K398</f>
        <v>-4.7571869091929564E-2</v>
      </c>
      <c r="L154" s="657">
        <f>Variety!L398</f>
        <v>-8.7792243652077308E-3</v>
      </c>
      <c r="M154" s="701">
        <f>Variety!M398</f>
        <v>2981957578.8606396</v>
      </c>
      <c r="N154" s="650">
        <f>Variety!N398</f>
        <v>-135740387.51422262</v>
      </c>
      <c r="O154" s="636">
        <f>Variety!O398</f>
        <v>-4.353865864436389E-2</v>
      </c>
      <c r="P154" s="866">
        <f>Variety!P398</f>
        <v>903174421.31624091</v>
      </c>
      <c r="Q154" s="889">
        <f>Variety!Q398</f>
        <v>-30098984.152283311</v>
      </c>
      <c r="R154" s="657">
        <f>Variety!R398</f>
        <v>-3.2250982376566213E-2</v>
      </c>
    </row>
    <row r="155" spans="2:18" s="24" customFormat="1">
      <c r="B155" s="1020"/>
      <c r="C155" s="1021"/>
      <c r="D155" s="103" t="s">
        <v>91</v>
      </c>
      <c r="E155" s="866">
        <f>Variety!E399</f>
        <v>8477134.2181941085</v>
      </c>
      <c r="F155" s="889">
        <f>Variety!F399</f>
        <v>-1022060.58876081</v>
      </c>
      <c r="G155" s="657">
        <f>Variety!G399</f>
        <v>-0.10759444453255126</v>
      </c>
      <c r="H155" s="662">
        <f>Variety!H399</f>
        <v>0.27309690892387722</v>
      </c>
      <c r="I155" s="686">
        <f>Variety!I399</f>
        <v>-2.8433774573422554E-2</v>
      </c>
      <c r="J155" s="742">
        <f>Variety!J399</f>
        <v>5.6083591538894106</v>
      </c>
      <c r="K155" s="650">
        <f>Variety!K399</f>
        <v>-8.6014636137227818E-2</v>
      </c>
      <c r="L155" s="657">
        <f>Variety!L399</f>
        <v>-1.5105196692194216E-2</v>
      </c>
      <c r="M155" s="701">
        <f>Variety!M399</f>
        <v>47542813.291358083</v>
      </c>
      <c r="N155" s="650">
        <f>Variety!N399</f>
        <v>-6549152.64372316</v>
      </c>
      <c r="O155" s="636">
        <f>Variety!O399</f>
        <v>-0.1210744059770939</v>
      </c>
      <c r="P155" s="866">
        <f>Variety!P399</f>
        <v>14657412.922802359</v>
      </c>
      <c r="Q155" s="889">
        <f>Variety!Q399</f>
        <v>-1884739.9478139002</v>
      </c>
      <c r="R155" s="657">
        <f>Variety!R399</f>
        <v>-0.11393559003808712</v>
      </c>
    </row>
    <row r="156" spans="2:18" s="24" customFormat="1">
      <c r="B156" s="1020"/>
      <c r="C156" s="1021"/>
      <c r="D156" s="103" t="s">
        <v>320</v>
      </c>
      <c r="E156" s="866">
        <f>Variety!E400</f>
        <v>177662329.4177967</v>
      </c>
      <c r="F156" s="889">
        <f>Variety!F400</f>
        <v>1813940.6239162087</v>
      </c>
      <c r="G156" s="657">
        <f>Variety!G400</f>
        <v>1.0315366756316471E-2</v>
      </c>
      <c r="H156" s="662">
        <f>Variety!H400</f>
        <v>5.7235183196794956</v>
      </c>
      <c r="I156" s="686">
        <f>Variety!I400</f>
        <v>0.14160470042242501</v>
      </c>
      <c r="J156" s="742">
        <f>Variety!J400</f>
        <v>5.2595432549222032</v>
      </c>
      <c r="K156" s="650">
        <f>Variety!K400</f>
        <v>-0.12728630358386628</v>
      </c>
      <c r="L156" s="657">
        <f>Variety!L400</f>
        <v>-2.3629168549221116E-2</v>
      </c>
      <c r="M156" s="701">
        <f>Variety!M400</f>
        <v>934422706.34313917</v>
      </c>
      <c r="N156" s="650">
        <f>Variety!N400</f>
        <v>-12842592.22740376</v>
      </c>
      <c r="O156" s="636">
        <f>Variety!O400</f>
        <v>-1.3557545332636685E-2</v>
      </c>
      <c r="P156" s="866">
        <f>Variety!P400</f>
        <v>287239231.24872047</v>
      </c>
      <c r="Q156" s="889">
        <f>Variety!Q400</f>
        <v>3858450.1399930716</v>
      </c>
      <c r="R156" s="657">
        <f>Variety!R400</f>
        <v>1.3615779181978694E-2</v>
      </c>
    </row>
    <row r="157" spans="2:18" s="24" customFormat="1">
      <c r="B157" s="1020"/>
      <c r="C157" s="1021"/>
      <c r="D157" s="103" t="s">
        <v>98</v>
      </c>
      <c r="E157" s="866">
        <f>Variety!E401</f>
        <v>3958124.0269994223</v>
      </c>
      <c r="F157" s="889">
        <f>Variety!F401</f>
        <v>1187368.6362992213</v>
      </c>
      <c r="G157" s="657">
        <f>Variety!G401</f>
        <v>0.42853607369474789</v>
      </c>
      <c r="H157" s="662">
        <f>Variety!H401</f>
        <v>0.12751378108310138</v>
      </c>
      <c r="I157" s="686">
        <f>Variety!I401</f>
        <v>3.9562351120851907E-2</v>
      </c>
      <c r="J157" s="742">
        <f>Variety!J401</f>
        <v>8.9659049280045693</v>
      </c>
      <c r="K157" s="650">
        <f>Variety!K401</f>
        <v>-3.2846736110718311E-2</v>
      </c>
      <c r="L157" s="657">
        <f>Variety!L401</f>
        <v>-3.6501436351113752E-3</v>
      </c>
      <c r="M157" s="701">
        <f>Variety!M401</f>
        <v>35488163.719327413</v>
      </c>
      <c r="N157" s="650">
        <f>Variety!N401</f>
        <v>10554824.036407575</v>
      </c>
      <c r="O157" s="636">
        <f>Variety!O401</f>
        <v>0.42332171183782408</v>
      </c>
      <c r="P157" s="866">
        <f>Variety!P401</f>
        <v>6427687.2062263722</v>
      </c>
      <c r="Q157" s="889">
        <f>Variety!Q401</f>
        <v>1789448.0291417791</v>
      </c>
      <c r="R157" s="657">
        <f>Variety!R401</f>
        <v>0.38580331044216498</v>
      </c>
    </row>
    <row r="158" spans="2:18" s="24" customFormat="1">
      <c r="B158" s="1020"/>
      <c r="C158" s="1021"/>
      <c r="D158" s="103" t="s">
        <v>321</v>
      </c>
      <c r="E158" s="866">
        <f>Variety!E402</f>
        <v>177876.60654649884</v>
      </c>
      <c r="F158" s="889">
        <f>Variety!F402</f>
        <v>10287.737764261285</v>
      </c>
      <c r="G158" s="657">
        <f>Variety!G402</f>
        <v>6.1386760582703231E-2</v>
      </c>
      <c r="H158" s="662">
        <f>Variety!H402</f>
        <v>5.7304214098035187E-3</v>
      </c>
      <c r="I158" s="686">
        <f>Variety!I402</f>
        <v>4.1068777159567176E-4</v>
      </c>
      <c r="J158" s="742">
        <f>Variety!J402</f>
        <v>7.9573369531810183</v>
      </c>
      <c r="K158" s="650">
        <f>Variety!K402</f>
        <v>-0.16869495929185696</v>
      </c>
      <c r="L158" s="657">
        <f>Variety!L402</f>
        <v>-2.075981993535151E-2</v>
      </c>
      <c r="M158" s="701">
        <f>Variety!M402</f>
        <v>1415424.0943788958</v>
      </c>
      <c r="N158" s="650">
        <f>Variety!N402</f>
        <v>53591.598479204345</v>
      </c>
      <c r="O158" s="636">
        <f>Variety!O402</f>
        <v>3.9352562551240325E-2</v>
      </c>
      <c r="P158" s="866">
        <f>Variety!P402</f>
        <v>200754.93277347088</v>
      </c>
      <c r="Q158" s="889">
        <f>Variety!Q402</f>
        <v>10033.348148583929</v>
      </c>
      <c r="R158" s="657">
        <f>Variety!R402</f>
        <v>5.2607302777593921E-2</v>
      </c>
    </row>
    <row r="159" spans="2:18" s="24" customFormat="1">
      <c r="B159" s="1020"/>
      <c r="C159" s="1021"/>
      <c r="D159" s="103" t="s">
        <v>112</v>
      </c>
      <c r="E159" s="866">
        <f>Variety!E403</f>
        <v>1274098.0205754782</v>
      </c>
      <c r="F159" s="889">
        <f>Variety!F403</f>
        <v>17016.605135328835</v>
      </c>
      <c r="G159" s="657">
        <f>Variety!G403</f>
        <v>1.3536597491874231E-2</v>
      </c>
      <c r="H159" s="662">
        <f>Variety!H403</f>
        <v>4.1045974043727979E-2</v>
      </c>
      <c r="I159" s="686">
        <f>Variety!I403</f>
        <v>1.1427373891962148E-3</v>
      </c>
      <c r="J159" s="742">
        <f>Variety!J403</f>
        <v>16.176931400604865</v>
      </c>
      <c r="K159" s="650">
        <f>Variety!K403</f>
        <v>0.62942389442773816</v>
      </c>
      <c r="L159" s="657">
        <f>Variety!L403</f>
        <v>4.0483909988637337E-2</v>
      </c>
      <c r="M159" s="701">
        <f>Variety!M403</f>
        <v>20610996.276495956</v>
      </c>
      <c r="N159" s="650">
        <f>Variety!N403</f>
        <v>1066513.534064468</v>
      </c>
      <c r="O159" s="636">
        <f>Variety!O403</f>
        <v>5.4568521874925058E-2</v>
      </c>
      <c r="P159" s="866">
        <f>Variety!P403</f>
        <v>2873410.1359078442</v>
      </c>
      <c r="Q159" s="889">
        <f>Variety!Q403</f>
        <v>45372.432418060955</v>
      </c>
      <c r="R159" s="657">
        <f>Variety!R403</f>
        <v>1.6043786248702278E-2</v>
      </c>
    </row>
    <row r="160" spans="2:18" s="24" customFormat="1">
      <c r="B160" s="1020"/>
      <c r="C160" s="1021"/>
      <c r="D160" s="103" t="s">
        <v>322</v>
      </c>
      <c r="E160" s="866">
        <f>Variety!E404</f>
        <v>649381.82259745151</v>
      </c>
      <c r="F160" s="889">
        <f>Variety!F404</f>
        <v>-56927.116542901727</v>
      </c>
      <c r="G160" s="657">
        <f>Variety!G404</f>
        <v>-8.0598040585735151E-2</v>
      </c>
      <c r="H160" s="662">
        <f>Variety!H404</f>
        <v>2.0920297343186033E-2</v>
      </c>
      <c r="I160" s="686">
        <f>Variety!I404</f>
        <v>-1.4998994742655668E-3</v>
      </c>
      <c r="J160" s="742">
        <f>Variety!J404</f>
        <v>9.7075042908701228</v>
      </c>
      <c r="K160" s="650">
        <f>Variety!K404</f>
        <v>7.6262315815274206E-2</v>
      </c>
      <c r="L160" s="657">
        <f>Variety!L404</f>
        <v>7.9182223863542688E-3</v>
      </c>
      <c r="M160" s="701">
        <f>Variety!M404</f>
        <v>6303876.8292778218</v>
      </c>
      <c r="N160" s="650">
        <f>Variety!N404</f>
        <v>-498755.47272720933</v>
      </c>
      <c r="O160" s="636">
        <f>Variety!O404</f>
        <v>-7.3318011408643149E-2</v>
      </c>
      <c r="P160" s="866">
        <f>Variety!P404</f>
        <v>1416792.8302020598</v>
      </c>
      <c r="Q160" s="889">
        <f>Variety!Q404</f>
        <v>-79933.044486207422</v>
      </c>
      <c r="R160" s="657">
        <f>Variety!R404</f>
        <v>-5.3405266681085202E-2</v>
      </c>
    </row>
    <row r="161" spans="2:18" s="24" customFormat="1">
      <c r="B161" s="1020"/>
      <c r="C161" s="1021"/>
      <c r="D161" s="103" t="s">
        <v>323</v>
      </c>
      <c r="E161" s="866">
        <f>Variety!E405</f>
        <v>87551.655668173233</v>
      </c>
      <c r="F161" s="889">
        <f>Variety!F405</f>
        <v>-35060.235149830769</v>
      </c>
      <c r="G161" s="657">
        <f>Variety!G405</f>
        <v>-0.28594482081571992</v>
      </c>
      <c r="H161" s="662">
        <f>Variety!H405</f>
        <v>2.8205388659328493E-3</v>
      </c>
      <c r="I161" s="686">
        <f>Variety!I405</f>
        <v>-1.0715012484756072E-3</v>
      </c>
      <c r="J161" s="742">
        <f>Variety!J405</f>
        <v>22.858906515278559</v>
      </c>
      <c r="K161" s="650">
        <f>Variety!K405</f>
        <v>4.3104008990283766</v>
      </c>
      <c r="L161" s="657">
        <f>Variety!L405</f>
        <v>0.23238534619479384</v>
      </c>
      <c r="M161" s="701">
        <f>Variety!M405</f>
        <v>2001335.1121766299</v>
      </c>
      <c r="N161" s="650">
        <f>Variety!N405</f>
        <v>-272932.23328017141</v>
      </c>
      <c r="O161" s="636">
        <f>Variety!O405</f>
        <v>-0.12000886079879548</v>
      </c>
      <c r="P161" s="866">
        <f>Variety!P405</f>
        <v>234261.82641186949</v>
      </c>
      <c r="Q161" s="889">
        <f>Variety!Q405</f>
        <v>-80436.260895435116</v>
      </c>
      <c r="R161" s="657">
        <f>Variety!R405</f>
        <v>-0.25559818804010909</v>
      </c>
    </row>
    <row r="162" spans="2:18" s="24" customFormat="1" ht="14.4" customHeight="1">
      <c r="B162" s="1020"/>
      <c r="C162" s="1021"/>
      <c r="D162" s="103" t="s">
        <v>102</v>
      </c>
      <c r="E162" s="866">
        <f>Variety!E406</f>
        <v>2745693.9098154884</v>
      </c>
      <c r="F162" s="889">
        <f>Variety!F406</f>
        <v>490153.68041722989</v>
      </c>
      <c r="G162" s="657">
        <f>Variety!G406</f>
        <v>0.21731099008063134</v>
      </c>
      <c r="H162" s="662">
        <f>Variety!H406</f>
        <v>8.8454482413688154E-2</v>
      </c>
      <c r="I162" s="686">
        <f>Variety!I406</f>
        <v>1.6857404887900246E-2</v>
      </c>
      <c r="J162" s="742">
        <f>Variety!J406</f>
        <v>6.5117501645573039</v>
      </c>
      <c r="K162" s="650">
        <f>Variety!K406</f>
        <v>-9.5639775423430606E-2</v>
      </c>
      <c r="L162" s="657">
        <f>Variety!L406</f>
        <v>-1.4474667953940897E-2</v>
      </c>
      <c r="M162" s="701">
        <f>Variety!M406</f>
        <v>17879272.769064993</v>
      </c>
      <c r="N162" s="650">
        <f>Variety!N406</f>
        <v>2976038.9481171016</v>
      </c>
      <c r="O162" s="636">
        <f>Variety!O406</f>
        <v>0.19969081770253111</v>
      </c>
      <c r="P162" s="866">
        <f>Variety!P406</f>
        <v>3433748.429434441</v>
      </c>
      <c r="Q162" s="889">
        <f>Variety!Q406</f>
        <v>497513.98311206046</v>
      </c>
      <c r="R162" s="657">
        <f>Variety!R406</f>
        <v>0.1694394613942338</v>
      </c>
    </row>
    <row r="163" spans="2:18" s="24" customFormat="1">
      <c r="B163" s="1020"/>
      <c r="C163" s="1021"/>
      <c r="D163" s="103" t="s">
        <v>90</v>
      </c>
      <c r="E163" s="866">
        <f>Variety!E407</f>
        <v>33035026.082951456</v>
      </c>
      <c r="F163" s="889">
        <f>Variety!F407</f>
        <v>289111.66420535371</v>
      </c>
      <c r="G163" s="657">
        <f>Variety!G407</f>
        <v>8.8289384901050587E-3</v>
      </c>
      <c r="H163" s="662">
        <f>Variety!H407</f>
        <v>1.0642468642422434</v>
      </c>
      <c r="I163" s="686">
        <f>Variety!I407</f>
        <v>2.4801084143140972E-2</v>
      </c>
      <c r="J163" s="742">
        <f>Variety!J407</f>
        <v>11.684353766483545</v>
      </c>
      <c r="K163" s="650">
        <f>Variety!K407</f>
        <v>-8.8610961398027044E-2</v>
      </c>
      <c r="L163" s="657">
        <f>Variety!L407</f>
        <v>-7.5266479978634664E-3</v>
      </c>
      <c r="M163" s="701">
        <f>Variety!M407</f>
        <v>385992931.43821597</v>
      </c>
      <c r="N163" s="650">
        <f>Variety!N407</f>
        <v>476436.00408953428</v>
      </c>
      <c r="O163" s="636">
        <f>Variety!O407</f>
        <v>1.2358381800317629E-3</v>
      </c>
      <c r="P163" s="866">
        <f>Variety!P407</f>
        <v>80699008.250629216</v>
      </c>
      <c r="Q163" s="889">
        <f>Variety!Q407</f>
        <v>988301.02754358947</v>
      </c>
      <c r="R163" s="657">
        <f>Variety!R407</f>
        <v>1.2398598155422715E-2</v>
      </c>
    </row>
    <row r="164" spans="2:18" s="24" customFormat="1">
      <c r="B164" s="1020"/>
      <c r="C164" s="1021"/>
      <c r="D164" s="103" t="s">
        <v>106</v>
      </c>
      <c r="E164" s="866">
        <f>Variety!E408</f>
        <v>1875688.4292688756</v>
      </c>
      <c r="F164" s="889">
        <f>Variety!F408</f>
        <v>-36581.548802001169</v>
      </c>
      <c r="G164" s="657">
        <f>Variety!G408</f>
        <v>-1.9129908026326449E-2</v>
      </c>
      <c r="H164" s="662">
        <f>Variety!H408</f>
        <v>6.042663699227549E-2</v>
      </c>
      <c r="I164" s="686">
        <f>Variety!I408</f>
        <v>-2.7409451571604182E-4</v>
      </c>
      <c r="J164" s="742">
        <f>Variety!J408</f>
        <v>13.339044213021101</v>
      </c>
      <c r="K164" s="650">
        <f>Variety!K408</f>
        <v>0.2007262443559501</v>
      </c>
      <c r="L164" s="657">
        <f>Variety!L408</f>
        <v>1.5277925594028215E-2</v>
      </c>
      <c r="M164" s="701">
        <f>Variety!M408</f>
        <v>25019890.887869634</v>
      </c>
      <c r="N164" s="650">
        <f>Variety!N408</f>
        <v>-104120.12595788017</v>
      </c>
      <c r="O164" s="636">
        <f>Variety!O408</f>
        <v>-4.144247743745038E-3</v>
      </c>
      <c r="P164" s="866">
        <f>Variety!P408</f>
        <v>3942833.9710955299</v>
      </c>
      <c r="Q164" s="889">
        <f>Variety!Q408</f>
        <v>-32591.286591869313</v>
      </c>
      <c r="R164" s="657">
        <f>Variety!R408</f>
        <v>-8.1981887419079417E-3</v>
      </c>
    </row>
    <row r="165" spans="2:18" s="24" customFormat="1">
      <c r="B165" s="1020"/>
      <c r="C165" s="1021"/>
      <c r="D165" s="103" t="s">
        <v>324</v>
      </c>
      <c r="E165" s="866">
        <f>Variety!E409</f>
        <v>13284405.502103794</v>
      </c>
      <c r="F165" s="889">
        <f>Variety!F409</f>
        <v>-215852.03394837677</v>
      </c>
      <c r="G165" s="657">
        <f>Variety!G409</f>
        <v>-1.5988734538726256E-2</v>
      </c>
      <c r="H165" s="662">
        <f>Variety!H409</f>
        <v>0.42796657291675561</v>
      </c>
      <c r="I165" s="686">
        <f>Variety!I409</f>
        <v>-5.6889403197507571E-4</v>
      </c>
      <c r="J165" s="742">
        <f>Variety!J409</f>
        <v>16.47700928542563</v>
      </c>
      <c r="K165" s="650">
        <f>Variety!K409</f>
        <v>6.2753883985717351E-2</v>
      </c>
      <c r="L165" s="657">
        <f>Variety!L409</f>
        <v>3.8231331517000994E-3</v>
      </c>
      <c r="M165" s="701">
        <f>Variety!M409</f>
        <v>218887272.80952355</v>
      </c>
      <c r="N165" s="650">
        <f>Variety!N409</f>
        <v>-2709402.3724506795</v>
      </c>
      <c r="O165" s="636">
        <f>Variety!O409</f>
        <v>-1.2226728448094856E-2</v>
      </c>
      <c r="P165" s="866">
        <f>Variety!P409</f>
        <v>45264401.577746861</v>
      </c>
      <c r="Q165" s="889">
        <f>Variety!Q409</f>
        <v>-792481.08583117276</v>
      </c>
      <c r="R165" s="657">
        <f>Variety!R409</f>
        <v>-1.720657239483275E-2</v>
      </c>
    </row>
    <row r="166" spans="2:18" s="24" customFormat="1">
      <c r="B166" s="1020"/>
      <c r="C166" s="1021"/>
      <c r="D166" s="103" t="s">
        <v>103</v>
      </c>
      <c r="E166" s="866">
        <f>Variety!E410</f>
        <v>1856772.0105195974</v>
      </c>
      <c r="F166" s="889">
        <f>Variety!F410</f>
        <v>-172660.25173421274</v>
      </c>
      <c r="G166" s="657">
        <f>Variety!G410</f>
        <v>-8.5078105313287397E-2</v>
      </c>
      <c r="H166" s="662">
        <f>Variety!H410</f>
        <v>5.9817231106351218E-2</v>
      </c>
      <c r="I166" s="686">
        <f>Variety!I410</f>
        <v>-4.6025549476023664E-3</v>
      </c>
      <c r="J166" s="742">
        <f>Variety!J410</f>
        <v>14.376375982998271</v>
      </c>
      <c r="K166" s="650">
        <f>Variety!K410</f>
        <v>3.4698497299833875E-2</v>
      </c>
      <c r="L166" s="657">
        <f>Variety!L410</f>
        <v>2.4194169290471996E-3</v>
      </c>
      <c r="M166" s="701">
        <f>Variety!M410</f>
        <v>26693652.537937354</v>
      </c>
      <c r="N166" s="650">
        <f>Variety!N410</f>
        <v>-2411810.4463781603</v>
      </c>
      <c r="O166" s="636">
        <f>Variety!O410</f>
        <v>-8.2864527792526357E-2</v>
      </c>
      <c r="P166" s="866">
        <f>Variety!P410</f>
        <v>5363839.4798468025</v>
      </c>
      <c r="Q166" s="889">
        <f>Variety!Q410</f>
        <v>-499232.11860109121</v>
      </c>
      <c r="R166" s="657">
        <f>Variety!R410</f>
        <v>-8.5148562527063598E-2</v>
      </c>
    </row>
    <row r="167" spans="2:18" s="24" customFormat="1">
      <c r="B167" s="1020"/>
      <c r="C167" s="1021"/>
      <c r="D167" s="103" t="s">
        <v>93</v>
      </c>
      <c r="E167" s="866">
        <f>Variety!E411</f>
        <v>32606739.605062287</v>
      </c>
      <c r="F167" s="889">
        <f>Variety!F411</f>
        <v>1828502.8849837333</v>
      </c>
      <c r="G167" s="657">
        <f>Variety!G411</f>
        <v>5.9408955152745559E-2</v>
      </c>
      <c r="H167" s="662">
        <f>Variety!H411</f>
        <v>1.0504493107017567</v>
      </c>
      <c r="I167" s="686">
        <f>Variety!I411</f>
        <v>7.3463056219206679E-2</v>
      </c>
      <c r="J167" s="742">
        <f>Variety!J411</f>
        <v>9.1439529598302496</v>
      </c>
      <c r="K167" s="650">
        <f>Variety!K411</f>
        <v>-0.13779665228519455</v>
      </c>
      <c r="L167" s="657">
        <f>Variety!L411</f>
        <v>-1.484597818770385E-2</v>
      </c>
      <c r="M167" s="701">
        <f>Variety!M411</f>
        <v>298154493.12212354</v>
      </c>
      <c r="N167" s="650">
        <f>Variety!N411</f>
        <v>12478606.38393712</v>
      </c>
      <c r="O167" s="636">
        <f>Variety!O411</f>
        <v>4.3680992912689891E-2</v>
      </c>
      <c r="P167" s="866">
        <f>Variety!P411</f>
        <v>68297701.454981044</v>
      </c>
      <c r="Q167" s="889">
        <f>Variety!Q411</f>
        <v>4118589.2040227652</v>
      </c>
      <c r="R167" s="657">
        <f>Variety!R411</f>
        <v>6.4173358894681024E-2</v>
      </c>
    </row>
    <row r="168" spans="2:18" s="24" customFormat="1">
      <c r="B168" s="1020"/>
      <c r="C168" s="1021"/>
      <c r="D168" s="103" t="s">
        <v>101</v>
      </c>
      <c r="E168" s="866">
        <f>Variety!E412</f>
        <v>5762234.6879360601</v>
      </c>
      <c r="F168" s="889">
        <f>Variety!F412</f>
        <v>-110179.84847568069</v>
      </c>
      <c r="G168" s="657">
        <f>Variety!G412</f>
        <v>-1.8762273642726281E-2</v>
      </c>
      <c r="H168" s="662">
        <f>Variety!H412</f>
        <v>0.18563448935276103</v>
      </c>
      <c r="I168" s="686">
        <f>Variety!I412</f>
        <v>-7.721698355806772E-4</v>
      </c>
      <c r="J168" s="742">
        <f>Variety!J412</f>
        <v>19.84414853785292</v>
      </c>
      <c r="K168" s="650">
        <f>Variety!K412</f>
        <v>1.5581010201250649</v>
      </c>
      <c r="L168" s="657">
        <f>Variety!L412</f>
        <v>8.5207096755847644E-2</v>
      </c>
      <c r="M168" s="701">
        <f>Variety!M412</f>
        <v>114346641.05737174</v>
      </c>
      <c r="N168" s="650">
        <f>Variety!N412</f>
        <v>6963389.8007508516</v>
      </c>
      <c r="O168" s="636">
        <f>Variety!O412</f>
        <v>6.4846144247485832E-2</v>
      </c>
      <c r="P168" s="866">
        <f>Variety!P412</f>
        <v>13075826.859822018</v>
      </c>
      <c r="Q168" s="889">
        <f>Variety!Q412</f>
        <v>-322923.20120879263</v>
      </c>
      <c r="R168" s="657">
        <f>Variety!R412</f>
        <v>-2.4100994476192884E-2</v>
      </c>
    </row>
    <row r="169" spans="2:18" s="24" customFormat="1">
      <c r="B169" s="1020"/>
      <c r="C169" s="1021"/>
      <c r="D169" s="103" t="s">
        <v>94</v>
      </c>
      <c r="E169" s="866">
        <f>Variety!E413</f>
        <v>17423669.512904432</v>
      </c>
      <c r="F169" s="889">
        <f>Variety!F413</f>
        <v>-819047.58220307529</v>
      </c>
      <c r="G169" s="657">
        <f>Variety!G413</f>
        <v>-4.4897236411276402E-2</v>
      </c>
      <c r="H169" s="662">
        <f>Variety!H413</f>
        <v>0.56131590742927662</v>
      </c>
      <c r="I169" s="686">
        <f>Variety!I413</f>
        <v>-1.7758326368753075E-2</v>
      </c>
      <c r="J169" s="742">
        <f>Variety!J413</f>
        <v>8.7711175995562165</v>
      </c>
      <c r="K169" s="650">
        <f>Variety!K413</f>
        <v>9.302589843475495E-2</v>
      </c>
      <c r="L169" s="657">
        <f>Variety!L413</f>
        <v>1.0719626115812224E-2</v>
      </c>
      <c r="M169" s="701">
        <f>Variety!M413</f>
        <v>152825054.31348714</v>
      </c>
      <c r="N169" s="650">
        <f>Variety!N413</f>
        <v>-5486917.5154719353</v>
      </c>
      <c r="O169" s="636">
        <f>Variety!O413</f>
        <v>-3.4658891883426378E-2</v>
      </c>
      <c r="P169" s="866">
        <f>Variety!P413</f>
        <v>37178638.777021833</v>
      </c>
      <c r="Q169" s="889">
        <f>Variety!Q413</f>
        <v>-1445411.2759399861</v>
      </c>
      <c r="R169" s="657">
        <f>Variety!R413</f>
        <v>-3.7422571531416787E-2</v>
      </c>
    </row>
    <row r="170" spans="2:18" s="24" customFormat="1">
      <c r="B170" s="1020"/>
      <c r="C170" s="1021"/>
      <c r="D170" s="103" t="s">
        <v>107</v>
      </c>
      <c r="E170" s="866">
        <f>Variety!E414</f>
        <v>3019690.6403801353</v>
      </c>
      <c r="F170" s="889">
        <f>Variety!F414</f>
        <v>-327767.54595879698</v>
      </c>
      <c r="G170" s="657">
        <f>Variety!G414</f>
        <v>-9.7915351802279491E-2</v>
      </c>
      <c r="H170" s="662">
        <f>Variety!H414</f>
        <v>9.7281481992372895E-2</v>
      </c>
      <c r="I170" s="686">
        <f>Variety!I414</f>
        <v>-8.9760877720030385E-3</v>
      </c>
      <c r="J170" s="742">
        <f>Variety!J414</f>
        <v>12.011311419426081</v>
      </c>
      <c r="K170" s="650">
        <f>Variety!K414</f>
        <v>1.4251402845942085</v>
      </c>
      <c r="L170" s="657">
        <f>Variety!L414</f>
        <v>0.13462282693551433</v>
      </c>
      <c r="M170" s="701">
        <f>Variety!M414</f>
        <v>36270444.671931975</v>
      </c>
      <c r="N170" s="650">
        <f>Variety!N414</f>
        <v>833679.44465412199</v>
      </c>
      <c r="O170" s="636">
        <f>Variety!O414</f>
        <v>2.3525833673226693E-2</v>
      </c>
      <c r="P170" s="866">
        <f>Variety!P414</f>
        <v>5101484.4288393892</v>
      </c>
      <c r="Q170" s="889">
        <f>Variety!Q414</f>
        <v>-397023.43435389735</v>
      </c>
      <c r="R170" s="657">
        <f>Variety!R414</f>
        <v>-7.2205668198012538E-2</v>
      </c>
    </row>
    <row r="171" spans="2:18" s="24" customFormat="1">
      <c r="B171" s="1020"/>
      <c r="C171" s="1021"/>
      <c r="D171" s="103" t="s">
        <v>325</v>
      </c>
      <c r="E171" s="866">
        <f>Variety!E415</f>
        <v>1716282.0531710696</v>
      </c>
      <c r="F171" s="889">
        <f>Variety!F415</f>
        <v>-87875.636639836943</v>
      </c>
      <c r="G171" s="657">
        <f>Variety!G415</f>
        <v>-4.8707292680745203E-2</v>
      </c>
      <c r="H171" s="662">
        <f>Variety!H415</f>
        <v>5.5291247194903394E-2</v>
      </c>
      <c r="I171" s="686">
        <f>Variety!I415</f>
        <v>-1.9777016371903683E-3</v>
      </c>
      <c r="J171" s="742">
        <f>Variety!J415</f>
        <v>22.250604228581803</v>
      </c>
      <c r="K171" s="650">
        <f>Variety!K415</f>
        <v>1.3806081317003134</v>
      </c>
      <c r="L171" s="657">
        <f>Variety!L415</f>
        <v>6.6152773833369885E-2</v>
      </c>
      <c r="M171" s="701">
        <f>Variety!M415</f>
        <v>38188312.709727257</v>
      </c>
      <c r="N171" s="650">
        <f>Variety!N415</f>
        <v>535548.76521491259</v>
      </c>
      <c r="O171" s="636">
        <f>Variety!O415</f>
        <v>1.4223358635879518E-2</v>
      </c>
      <c r="P171" s="866">
        <f>Variety!P415</f>
        <v>4016466.6854731273</v>
      </c>
      <c r="Q171" s="889">
        <f>Variety!Q415</f>
        <v>-107402.37357021077</v>
      </c>
      <c r="R171" s="657">
        <f>Variety!R415</f>
        <v>-2.6044079487607723E-2</v>
      </c>
    </row>
    <row r="172" spans="2:18" s="24" customFormat="1">
      <c r="B172" s="1020"/>
      <c r="C172" s="1021"/>
      <c r="D172" s="103" t="s">
        <v>326</v>
      </c>
      <c r="E172" s="866">
        <f>Variety!E416</f>
        <v>289538.08104073833</v>
      </c>
      <c r="F172" s="889">
        <f>Variety!F416</f>
        <v>-2612.2429694263265</v>
      </c>
      <c r="G172" s="657">
        <f>Variety!G416</f>
        <v>-8.9414344422751348E-3</v>
      </c>
      <c r="H172" s="662">
        <f>Variety!H416</f>
        <v>9.3276752393831354E-3</v>
      </c>
      <c r="I172" s="686">
        <f>Variety!I416</f>
        <v>5.4016926970698598E-5</v>
      </c>
      <c r="J172" s="742">
        <f>Variety!J416</f>
        <v>6.1296317861481509</v>
      </c>
      <c r="K172" s="650">
        <f>Variety!K416</f>
        <v>-3.4722438575585102E-4</v>
      </c>
      <c r="L172" s="657">
        <f>Variety!L416</f>
        <v>-5.6643650028682329E-5</v>
      </c>
      <c r="M172" s="701">
        <f>Variety!M416</f>
        <v>1774761.8248476489</v>
      </c>
      <c r="N172" s="650">
        <f>Variety!N416</f>
        <v>-16113.529255340574</v>
      </c>
      <c r="O172" s="636">
        <f>Variety!O416</f>
        <v>-8.997571616820587E-3</v>
      </c>
      <c r="P172" s="866">
        <f>Variety!P416</f>
        <v>320814.16964745685</v>
      </c>
      <c r="Q172" s="889">
        <f>Variety!Q416</f>
        <v>-13488.463750011229</v>
      </c>
      <c r="R172" s="657">
        <f>Variety!R416</f>
        <v>-4.0348063109554279E-2</v>
      </c>
    </row>
    <row r="173" spans="2:18" s="24" customFormat="1">
      <c r="B173" s="1020"/>
      <c r="C173" s="1021"/>
      <c r="D173" s="103" t="s">
        <v>327</v>
      </c>
      <c r="E173" s="866">
        <f>Variety!E417</f>
        <v>42894.305311754346</v>
      </c>
      <c r="F173" s="889">
        <f>Variety!F417</f>
        <v>-5325.1820116639137</v>
      </c>
      <c r="G173" s="657">
        <f>Variety!G417</f>
        <v>-0.11043630505539796</v>
      </c>
      <c r="H173" s="662">
        <f>Variety!H417</f>
        <v>1.3818705578514088E-3</v>
      </c>
      <c r="I173" s="686">
        <f>Variety!I417</f>
        <v>-1.4874917003061686E-4</v>
      </c>
      <c r="J173" s="742">
        <f>Variety!J417</f>
        <v>8.7788945322129432</v>
      </c>
      <c r="K173" s="650">
        <f>Variety!K417</f>
        <v>0.33646240668507765</v>
      </c>
      <c r="L173" s="657">
        <f>Variety!L417</f>
        <v>3.9853729551191416E-2</v>
      </c>
      <c r="M173" s="701">
        <f>Variety!M417</f>
        <v>376564.5823644328</v>
      </c>
      <c r="N173" s="650">
        <f>Variety!N417</f>
        <v>-30525.166491277225</v>
      </c>
      <c r="O173" s="636">
        <f>Variety!O417</f>
        <v>-7.4983874138517412E-2</v>
      </c>
      <c r="P173" s="866">
        <f>Variety!P417</f>
        <v>60048.458081007004</v>
      </c>
      <c r="Q173" s="889">
        <f>Variety!Q417</f>
        <v>-7522.5902721881866</v>
      </c>
      <c r="R173" s="657">
        <f>Variety!R417</f>
        <v>-0.11132860086567638</v>
      </c>
    </row>
    <row r="174" spans="2:18" s="24" customFormat="1">
      <c r="B174" s="1020"/>
      <c r="C174" s="1021"/>
      <c r="D174" s="103" t="s">
        <v>85</v>
      </c>
      <c r="E174" s="866">
        <f>Variety!E418</f>
        <v>52458313.260858193</v>
      </c>
      <c r="F174" s="889">
        <f>Variety!F418</f>
        <v>-2368327.3743903786</v>
      </c>
      <c r="G174" s="657">
        <f>Variety!G418</f>
        <v>-4.319665306773799E-2</v>
      </c>
      <c r="H174" s="662">
        <f>Variety!H418</f>
        <v>1.6899818771481874</v>
      </c>
      <c r="I174" s="686">
        <f>Variety!I418</f>
        <v>-5.0367148276930562E-2</v>
      </c>
      <c r="J174" s="742">
        <f>Variety!J418</f>
        <v>5.513892231024605</v>
      </c>
      <c r="K174" s="650">
        <f>Variety!K418</f>
        <v>-9.2155450171055087E-2</v>
      </c>
      <c r="L174" s="657">
        <f>Variety!L418</f>
        <v>-1.6438577659653463E-2</v>
      </c>
      <c r="M174" s="701">
        <f>Variety!M418</f>
        <v>289249485.94170099</v>
      </c>
      <c r="N174" s="650">
        <f>Variety!N418</f>
        <v>-18111275.659282029</v>
      </c>
      <c r="O174" s="636">
        <f>Variety!O418</f>
        <v>-5.8925139191300414E-2</v>
      </c>
      <c r="P174" s="866">
        <f>Variety!P418</f>
        <v>80332693.410979837</v>
      </c>
      <c r="Q174" s="889">
        <f>Variety!Q418</f>
        <v>-4343443.0854363143</v>
      </c>
      <c r="R174" s="657">
        <f>Variety!R418</f>
        <v>-5.1294771645847906E-2</v>
      </c>
    </row>
    <row r="175" spans="2:18" s="24" customFormat="1">
      <c r="B175" s="1020"/>
      <c r="C175" s="1021"/>
      <c r="D175" s="103" t="s">
        <v>84</v>
      </c>
      <c r="E175" s="866">
        <f>Variety!E419</f>
        <v>422361296.17690241</v>
      </c>
      <c r="F175" s="889">
        <f>Variety!F419</f>
        <v>-780173.9619691968</v>
      </c>
      <c r="G175" s="657">
        <f>Variety!G419</f>
        <v>-1.8437662508313118E-3</v>
      </c>
      <c r="H175" s="662">
        <f>Variety!H419</f>
        <v>13.606669596835333</v>
      </c>
      <c r="I175" s="686">
        <f>Variety!I419</f>
        <v>0.17499045981942629</v>
      </c>
      <c r="J175" s="742">
        <f>Variety!J419</f>
        <v>5.6458414559864192</v>
      </c>
      <c r="K175" s="650">
        <f>Variety!K419</f>
        <v>-3.9760338883025881E-3</v>
      </c>
      <c r="L175" s="657">
        <f>Variety!L419</f>
        <v>-7.0374554495401093E-4</v>
      </c>
      <c r="M175" s="701">
        <f>Variety!M419</f>
        <v>2384584915.359714</v>
      </c>
      <c r="N175" s="650">
        <f>Variety!N419</f>
        <v>-6087163.3221850395</v>
      </c>
      <c r="O175" s="636">
        <f>Variety!O419</f>
        <v>-2.5462142535002991E-3</v>
      </c>
      <c r="P175" s="866">
        <f>Variety!P419</f>
        <v>561387603.50061023</v>
      </c>
      <c r="Q175" s="889">
        <f>Variety!Q419</f>
        <v>-958628.31201601028</v>
      </c>
      <c r="R175" s="657">
        <f>Variety!R419</f>
        <v>-1.7046941150935377E-3</v>
      </c>
    </row>
    <row r="176" spans="2:18" s="24" customFormat="1">
      <c r="B176" s="1020"/>
      <c r="C176" s="1021"/>
      <c r="D176" s="103" t="s">
        <v>89</v>
      </c>
      <c r="E176" s="866">
        <f>Variety!E420</f>
        <v>30429026.468705587</v>
      </c>
      <c r="F176" s="889">
        <f>Variety!F420</f>
        <v>-378026.74353301525</v>
      </c>
      <c r="G176" s="657">
        <f>Variety!G420</f>
        <v>-1.227078555448588E-2</v>
      </c>
      <c r="H176" s="662">
        <f>Variety!H420</f>
        <v>0.98029273292981334</v>
      </c>
      <c r="I176" s="686">
        <f>Variety!I420</f>
        <v>2.3917633841873398E-3</v>
      </c>
      <c r="J176" s="742">
        <f>Variety!J420</f>
        <v>6.7885303705559048</v>
      </c>
      <c r="K176" s="650">
        <f>Variety!K420</f>
        <v>-8.770170204465888E-2</v>
      </c>
      <c r="L176" s="657">
        <f>Variety!L420</f>
        <v>-1.2754325496680109E-2</v>
      </c>
      <c r="M176" s="701">
        <f>Variety!M420</f>
        <v>206568370.32925737</v>
      </c>
      <c r="N176" s="650">
        <f>Variety!N420</f>
        <v>-5268077.031049937</v>
      </c>
      <c r="O176" s="636">
        <f>Variety!O420</f>
        <v>-2.4868605458104178E-2</v>
      </c>
      <c r="P176" s="866">
        <f>Variety!P420</f>
        <v>57586750.175707079</v>
      </c>
      <c r="Q176" s="889">
        <f>Variety!Q420</f>
        <v>-504743.44017726183</v>
      </c>
      <c r="R176" s="657">
        <f>Variety!R420</f>
        <v>-8.6887667842516364E-3</v>
      </c>
    </row>
    <row r="177" spans="2:18" s="24" customFormat="1">
      <c r="B177" s="1020"/>
      <c r="C177" s="1021"/>
      <c r="D177" s="103" t="s">
        <v>105</v>
      </c>
      <c r="E177" s="866">
        <f>Variety!E421</f>
        <v>2804493.1151527264</v>
      </c>
      <c r="F177" s="889">
        <f>Variety!F421</f>
        <v>531871.64660528768</v>
      </c>
      <c r="G177" s="657">
        <f>Variety!G421</f>
        <v>0.2340344197070518</v>
      </c>
      <c r="H177" s="662">
        <f>Variety!H421</f>
        <v>9.0348740639577221E-2</v>
      </c>
      <c r="I177" s="686">
        <f>Variety!I421</f>
        <v>1.8209457398430981E-2</v>
      </c>
      <c r="J177" s="742">
        <f>Variety!J421</f>
        <v>7.429828605890993</v>
      </c>
      <c r="K177" s="650">
        <f>Variety!K421</f>
        <v>-4.7994697807301812E-2</v>
      </c>
      <c r="L177" s="657">
        <f>Variety!L421</f>
        <v>-6.4182711810755345E-3</v>
      </c>
      <c r="M177" s="701">
        <f>Variety!M421</f>
        <v>20836903.17198607</v>
      </c>
      <c r="N177" s="650">
        <f>Variety!N421</f>
        <v>3842641.3939969912</v>
      </c>
      <c r="O177" s="636">
        <f>Variety!O421</f>
        <v>0.22611405215459079</v>
      </c>
      <c r="P177" s="866">
        <f>Variety!P421</f>
        <v>3976838.6272953707</v>
      </c>
      <c r="Q177" s="889">
        <f>Variety!Q421</f>
        <v>657651.66692757187</v>
      </c>
      <c r="R177" s="657">
        <f>Variety!R421</f>
        <v>0.19813637338907164</v>
      </c>
    </row>
    <row r="178" spans="2:18" s="24" customFormat="1">
      <c r="B178" s="1020"/>
      <c r="C178" s="1021"/>
      <c r="D178" s="103" t="s">
        <v>100</v>
      </c>
      <c r="E178" s="866">
        <f>Variety!E422</f>
        <v>4651154.2521859687</v>
      </c>
      <c r="F178" s="889">
        <f>Variety!F422</f>
        <v>732224.8574983771</v>
      </c>
      <c r="G178" s="657">
        <f>Variety!G422</f>
        <v>0.18684308487184378</v>
      </c>
      <c r="H178" s="662">
        <f>Variety!H422</f>
        <v>0.14984024276434435</v>
      </c>
      <c r="I178" s="686">
        <f>Variety!I422</f>
        <v>2.5442598230027258E-2</v>
      </c>
      <c r="J178" s="742">
        <f>Variety!J422</f>
        <v>6.2450158008887025</v>
      </c>
      <c r="K178" s="650">
        <f>Variety!K422</f>
        <v>2.538817092269241E-2</v>
      </c>
      <c r="L178" s="657">
        <f>Variety!L422</f>
        <v>4.0819438772142624E-3</v>
      </c>
      <c r="M178" s="701">
        <f>Variety!M422</f>
        <v>29046531.797272053</v>
      </c>
      <c r="N178" s="650">
        <f>Variety!N422</f>
        <v>4672250.2541871369</v>
      </c>
      <c r="O178" s="636">
        <f>Variety!O422</f>
        <v>0.19168771173535057</v>
      </c>
      <c r="P178" s="866">
        <f>Variety!P422</f>
        <v>6500684.1390722888</v>
      </c>
      <c r="Q178" s="889">
        <f>Variety!Q422</f>
        <v>883520.82998826541</v>
      </c>
      <c r="R178" s="657">
        <f>Variety!R422</f>
        <v>0.15728950386032819</v>
      </c>
    </row>
    <row r="179" spans="2:18" s="24" customFormat="1">
      <c r="B179" s="1020"/>
      <c r="C179" s="1021"/>
      <c r="D179" s="103" t="s">
        <v>86</v>
      </c>
      <c r="E179" s="866">
        <f>Variety!E423</f>
        <v>107463673.54058546</v>
      </c>
      <c r="F179" s="889">
        <f>Variety!F423</f>
        <v>986654.82813450694</v>
      </c>
      <c r="G179" s="657">
        <f>Variety!G423</f>
        <v>9.2663641419097314E-3</v>
      </c>
      <c r="H179" s="662">
        <f>Variety!H423</f>
        <v>3.4620186858136797</v>
      </c>
      <c r="I179" s="686">
        <f>Variety!I423</f>
        <v>8.214398257953226E-2</v>
      </c>
      <c r="J179" s="742">
        <f>Variety!J423</f>
        <v>10.277144600480876</v>
      </c>
      <c r="K179" s="650">
        <f>Variety!K423</f>
        <v>0.20616622459138867</v>
      </c>
      <c r="L179" s="657">
        <f>Variety!L423</f>
        <v>2.0471320352048687E-2</v>
      </c>
      <c r="M179" s="701">
        <f>Variety!M423</f>
        <v>1104419712.2754674</v>
      </c>
      <c r="N179" s="650">
        <f>Variety!N423</f>
        <v>32091959.293193698</v>
      </c>
      <c r="O179" s="636">
        <f>Variety!O423</f>
        <v>2.992737920280629E-2</v>
      </c>
      <c r="P179" s="866">
        <f>Variety!P423</f>
        <v>254092825.92596078</v>
      </c>
      <c r="Q179" s="889">
        <f>Variety!Q423</f>
        <v>1885671.8908292949</v>
      </c>
      <c r="R179" s="657">
        <f>Variety!R423</f>
        <v>7.4766788358692953E-3</v>
      </c>
    </row>
    <row r="180" spans="2:18" s="24" customFormat="1">
      <c r="B180" s="1020"/>
      <c r="C180" s="1021"/>
      <c r="D180" s="103" t="s">
        <v>328</v>
      </c>
      <c r="E180" s="866">
        <f>Variety!E424</f>
        <v>1525826.5095200792</v>
      </c>
      <c r="F180" s="889">
        <f>Variety!F424</f>
        <v>60308.301383320941</v>
      </c>
      <c r="G180" s="657">
        <f>Variety!G424</f>
        <v>4.115151967985179E-2</v>
      </c>
      <c r="H180" s="662">
        <f>Variety!H424</f>
        <v>4.9155586378436769E-2</v>
      </c>
      <c r="I180" s="686">
        <f>Variety!I424</f>
        <v>2.6359901434301197E-3</v>
      </c>
      <c r="J180" s="742">
        <f>Variety!J424</f>
        <v>24.596364322065856</v>
      </c>
      <c r="K180" s="650">
        <f>Variety!K424</f>
        <v>1.4629035817023492</v>
      </c>
      <c r="L180" s="657">
        <f>Variety!L424</f>
        <v>6.3237558708622424E-2</v>
      </c>
      <c r="M180" s="701">
        <f>Variety!M424</f>
        <v>37529784.720421955</v>
      </c>
      <c r="N180" s="650">
        <f>Variety!N424</f>
        <v>3627276.7882023826</v>
      </c>
      <c r="O180" s="636">
        <f>Variety!O424</f>
        <v>0.10699140003017787</v>
      </c>
      <c r="P180" s="866">
        <f>Variety!P424</f>
        <v>3947785.7978404011</v>
      </c>
      <c r="Q180" s="889">
        <f>Variety!Q424</f>
        <v>125187.00811014138</v>
      </c>
      <c r="R180" s="657">
        <f>Variety!R424</f>
        <v>3.2749188443858414E-2</v>
      </c>
    </row>
    <row r="181" spans="2:18" s="24" customFormat="1">
      <c r="B181" s="1020"/>
      <c r="C181" s="1021"/>
      <c r="D181" s="103" t="s">
        <v>97</v>
      </c>
      <c r="E181" s="866">
        <f>Variety!E425</f>
        <v>2358359.927911072</v>
      </c>
      <c r="F181" s="889">
        <f>Variety!F425</f>
        <v>-83888.396081049461</v>
      </c>
      <c r="G181" s="657">
        <f>Variety!G425</f>
        <v>-3.4348839656044773E-2</v>
      </c>
      <c r="H181" s="662">
        <f>Variety!H425</f>
        <v>7.5976242662305821E-2</v>
      </c>
      <c r="I181" s="686">
        <f>Variety!I425</f>
        <v>-1.5474655433947437E-3</v>
      </c>
      <c r="J181" s="742">
        <f>Variety!J425</f>
        <v>20.069163042028865</v>
      </c>
      <c r="K181" s="650">
        <f>Variety!K425</f>
        <v>1.0872496821856394</v>
      </c>
      <c r="L181" s="657">
        <f>Variety!L425</f>
        <v>5.7278192223010928E-2</v>
      </c>
      <c r="M181" s="701">
        <f>Variety!M425</f>
        <v>47330309.905034743</v>
      </c>
      <c r="N181" s="650">
        <f>Variety!N425</f>
        <v>971763.81579396129</v>
      </c>
      <c r="O181" s="636">
        <f>Variety!O425</f>
        <v>2.0961913126509701E-2</v>
      </c>
      <c r="P181" s="866">
        <f>Variety!P425</f>
        <v>5268251.3104572482</v>
      </c>
      <c r="Q181" s="889">
        <f>Variety!Q425</f>
        <v>-173798.95198946632</v>
      </c>
      <c r="R181" s="657">
        <f>Variety!R425</f>
        <v>-3.1936300402952783E-2</v>
      </c>
    </row>
    <row r="182" spans="2:18" s="24" customFormat="1">
      <c r="B182" s="1020"/>
      <c r="C182" s="1021"/>
      <c r="D182" s="103" t="s">
        <v>88</v>
      </c>
      <c r="E182" s="866">
        <f>Variety!E426</f>
        <v>62177185.120258547</v>
      </c>
      <c r="F182" s="889">
        <f>Variety!F426</f>
        <v>-1083013.2261978909</v>
      </c>
      <c r="G182" s="657">
        <f>Variety!G426</f>
        <v>-1.7119978351420338E-2</v>
      </c>
      <c r="H182" s="662">
        <f>Variety!H426</f>
        <v>2.0030822474753327</v>
      </c>
      <c r="I182" s="686">
        <f>Variety!I426</f>
        <v>-4.9711963403384907E-3</v>
      </c>
      <c r="J182" s="742">
        <f>Variety!J426</f>
        <v>6.9883190364965575</v>
      </c>
      <c r="K182" s="650">
        <f>Variety!K426</f>
        <v>-5.5155420436225455E-2</v>
      </c>
      <c r="L182" s="657">
        <f>Variety!L426</f>
        <v>-7.830712068805307E-3</v>
      </c>
      <c r="M182" s="701">
        <f>Variety!M426</f>
        <v>434514006.41167331</v>
      </c>
      <c r="N182" s="650">
        <f>Variety!N426</f>
        <v>-11057584.782094061</v>
      </c>
      <c r="O182" s="636">
        <f>Variety!O426</f>
        <v>-2.4816628799131425E-2</v>
      </c>
      <c r="P182" s="866">
        <f>Variety!P426</f>
        <v>118273939.31352302</v>
      </c>
      <c r="Q182" s="889">
        <f>Variety!Q426</f>
        <v>-1790646.7244831771</v>
      </c>
      <c r="R182" s="657">
        <f>Variety!R426</f>
        <v>-1.4914029053632446E-2</v>
      </c>
    </row>
    <row r="183" spans="2:18" s="24" customFormat="1">
      <c r="B183" s="1020"/>
      <c r="C183" s="1021"/>
      <c r="D183" s="103" t="s">
        <v>329</v>
      </c>
      <c r="E183" s="866">
        <f>Variety!E427</f>
        <v>510532.78812506056</v>
      </c>
      <c r="F183" s="889">
        <f>Variety!F427</f>
        <v>113162.36334282189</v>
      </c>
      <c r="G183" s="657">
        <f>Variety!G427</f>
        <v>0.28477802142631908</v>
      </c>
      <c r="H183" s="662">
        <f>Variety!H427</f>
        <v>1.6447176929439321E-2</v>
      </c>
      <c r="I183" s="686">
        <f>Variety!I427</f>
        <v>3.8335419612971818E-3</v>
      </c>
      <c r="J183" s="742">
        <f>Variety!J427</f>
        <v>5.6082540449366061</v>
      </c>
      <c r="K183" s="650">
        <f>Variety!K427</f>
        <v>-1.5280856834386096</v>
      </c>
      <c r="L183" s="657">
        <f>Variety!L427</f>
        <v>-0.21412737363983658</v>
      </c>
      <c r="M183" s="701">
        <f>Variety!M427</f>
        <v>2863197.574075134</v>
      </c>
      <c r="N183" s="650">
        <f>Variety!N427</f>
        <v>27427.224820308853</v>
      </c>
      <c r="O183" s="636">
        <f>Variety!O427</f>
        <v>9.6718779881156784E-3</v>
      </c>
      <c r="P183" s="866">
        <f>Variety!P427</f>
        <v>576454.03846392594</v>
      </c>
      <c r="Q183" s="889">
        <f>Variety!Q427</f>
        <v>11945.086299022543</v>
      </c>
      <c r="R183" s="657">
        <f>Variety!R427</f>
        <v>2.1160136173594576E-2</v>
      </c>
    </row>
    <row r="184" spans="2:18" s="24" customFormat="1">
      <c r="B184" s="1020"/>
      <c r="C184" s="1021"/>
      <c r="D184" s="103" t="s">
        <v>99</v>
      </c>
      <c r="E184" s="866">
        <f>Variety!E428</f>
        <v>7023063.7951715998</v>
      </c>
      <c r="F184" s="889">
        <f>Variety!F428</f>
        <v>232315.04741942789</v>
      </c>
      <c r="G184" s="657">
        <f>Variety!G428</f>
        <v>3.4210520231119916E-2</v>
      </c>
      <c r="H184" s="662">
        <f>Variety!H428</f>
        <v>0.22625299591459649</v>
      </c>
      <c r="I184" s="686">
        <f>Variety!I428</f>
        <v>1.069587207616729E-2</v>
      </c>
      <c r="J184" s="742">
        <f>Variety!J428</f>
        <v>7.7463962821500694</v>
      </c>
      <c r="K184" s="650">
        <f>Variety!K428</f>
        <v>6.071341589357182E-3</v>
      </c>
      <c r="L184" s="657">
        <f>Variety!L428</f>
        <v>7.843781283059896E-4</v>
      </c>
      <c r="M184" s="701">
        <f>Variety!M428</f>
        <v>54403435.272220038</v>
      </c>
      <c r="N184" s="650">
        <f>Variety!N428</f>
        <v>1840833.374912478</v>
      </c>
      <c r="O184" s="636">
        <f>Variety!O428</f>
        <v>3.5021732343253197E-2</v>
      </c>
      <c r="P184" s="866">
        <f>Variety!P428</f>
        <v>8571436.2792234346</v>
      </c>
      <c r="Q184" s="889">
        <f>Variety!Q428</f>
        <v>312803.16536681168</v>
      </c>
      <c r="R184" s="657">
        <f>Variety!R428</f>
        <v>3.7875900412863678E-2</v>
      </c>
    </row>
    <row r="185" spans="2:18" s="24" customFormat="1">
      <c r="B185" s="1020"/>
      <c r="C185" s="1021"/>
      <c r="D185" s="103" t="s">
        <v>104</v>
      </c>
      <c r="E185" s="866">
        <f>Variety!E429</f>
        <v>2937472.1372394976</v>
      </c>
      <c r="F185" s="889">
        <f>Variety!F429</f>
        <v>228757.06784602534</v>
      </c>
      <c r="G185" s="657">
        <f>Variety!G429</f>
        <v>8.4452244693735162E-2</v>
      </c>
      <c r="H185" s="662">
        <f>Variety!H429</f>
        <v>9.4632754428774238E-2</v>
      </c>
      <c r="I185" s="686">
        <f>Variety!I429</f>
        <v>8.6506556433433995E-3</v>
      </c>
      <c r="J185" s="742">
        <f>Variety!J429</f>
        <v>6.7440979302925177</v>
      </c>
      <c r="K185" s="650">
        <f>Variety!K429</f>
        <v>-5.7467169228165638E-2</v>
      </c>
      <c r="L185" s="657">
        <f>Variety!L429</f>
        <v>-8.449109636870995E-3</v>
      </c>
      <c r="M185" s="701">
        <f>Variety!M429</f>
        <v>19810599.761048835</v>
      </c>
      <c r="N185" s="650">
        <f>Variety!N429</f>
        <v>1387097.8805164471</v>
      </c>
      <c r="O185" s="636">
        <f>Variety!O429</f>
        <v>7.5289588782366926E-2</v>
      </c>
      <c r="P185" s="866">
        <f>Variety!P429</f>
        <v>2766758.6987524861</v>
      </c>
      <c r="Q185" s="889">
        <f>Variety!Q429</f>
        <v>178155.66851363378</v>
      </c>
      <c r="R185" s="657">
        <f>Variety!R429</f>
        <v>6.882309354988092E-2</v>
      </c>
    </row>
    <row r="186" spans="2:18" s="24" customFormat="1">
      <c r="B186" s="1020"/>
      <c r="C186" s="1021"/>
      <c r="D186" s="103" t="s">
        <v>330</v>
      </c>
      <c r="E186" s="866">
        <f>Variety!E430</f>
        <v>0</v>
      </c>
      <c r="F186" s="889">
        <f>Variety!F430</f>
        <v>0</v>
      </c>
      <c r="G186" s="657">
        <f>Variety!G430</f>
        <v>0</v>
      </c>
      <c r="H186" s="662">
        <f>Variety!H430</f>
        <v>0</v>
      </c>
      <c r="I186" s="686">
        <f>Variety!I430</f>
        <v>0</v>
      </c>
      <c r="J186" s="742">
        <f>Variety!J430</f>
        <v>0</v>
      </c>
      <c r="K186" s="650">
        <f>Variety!K430</f>
        <v>0</v>
      </c>
      <c r="L186" s="657">
        <f>Variety!L430</f>
        <v>0</v>
      </c>
      <c r="M186" s="701">
        <f>Variety!M430</f>
        <v>0</v>
      </c>
      <c r="N186" s="650">
        <f>Variety!N430</f>
        <v>0</v>
      </c>
      <c r="O186" s="636">
        <f>Variety!O430</f>
        <v>0</v>
      </c>
      <c r="P186" s="866">
        <f>Variety!P430</f>
        <v>0</v>
      </c>
      <c r="Q186" s="889">
        <f>Variety!Q430</f>
        <v>0</v>
      </c>
      <c r="R186" s="657">
        <f>Variety!R430</f>
        <v>0</v>
      </c>
    </row>
    <row r="187" spans="2:18" s="24" customFormat="1">
      <c r="B187" s="1020"/>
      <c r="C187" s="1021"/>
      <c r="D187" s="103" t="s">
        <v>87</v>
      </c>
      <c r="E187" s="866">
        <f>Variety!E431</f>
        <v>37090720.387889482</v>
      </c>
      <c r="F187" s="889">
        <f>Variety!F431</f>
        <v>1638355.8748749644</v>
      </c>
      <c r="G187" s="657">
        <f>Variety!G431</f>
        <v>4.6212880223363548E-2</v>
      </c>
      <c r="H187" s="662">
        <f>Variety!H431</f>
        <v>1.1949039412343192</v>
      </c>
      <c r="I187" s="686">
        <f>Variety!I431</f>
        <v>6.9547958916962749E-2</v>
      </c>
      <c r="J187" s="742">
        <f>Variety!J431</f>
        <v>5.783254954213346</v>
      </c>
      <c r="K187" s="650">
        <f>Variety!K431</f>
        <v>-4.8187390263489505E-2</v>
      </c>
      <c r="L187" s="657">
        <f>Variety!L431</f>
        <v>-8.2633742077771691E-3</v>
      </c>
      <c r="M187" s="701">
        <f>Variety!M431</f>
        <v>214505092.43860382</v>
      </c>
      <c r="N187" s="650">
        <f>Variety!N431</f>
        <v>7766672.8055830598</v>
      </c>
      <c r="O187" s="636">
        <f>Variety!O431</f>
        <v>3.7567631693081534E-2</v>
      </c>
      <c r="P187" s="866">
        <f>Variety!P431</f>
        <v>50442505.920818456</v>
      </c>
      <c r="Q187" s="889">
        <f>Variety!Q431</f>
        <v>1912873.0824993923</v>
      </c>
      <c r="R187" s="657">
        <f>Variety!R431</f>
        <v>3.941659910909083E-2</v>
      </c>
    </row>
    <row r="188" spans="2:18" s="24" customFormat="1">
      <c r="B188" s="1020"/>
      <c r="C188" s="1021"/>
      <c r="D188" s="103" t="s">
        <v>109</v>
      </c>
      <c r="E188" s="866">
        <f>Variety!E432</f>
        <v>74968517.393885702</v>
      </c>
      <c r="F188" s="889">
        <f>Variety!F432</f>
        <v>-286736.76302149892</v>
      </c>
      <c r="G188" s="657">
        <f>Variety!G432</f>
        <v>-3.8101892849056462E-3</v>
      </c>
      <c r="H188" s="662">
        <f>Variety!H432</f>
        <v>2.4151641155963239</v>
      </c>
      <c r="I188" s="686">
        <f>Variety!I432</f>
        <v>2.6354465531956528E-2</v>
      </c>
      <c r="J188" s="742">
        <f>Variety!J432</f>
        <v>3.4204133106115835</v>
      </c>
      <c r="K188" s="650">
        <f>Variety!K432</f>
        <v>7.7696747968026614E-2</v>
      </c>
      <c r="L188" s="657">
        <f>Variety!L432</f>
        <v>2.3243594397540202E-2</v>
      </c>
      <c r="M188" s="701">
        <f>Variety!M432</f>
        <v>256423314.77086267</v>
      </c>
      <c r="N188" s="650">
        <f>Variety!N432</f>
        <v>4866330.2746185958</v>
      </c>
      <c r="O188" s="636">
        <f>Variety!O432</f>
        <v>1.934484261831837E-2</v>
      </c>
      <c r="P188" s="866">
        <f>Variety!P432</f>
        <v>58863177.860899568</v>
      </c>
      <c r="Q188" s="889">
        <f>Variety!Q432</f>
        <v>187378.30877397954</v>
      </c>
      <c r="R188" s="657">
        <f>Variety!R432</f>
        <v>3.193451307084772E-3</v>
      </c>
    </row>
    <row r="189" spans="2:18" s="24" customFormat="1">
      <c r="B189" s="1020"/>
      <c r="C189" s="1021"/>
      <c r="D189" s="103" t="s">
        <v>110</v>
      </c>
      <c r="E189" s="866">
        <f>Variety!E433</f>
        <v>1959376.8226318206</v>
      </c>
      <c r="F189" s="889">
        <f>Variety!F433</f>
        <v>59095.159000151558</v>
      </c>
      <c r="G189" s="657">
        <f>Variety!G433</f>
        <v>3.1098105155218693E-2</v>
      </c>
      <c r="H189" s="662">
        <f>Variety!H433</f>
        <v>6.3122718114970583E-2</v>
      </c>
      <c r="I189" s="686">
        <f>Variety!I433</f>
        <v>2.8025288234823156E-3</v>
      </c>
      <c r="J189" s="742">
        <f>Variety!J433</f>
        <v>12.957697877482307</v>
      </c>
      <c r="K189" s="650">
        <f>Variety!K433</f>
        <v>4.0098415844074253E-2</v>
      </c>
      <c r="L189" s="657">
        <f>Variety!L433</f>
        <v>3.104169312816648E-3</v>
      </c>
      <c r="M189" s="701">
        <f>Variety!M433</f>
        <v>25389012.895804368</v>
      </c>
      <c r="N189" s="650">
        <f>Variety!N433</f>
        <v>841935.50071491674</v>
      </c>
      <c r="O189" s="636">
        <f>Variety!O433</f>
        <v>3.4298808251744979E-2</v>
      </c>
      <c r="P189" s="866">
        <f>Variety!P433</f>
        <v>4664099.6199423736</v>
      </c>
      <c r="Q189" s="889">
        <f>Variety!Q433</f>
        <v>46133.508251655847</v>
      </c>
      <c r="R189" s="657">
        <f>Variety!R433</f>
        <v>9.9900058025253827E-3</v>
      </c>
    </row>
    <row r="190" spans="2:18" s="24" customFormat="1">
      <c r="B190" s="1020"/>
      <c r="C190" s="1021"/>
      <c r="D190" s="103" t="s">
        <v>331</v>
      </c>
      <c r="E190" s="866">
        <f>Variety!E434</f>
        <v>140516.85154136841</v>
      </c>
      <c r="F190" s="889">
        <f>Variety!F434</f>
        <v>-30035.346977770503</v>
      </c>
      <c r="G190" s="657">
        <f>Variety!G434</f>
        <v>-0.17610647789099018</v>
      </c>
      <c r="H190" s="662">
        <f>Variety!H434</f>
        <v>4.5268503270009643E-3</v>
      </c>
      <c r="I190" s="686">
        <f>Variety!I434</f>
        <v>-8.8694758287983892E-4</v>
      </c>
      <c r="J190" s="742">
        <f>Variety!J434</f>
        <v>28.525049327983172</v>
      </c>
      <c r="K190" s="650">
        <f>Variety!K434</f>
        <v>3.1054159928061864</v>
      </c>
      <c r="L190" s="657">
        <f>Variety!L434</f>
        <v>0.12216604196681127</v>
      </c>
      <c r="M190" s="701">
        <f>Variety!M434</f>
        <v>4008250.1216304223</v>
      </c>
      <c r="N190" s="650">
        <f>Variety!N434</f>
        <v>-327124.2292344044</v>
      </c>
      <c r="O190" s="636">
        <f>Variety!O434</f>
        <v>-7.5454667292836938E-2</v>
      </c>
      <c r="P190" s="866">
        <f>Variety!P434</f>
        <v>494526.8938394243</v>
      </c>
      <c r="Q190" s="889">
        <f>Variety!Q434</f>
        <v>-101949.51008097193</v>
      </c>
      <c r="R190" s="657">
        <f>Variety!R434</f>
        <v>-0.17091960287263563</v>
      </c>
    </row>
    <row r="191" spans="2:18" s="24" customFormat="1">
      <c r="B191" s="1020"/>
      <c r="C191" s="1021"/>
      <c r="D191" s="103" t="s">
        <v>332</v>
      </c>
      <c r="E191" s="866">
        <f>Variety!E435</f>
        <v>303470.92766096268</v>
      </c>
      <c r="F191" s="889">
        <f>Variety!F435</f>
        <v>24434.231395530165</v>
      </c>
      <c r="G191" s="657">
        <f>Variety!G435</f>
        <v>8.7566372891281663E-2</v>
      </c>
      <c r="H191" s="662">
        <f>Variety!H435</f>
        <v>9.776531804179197E-3</v>
      </c>
      <c r="I191" s="686">
        <f>Variety!I435</f>
        <v>9.1913626112307897E-4</v>
      </c>
      <c r="J191" s="742">
        <f>Variety!J435</f>
        <v>20.139947278043707</v>
      </c>
      <c r="K191" s="650">
        <f>Variety!K435</f>
        <v>-0.77737826643638996</v>
      </c>
      <c r="L191" s="657">
        <f>Variety!L435</f>
        <v>-3.7164324128498995E-2</v>
      </c>
      <c r="M191" s="701">
        <f>Variety!M435</f>
        <v>6111888.4835108034</v>
      </c>
      <c r="N191" s="650">
        <f>Variety!N435</f>
        <v>275187.06887053791</v>
      </c>
      <c r="O191" s="636">
        <f>Variety!O435</f>
        <v>4.7147703697893985E-2</v>
      </c>
      <c r="P191" s="866">
        <f>Variety!P435</f>
        <v>761912.02467740991</v>
      </c>
      <c r="Q191" s="889">
        <f>Variety!Q435</f>
        <v>88053.986991413636</v>
      </c>
      <c r="R191" s="657">
        <f>Variety!R435</f>
        <v>0.13067142048759675</v>
      </c>
    </row>
    <row r="192" spans="2:18" s="24" customFormat="1">
      <c r="B192" s="1020"/>
      <c r="C192" s="1021"/>
      <c r="D192" s="103" t="s">
        <v>333</v>
      </c>
      <c r="E192" s="866">
        <f>Variety!E436</f>
        <v>57095.389262298173</v>
      </c>
      <c r="F192" s="889">
        <f>Variety!F436</f>
        <v>11154.556927525846</v>
      </c>
      <c r="G192" s="657">
        <f>Variety!G436</f>
        <v>0.24280267380099319</v>
      </c>
      <c r="H192" s="662">
        <f>Variety!H436</f>
        <v>1.8393685790503928E-3</v>
      </c>
      <c r="I192" s="686">
        <f>Variety!I436</f>
        <v>3.8107965500427574E-4</v>
      </c>
      <c r="J192" s="742">
        <f>Variety!J436</f>
        <v>6.6625109760156995</v>
      </c>
      <c r="K192" s="650">
        <f>Variety!K436</f>
        <v>-8.5277494842881829E-2</v>
      </c>
      <c r="L192" s="657">
        <f>Variety!L436</f>
        <v>-1.2637843526240712E-2</v>
      </c>
      <c r="M192" s="701">
        <f>Variety!M436</f>
        <v>380398.65763995051</v>
      </c>
      <c r="N192" s="650">
        <f>Variety!N436</f>
        <v>70399.638869726681</v>
      </c>
      <c r="O192" s="636">
        <f>Variety!O436</f>
        <v>0.22709632807550273</v>
      </c>
      <c r="P192" s="866">
        <f>Variety!P436</f>
        <v>40995.29850757122</v>
      </c>
      <c r="Q192" s="889">
        <f>Variety!Q436</f>
        <v>7988.2552574872971</v>
      </c>
      <c r="R192" s="657">
        <f>Variety!R436</f>
        <v>0.24201668707381072</v>
      </c>
    </row>
    <row r="193" spans="2:18" s="24" customFormat="1">
      <c r="B193" s="1020"/>
      <c r="C193" s="1021"/>
      <c r="D193" s="103" t="s">
        <v>334</v>
      </c>
      <c r="E193" s="866">
        <f>Variety!E437</f>
        <v>744901.4684545676</v>
      </c>
      <c r="F193" s="889">
        <f>Variety!F437</f>
        <v>28227.162451484823</v>
      </c>
      <c r="G193" s="657">
        <f>Variety!G437</f>
        <v>3.9386318464392389E-2</v>
      </c>
      <c r="H193" s="662">
        <f>Variety!H437</f>
        <v>2.3997530680968313E-2</v>
      </c>
      <c r="I193" s="686">
        <f>Variety!I437</f>
        <v>1.2483084862783406E-3</v>
      </c>
      <c r="J193" s="742">
        <f>Variety!J437</f>
        <v>17.144746889443745</v>
      </c>
      <c r="K193" s="650">
        <f>Variety!K437</f>
        <v>0.33518786917990795</v>
      </c>
      <c r="L193" s="657">
        <f>Variety!L437</f>
        <v>1.994031305496121E-2</v>
      </c>
      <c r="M193" s="701">
        <f>Variety!M437</f>
        <v>12771147.134228526</v>
      </c>
      <c r="N193" s="650">
        <f>Variety!N437</f>
        <v>724168.08916307986</v>
      </c>
      <c r="O193" s="636">
        <f>Variety!O437</f>
        <v>6.0112007039615944E-2</v>
      </c>
      <c r="P193" s="866">
        <f>Variety!P437</f>
        <v>2110465.2634045882</v>
      </c>
      <c r="Q193" s="889">
        <f>Variety!Q437</f>
        <v>80428.889686214738</v>
      </c>
      <c r="R193" s="657">
        <f>Variety!R437</f>
        <v>3.9619432798090652E-2</v>
      </c>
    </row>
    <row r="194" spans="2:18" s="24" customFormat="1">
      <c r="B194" s="1020"/>
      <c r="C194" s="1021"/>
      <c r="D194" s="103" t="s">
        <v>335</v>
      </c>
      <c r="E194" s="866">
        <f>Variety!E438</f>
        <v>178847.35454384462</v>
      </c>
      <c r="F194" s="889">
        <f>Variety!F438</f>
        <v>-26850.698725073511</v>
      </c>
      <c r="G194" s="657">
        <f>Variety!G438</f>
        <v>-0.13053453009577301</v>
      </c>
      <c r="H194" s="662">
        <f>Variety!H438</f>
        <v>5.761694747065324E-3</v>
      </c>
      <c r="I194" s="686">
        <f>Variety!I438</f>
        <v>-7.6772967855328212E-4</v>
      </c>
      <c r="J194" s="742">
        <f>Variety!J438</f>
        <v>9.9919753728265164</v>
      </c>
      <c r="K194" s="650">
        <f>Variety!K438</f>
        <v>0.15500712711600251</v>
      </c>
      <c r="L194" s="657">
        <f>Variety!L438</f>
        <v>1.5757611821466899E-2</v>
      </c>
      <c r="M194" s="701">
        <f>Variety!M438</f>
        <v>1787038.362097268</v>
      </c>
      <c r="N194" s="650">
        <f>Variety!N438</f>
        <v>-236406.85611354955</v>
      </c>
      <c r="O194" s="636">
        <f>Variety!O438</f>
        <v>-0.11683383072885294</v>
      </c>
      <c r="P194" s="866">
        <f>Variety!P438</f>
        <v>291845.33705683355</v>
      </c>
      <c r="Q194" s="889">
        <f>Variety!Q438</f>
        <v>-33156.713576768176</v>
      </c>
      <c r="R194" s="657">
        <f>Variety!R438</f>
        <v>-0.10202001344954015</v>
      </c>
    </row>
    <row r="195" spans="2:18" s="24" customFormat="1">
      <c r="B195" s="1020"/>
      <c r="C195" s="1021"/>
      <c r="D195" s="103" t="s">
        <v>336</v>
      </c>
      <c r="E195" s="866">
        <f>Variety!E439</f>
        <v>369227606.08919519</v>
      </c>
      <c r="F195" s="889">
        <f>Variety!F439</f>
        <v>-1027974.1903684139</v>
      </c>
      <c r="G195" s="657">
        <f>Variety!G439</f>
        <v>-2.7763908098082848E-3</v>
      </c>
      <c r="H195" s="662">
        <f>Variety!H439</f>
        <v>11.894929974790832</v>
      </c>
      <c r="I195" s="686">
        <f>Variety!I439</f>
        <v>0.14199507249306542</v>
      </c>
      <c r="J195" s="742">
        <f>Variety!J439</f>
        <v>7.0998829245143273</v>
      </c>
      <c r="K195" s="650">
        <f>Variety!K439</f>
        <v>-4.9457183922756442E-2</v>
      </c>
      <c r="L195" s="657">
        <f>Variety!L439</f>
        <v>-6.9177271150369524E-3</v>
      </c>
      <c r="M195" s="701">
        <f>Variety!M439</f>
        <v>2621472775.7319794</v>
      </c>
      <c r="N195" s="650">
        <f>Variety!N439</f>
        <v>-25610294.733351231</v>
      </c>
      <c r="O195" s="636">
        <f>Variety!O439</f>
        <v>-9.6749116108582108E-3</v>
      </c>
      <c r="P195" s="866">
        <f>Variety!P439</f>
        <v>645618907.85689652</v>
      </c>
      <c r="Q195" s="889">
        <f>Variety!Q439</f>
        <v>-3456349.8278257847</v>
      </c>
      <c r="R195" s="657">
        <f>Variety!R439</f>
        <v>-5.3250370999423464E-3</v>
      </c>
    </row>
    <row r="196" spans="2:18" s="24" customFormat="1">
      <c r="B196" s="1020"/>
      <c r="C196" s="1021"/>
      <c r="D196" s="103" t="s">
        <v>337</v>
      </c>
      <c r="E196" s="866">
        <f>Variety!E440</f>
        <v>57806517.734751858</v>
      </c>
      <c r="F196" s="889">
        <f>Variety!F440</f>
        <v>-1259460.0220247209</v>
      </c>
      <c r="G196" s="657">
        <f>Variety!G440</f>
        <v>-2.1322935298065466E-2</v>
      </c>
      <c r="H196" s="662">
        <f>Variety!H440</f>
        <v>1.8622780886412686</v>
      </c>
      <c r="I196" s="686">
        <f>Variety!I440</f>
        <v>-1.2639207653913243E-2</v>
      </c>
      <c r="J196" s="742">
        <f>Variety!J440</f>
        <v>5.8196336039522523</v>
      </c>
      <c r="K196" s="650">
        <f>Variety!K440</f>
        <v>-4.4763716489191197E-2</v>
      </c>
      <c r="L196" s="657">
        <f>Variety!L440</f>
        <v>-7.6331315978811617E-3</v>
      </c>
      <c r="M196" s="701">
        <f>Variety!M440</f>
        <v>336412753.13662374</v>
      </c>
      <c r="N196" s="650">
        <f>Variety!N440</f>
        <v>-9973608.5494707227</v>
      </c>
      <c r="O196" s="636">
        <f>Variety!O440</f>
        <v>-2.8793306124763367E-2</v>
      </c>
      <c r="P196" s="866">
        <f>Variety!P440</f>
        <v>109057358.70951651</v>
      </c>
      <c r="Q196" s="889">
        <f>Variety!Q440</f>
        <v>-1294814.3501432687</v>
      </c>
      <c r="R196" s="657">
        <f>Variety!R440</f>
        <v>-1.1733473970134255E-2</v>
      </c>
    </row>
    <row r="197" spans="2:18" s="24" customFormat="1" ht="15" thickBot="1">
      <c r="B197" s="1022"/>
      <c r="C197" s="1023"/>
      <c r="D197" s="104" t="s">
        <v>338</v>
      </c>
      <c r="E197" s="867">
        <f>Variety!E441</f>
        <v>74877634.080534711</v>
      </c>
      <c r="F197" s="890">
        <f>Variety!F441</f>
        <v>-3599738.9859286398</v>
      </c>
      <c r="G197" s="658">
        <f>Variety!G441</f>
        <v>-4.586976914836307E-2</v>
      </c>
      <c r="H197" s="663">
        <f>Variety!H441</f>
        <v>2.4122362450082138</v>
      </c>
      <c r="I197" s="690">
        <f>Variety!I441</f>
        <v>-7.8852359941540495E-2</v>
      </c>
      <c r="J197" s="743">
        <f>Variety!J441</f>
        <v>7.4574357108026286</v>
      </c>
      <c r="K197" s="651">
        <f>Variety!K441</f>
        <v>-1.1971510382889683E-2</v>
      </c>
      <c r="L197" s="658">
        <f>Variety!L441</f>
        <v>-1.6027390164154963E-3</v>
      </c>
      <c r="M197" s="703">
        <f>Variety!M441</f>
        <v>558395142.33259153</v>
      </c>
      <c r="N197" s="651">
        <f>Variety!N441</f>
        <v>-27784314.749719739</v>
      </c>
      <c r="O197" s="642">
        <f>Variety!O441</f>
        <v>-4.7398990896090488E-2</v>
      </c>
      <c r="P197" s="867">
        <f>Variety!P441</f>
        <v>153530547.25747025</v>
      </c>
      <c r="Q197" s="890">
        <f>Variety!Q441</f>
        <v>-6931964.6737088859</v>
      </c>
      <c r="R197" s="658">
        <f>Variety!R441</f>
        <v>-4.3199901274647505E-2</v>
      </c>
    </row>
    <row r="198" spans="2:18" s="24" customFormat="1">
      <c r="C198" s="1"/>
      <c r="D198" s="1"/>
      <c r="E198" s="851"/>
      <c r="F198" s="851"/>
      <c r="G198" s="632"/>
      <c r="H198" s="629"/>
      <c r="I198" s="629"/>
      <c r="J198" s="735"/>
      <c r="K198" s="646"/>
      <c r="L198" s="632"/>
      <c r="M198" s="646"/>
      <c r="N198" s="646"/>
      <c r="O198" s="632"/>
      <c r="P198" s="851"/>
      <c r="Q198" s="851"/>
      <c r="R198" s="632"/>
    </row>
    <row r="199" spans="2:18" s="24" customFormat="1" ht="10.199999999999999" customHeight="1">
      <c r="C199" s="1"/>
      <c r="D199" s="1"/>
      <c r="E199" s="851"/>
      <c r="F199" s="851"/>
      <c r="G199" s="632"/>
      <c r="H199" s="629"/>
      <c r="I199" s="629"/>
      <c r="J199" s="735"/>
      <c r="K199" s="646"/>
      <c r="L199" s="632"/>
      <c r="M199" s="646"/>
      <c r="N199" s="646"/>
      <c r="O199" s="632"/>
      <c r="P199" s="851"/>
      <c r="Q199" s="851"/>
      <c r="R199" s="632"/>
    </row>
    <row r="200" spans="2:18" s="24" customFormat="1" hidden="1">
      <c r="C200" s="1"/>
      <c r="D200" s="1"/>
      <c r="E200" s="851"/>
      <c r="F200" s="851"/>
      <c r="G200" s="632"/>
      <c r="H200" s="629"/>
      <c r="I200" s="629"/>
      <c r="J200" s="735"/>
      <c r="K200" s="646"/>
      <c r="L200" s="632"/>
      <c r="M200" s="646"/>
      <c r="N200" s="646"/>
      <c r="O200" s="632"/>
      <c r="P200" s="851"/>
      <c r="Q200" s="851"/>
      <c r="R200" s="632"/>
    </row>
    <row r="201" spans="2:18" s="24" customFormat="1" hidden="1">
      <c r="C201" s="1"/>
      <c r="D201" s="1"/>
      <c r="E201" s="851"/>
      <c r="F201" s="851"/>
      <c r="G201" s="632"/>
      <c r="H201" s="629"/>
      <c r="I201" s="629"/>
      <c r="J201" s="735"/>
      <c r="K201" s="646"/>
      <c r="L201" s="632"/>
      <c r="M201" s="646"/>
      <c r="N201" s="646"/>
      <c r="O201" s="632"/>
      <c r="P201" s="851"/>
      <c r="Q201" s="851"/>
      <c r="R201" s="632"/>
    </row>
    <row r="202" spans="2:18" s="24" customFormat="1">
      <c r="C202" s="91"/>
      <c r="D202" s="91"/>
      <c r="E202" s="868"/>
      <c r="F202" s="868"/>
      <c r="G202" s="668"/>
      <c r="H202" s="628"/>
      <c r="I202" s="628"/>
      <c r="J202" s="739"/>
      <c r="K202" s="653"/>
      <c r="L202" s="668"/>
      <c r="M202" s="653"/>
      <c r="N202" s="653"/>
      <c r="O202" s="668"/>
      <c r="P202" s="868"/>
      <c r="Q202" s="868"/>
      <c r="R202" s="668"/>
    </row>
    <row r="203" spans="2:18" s="24" customFormat="1" ht="23.4">
      <c r="C203" s="980" t="s">
        <v>111</v>
      </c>
      <c r="D203" s="980"/>
      <c r="E203" s="981"/>
      <c r="F203" s="981"/>
      <c r="G203" s="982"/>
      <c r="H203" s="1050"/>
      <c r="I203" s="1050"/>
      <c r="J203" s="983"/>
      <c r="K203" s="983"/>
      <c r="L203" s="982"/>
      <c r="M203" s="983"/>
      <c r="N203" s="983"/>
      <c r="O203" s="982"/>
      <c r="P203" s="981"/>
      <c r="Q203" s="981"/>
      <c r="R203" s="982"/>
    </row>
    <row r="204" spans="2:18" s="24" customFormat="1">
      <c r="C204" s="984" t="s">
        <v>252</v>
      </c>
      <c r="D204" s="984"/>
      <c r="E204" s="985"/>
      <c r="F204" s="985"/>
      <c r="G204" s="986"/>
      <c r="H204" s="1051"/>
      <c r="I204" s="1051"/>
      <c r="J204" s="987"/>
      <c r="K204" s="987"/>
      <c r="L204" s="986"/>
      <c r="M204" s="987"/>
      <c r="N204" s="987"/>
      <c r="O204" s="986"/>
      <c r="P204" s="985"/>
      <c r="Q204" s="985"/>
      <c r="R204" s="986"/>
    </row>
    <row r="205" spans="2:18" s="24" customFormat="1">
      <c r="C205" s="988" t="str">
        <f>'HOME PAGE'!H7</f>
        <v>YTD ENDING 04-19-2026</v>
      </c>
      <c r="D205" s="988"/>
      <c r="E205" s="989"/>
      <c r="F205" s="989"/>
      <c r="G205" s="990"/>
      <c r="H205" s="1052"/>
      <c r="I205" s="1052"/>
      <c r="J205" s="991"/>
      <c r="K205" s="991"/>
      <c r="L205" s="990"/>
      <c r="M205" s="991"/>
      <c r="N205" s="991"/>
      <c r="O205" s="990"/>
      <c r="P205" s="989"/>
      <c r="Q205" s="989"/>
      <c r="R205" s="990"/>
    </row>
    <row r="206" spans="2:18" s="24" customFormat="1" ht="15" thickBot="1">
      <c r="C206" s="1"/>
      <c r="D206" s="1"/>
      <c r="E206" s="851"/>
      <c r="F206" s="851"/>
      <c r="G206" s="632"/>
      <c r="H206" s="630"/>
      <c r="I206" s="630"/>
      <c r="J206" s="735"/>
      <c r="K206" s="646"/>
      <c r="L206" s="632"/>
      <c r="M206" s="646"/>
      <c r="N206" s="646"/>
      <c r="O206" s="632"/>
      <c r="P206" s="851"/>
      <c r="Q206" s="851"/>
      <c r="R206" s="645"/>
    </row>
    <row r="207" spans="2:18" s="24" customFormat="1">
      <c r="B207" s="1"/>
      <c r="C207" s="1"/>
      <c r="D207" s="26"/>
      <c r="E207" s="992" t="s">
        <v>48</v>
      </c>
      <c r="F207" s="993"/>
      <c r="G207" s="994"/>
      <c r="H207" s="1055" t="s">
        <v>17</v>
      </c>
      <c r="I207" s="1055"/>
      <c r="J207" s="997" t="s">
        <v>18</v>
      </c>
      <c r="K207" s="998"/>
      <c r="L207" s="994"/>
      <c r="M207" s="998" t="s">
        <v>19</v>
      </c>
      <c r="N207" s="998"/>
      <c r="O207" s="1040"/>
      <c r="P207" s="992" t="s">
        <v>20</v>
      </c>
      <c r="Q207" s="993"/>
      <c r="R207" s="994"/>
    </row>
    <row r="208" spans="2:18" s="24" customFormat="1" ht="29.4" thickBot="1">
      <c r="B208" s="2"/>
      <c r="C208" s="2"/>
      <c r="D208" s="27"/>
      <c r="E208" s="852" t="s">
        <v>16</v>
      </c>
      <c r="F208" s="875" t="s">
        <v>22</v>
      </c>
      <c r="G208" s="633" t="s">
        <v>23</v>
      </c>
      <c r="H208" s="679" t="s">
        <v>16</v>
      </c>
      <c r="I208" s="687" t="s">
        <v>22</v>
      </c>
      <c r="J208" s="736" t="s">
        <v>16</v>
      </c>
      <c r="K208" s="647" t="s">
        <v>22</v>
      </c>
      <c r="L208" s="633" t="s">
        <v>23</v>
      </c>
      <c r="M208" s="691" t="s">
        <v>16</v>
      </c>
      <c r="N208" s="647" t="s">
        <v>22</v>
      </c>
      <c r="O208" s="669" t="s">
        <v>23</v>
      </c>
      <c r="P208" s="852" t="s">
        <v>16</v>
      </c>
      <c r="Q208" s="875" t="s">
        <v>22</v>
      </c>
      <c r="R208" s="633" t="s">
        <v>23</v>
      </c>
    </row>
    <row r="209" spans="2:18" s="24" customFormat="1" ht="15" thickBot="1">
      <c r="B209" s="2"/>
      <c r="C209" s="2"/>
      <c r="D209" s="545" t="s">
        <v>437</v>
      </c>
      <c r="E209" s="853">
        <f>SUM(E210:E213)</f>
        <v>249373760.43952566</v>
      </c>
      <c r="F209" s="876">
        <f t="shared" ref="F209:R209" si="4">SUM(F210:F213)</f>
        <v>3609346.9682936887</v>
      </c>
      <c r="G209" s="634">
        <f t="shared" si="4"/>
        <v>-1.9970272347108881E-2</v>
      </c>
      <c r="H209" s="648">
        <f t="shared" si="4"/>
        <v>100.0027522603293</v>
      </c>
      <c r="I209" s="585">
        <f t="shared" si="4"/>
        <v>2.738022115308561E-3</v>
      </c>
      <c r="J209" s="588">
        <f t="shared" si="4"/>
        <v>82.054012392473993</v>
      </c>
      <c r="K209" s="698">
        <f t="shared" si="4"/>
        <v>1.2535916409027283</v>
      </c>
      <c r="L209" s="634">
        <f t="shared" si="4"/>
        <v>8.120183232415458E-2</v>
      </c>
      <c r="M209" s="692">
        <f t="shared" si="4"/>
        <v>1639940386.2104807</v>
      </c>
      <c r="N209" s="698">
        <f t="shared" si="4"/>
        <v>17101832.423472181</v>
      </c>
      <c r="O209" s="673">
        <f t="shared" si="4"/>
        <v>5.8397141349394929E-2</v>
      </c>
      <c r="P209" s="853">
        <f t="shared" si="4"/>
        <v>416116300.88129282</v>
      </c>
      <c r="Q209" s="876">
        <f t="shared" si="4"/>
        <v>4601473.1706627971</v>
      </c>
      <c r="R209" s="634">
        <f t="shared" si="4"/>
        <v>-0.10780809234062351</v>
      </c>
    </row>
    <row r="210" spans="2:18" s="24" customFormat="1">
      <c r="B210" s="1001" t="s">
        <v>46</v>
      </c>
      <c r="C210" s="1004" t="s">
        <v>355</v>
      </c>
      <c r="D210" s="249" t="s">
        <v>281</v>
      </c>
      <c r="E210" s="854">
        <f>'Segment Data'!E58</f>
        <v>2230781.2800651444</v>
      </c>
      <c r="F210" s="877">
        <f>'Segment Data'!F58</f>
        <v>282073.76299023605</v>
      </c>
      <c r="G210" s="288">
        <f>'Segment Data'!G58</f>
        <v>0.14474915323036297</v>
      </c>
      <c r="H210" s="241">
        <f>'Segment Data'!H58</f>
        <v>0.89457795120122086</v>
      </c>
      <c r="I210" s="262">
        <f>'Segment Data'!I58</f>
        <v>0.10166095926896079</v>
      </c>
      <c r="J210" s="589">
        <f>'Segment Data'!J58</f>
        <v>10.84763604171107</v>
      </c>
      <c r="K210" s="430">
        <f>'Segment Data'!K58</f>
        <v>0.2205219949705981</v>
      </c>
      <c r="L210" s="288">
        <f>'Segment Data'!L58</f>
        <v>2.0750882506830364E-2</v>
      </c>
      <c r="M210" s="418">
        <f>'Segment Data'!M58</f>
        <v>24198703.414809015</v>
      </c>
      <c r="N210" s="430">
        <f>'Segment Data'!N58</f>
        <v>3489566.3871135078</v>
      </c>
      <c r="O210" s="301">
        <f>'Segment Data'!O58</f>
        <v>0.16850370840883966</v>
      </c>
      <c r="P210" s="854">
        <f>'Segment Data'!P58</f>
        <v>4129833.4607654754</v>
      </c>
      <c r="Q210" s="877">
        <f>'Segment Data'!Q58</f>
        <v>387515.30833819974</v>
      </c>
      <c r="R210" s="288">
        <f>'Segment Data'!R58</f>
        <v>0.1035495360240434</v>
      </c>
    </row>
    <row r="211" spans="2:18" s="24" customFormat="1">
      <c r="B211" s="1002"/>
      <c r="C211" s="1005"/>
      <c r="D211" s="132" t="s">
        <v>283</v>
      </c>
      <c r="E211" s="855">
        <f>'Segment Data'!E59</f>
        <v>8868671.8037505709</v>
      </c>
      <c r="F211" s="878">
        <f>'Segment Data'!F59</f>
        <v>102962.39582584612</v>
      </c>
      <c r="G211" s="286">
        <f>'Segment Data'!G59</f>
        <v>1.1746042565905957E-2</v>
      </c>
      <c r="H211" s="114">
        <f>'Segment Data'!H59</f>
        <v>3.5564751788859992</v>
      </c>
      <c r="I211" s="254">
        <f>'Segment Data'!I59</f>
        <v>-1.0237565321478126E-2</v>
      </c>
      <c r="J211" s="590">
        <f>'Segment Data'!J59</f>
        <v>7.8791082191610098</v>
      </c>
      <c r="K211" s="428">
        <f>'Segment Data'!K59</f>
        <v>-4.8605837231816551E-2</v>
      </c>
      <c r="L211" s="286">
        <f>'Segment Data'!L59</f>
        <v>-6.1311289592516655E-3</v>
      </c>
      <c r="M211" s="416">
        <f>'Segment Data'!M59</f>
        <v>69877224.901972622</v>
      </c>
      <c r="N211" s="428">
        <f>'Segment Data'!N59</f>
        <v>385187.21451294422</v>
      </c>
      <c r="O211" s="299">
        <f>'Segment Data'!O59</f>
        <v>5.542897104921906E-3</v>
      </c>
      <c r="P211" s="855">
        <f>'Segment Data'!P59</f>
        <v>28339872.209862731</v>
      </c>
      <c r="Q211" s="878">
        <f>'Segment Data'!Q59</f>
        <v>-161933.93166007847</v>
      </c>
      <c r="R211" s="286">
        <f>'Segment Data'!R59</f>
        <v>-5.6815322810074582E-3</v>
      </c>
    </row>
    <row r="212" spans="2:18" s="24" customFormat="1" ht="15" thickBot="1">
      <c r="B212" s="1002"/>
      <c r="C212" s="1056"/>
      <c r="D212" s="279" t="s">
        <v>286</v>
      </c>
      <c r="E212" s="856">
        <f>'Segment Data'!E60</f>
        <v>1060258.3869088013</v>
      </c>
      <c r="F212" s="879">
        <f>'Segment Data'!F60</f>
        <v>-134153.61601594579</v>
      </c>
      <c r="G212" s="289">
        <f>'Segment Data'!G60</f>
        <v>-0.11231770585647576</v>
      </c>
      <c r="H212" s="264">
        <f>'Segment Data'!H60</f>
        <v>0.42518008555150177</v>
      </c>
      <c r="I212" s="263">
        <f>'Segment Data'!I60</f>
        <v>-6.0818744025790239E-2</v>
      </c>
      <c r="J212" s="591">
        <f>'Segment Data'!J60</f>
        <v>12.867509510532516</v>
      </c>
      <c r="K212" s="431">
        <f>'Segment Data'!K60</f>
        <v>0.45311745401762593</v>
      </c>
      <c r="L212" s="289">
        <f>'Segment Data'!L60</f>
        <v>3.6499367182449872E-2</v>
      </c>
      <c r="M212" s="419">
        <f>'Segment Data'!M60</f>
        <v>13642884.877170864</v>
      </c>
      <c r="N212" s="431">
        <f>'Segment Data'!N60</f>
        <v>-1185014.0041441545</v>
      </c>
      <c r="O212" s="302">
        <f>'Segment Data'!O60</f>
        <v>-7.9917863861171751E-2</v>
      </c>
      <c r="P212" s="856">
        <f>'Segment Data'!P60</f>
        <v>3732740.8185984064</v>
      </c>
      <c r="Q212" s="879">
        <f>'Segment Data'!Q60</f>
        <v>-497031.41770459898</v>
      </c>
      <c r="R212" s="289">
        <f>'Segment Data'!R60</f>
        <v>-0.11750784437958883</v>
      </c>
    </row>
    <row r="213" spans="2:18" s="24" customFormat="1" ht="15" thickBot="1">
      <c r="B213" s="1002"/>
      <c r="C213" s="395"/>
      <c r="D213" s="552" t="s">
        <v>438</v>
      </c>
      <c r="E213" s="857">
        <f>SUM(E214:E217)</f>
        <v>237214048.96880114</v>
      </c>
      <c r="F213" s="880">
        <f t="shared" ref="F213:R213" si="5">SUM(F214:F217)</f>
        <v>3358464.4254935523</v>
      </c>
      <c r="G213" s="558">
        <f t="shared" si="5"/>
        <v>-6.4147762286902041E-2</v>
      </c>
      <c r="H213" s="549">
        <f t="shared" si="5"/>
        <v>95.126519044690582</v>
      </c>
      <c r="I213" s="547">
        <f t="shared" si="5"/>
        <v>-2.7866627806383867E-2</v>
      </c>
      <c r="J213" s="608">
        <f t="shared" si="5"/>
        <v>50.45975862106939</v>
      </c>
      <c r="K213" s="562">
        <f t="shared" si="5"/>
        <v>0.62855802914632086</v>
      </c>
      <c r="L213" s="558">
        <f t="shared" si="5"/>
        <v>3.008271159412601E-2</v>
      </c>
      <c r="M213" s="563">
        <f t="shared" si="5"/>
        <v>1532221573.0165281</v>
      </c>
      <c r="N213" s="562">
        <f t="shared" si="5"/>
        <v>14412092.825989885</v>
      </c>
      <c r="O213" s="578">
        <f t="shared" si="5"/>
        <v>-3.5731600303194874E-2</v>
      </c>
      <c r="P213" s="857">
        <f t="shared" si="5"/>
        <v>379913854.39206624</v>
      </c>
      <c r="Q213" s="880">
        <f t="shared" si="5"/>
        <v>4872923.2116892748</v>
      </c>
      <c r="R213" s="558">
        <f t="shared" si="5"/>
        <v>-8.8168251704070624E-2</v>
      </c>
    </row>
    <row r="214" spans="2:18" s="24" customFormat="1">
      <c r="B214" s="1002"/>
      <c r="C214" s="1042" t="s">
        <v>354</v>
      </c>
      <c r="D214" s="249" t="s">
        <v>280</v>
      </c>
      <c r="E214" s="854">
        <f>'Segment Data'!E61</f>
        <v>50123.472588918194</v>
      </c>
      <c r="F214" s="877">
        <f>'Segment Data'!F61</f>
        <v>-2480.1771741719858</v>
      </c>
      <c r="G214" s="288">
        <f>'Segment Data'!G61</f>
        <v>-4.7148385812427494E-2</v>
      </c>
      <c r="H214" s="241">
        <f>'Segment Data'!H61</f>
        <v>2.0100291237147003E-2</v>
      </c>
      <c r="I214" s="262">
        <f>'Segment Data'!I61</f>
        <v>-1.3038073098820373E-3</v>
      </c>
      <c r="J214" s="589">
        <f>'Segment Data'!J61</f>
        <v>29.207044153703162</v>
      </c>
      <c r="K214" s="430">
        <f>'Segment Data'!K61</f>
        <v>0.49881607411416695</v>
      </c>
      <c r="L214" s="288">
        <f>'Segment Data'!L61</f>
        <v>1.7375369623345571E-2</v>
      </c>
      <c r="M214" s="418">
        <f>'Segment Data'!M61</f>
        <v>1463958.4770414638</v>
      </c>
      <c r="N214" s="430">
        <f>'Segment Data'!N61</f>
        <v>-46199.098176146625</v>
      </c>
      <c r="O214" s="301">
        <f>'Segment Data'!O61</f>
        <v>-3.0592236819716932E-2</v>
      </c>
      <c r="P214" s="854">
        <f>'Segment Data'!P61</f>
        <v>306551.7048685737</v>
      </c>
      <c r="Q214" s="877">
        <f>'Segment Data'!Q61</f>
        <v>-30059.584618166555</v>
      </c>
      <c r="R214" s="288">
        <f>'Segment Data'!R61</f>
        <v>-8.9300583661352975E-2</v>
      </c>
    </row>
    <row r="215" spans="2:18" s="24" customFormat="1">
      <c r="B215" s="1002"/>
      <c r="C215" s="1008"/>
      <c r="D215" s="132" t="s">
        <v>282</v>
      </c>
      <c r="E215" s="855">
        <f>'Segment Data'!E62</f>
        <v>1202473.7651410108</v>
      </c>
      <c r="F215" s="878">
        <f>'Segment Data'!F62</f>
        <v>-48227.959449319402</v>
      </c>
      <c r="G215" s="286">
        <f>'Segment Data'!G62</f>
        <v>-3.8560720354900421E-2</v>
      </c>
      <c r="H215" s="114">
        <f>'Segment Data'!H62</f>
        <v>0.48221066171115179</v>
      </c>
      <c r="I215" s="254">
        <f>'Segment Data'!I62</f>
        <v>-2.6692106188692888E-2</v>
      </c>
      <c r="J215" s="590">
        <f>'Segment Data'!J62</f>
        <v>9.0563033146096767</v>
      </c>
      <c r="K215" s="428">
        <f>'Segment Data'!K62</f>
        <v>0.17335184421653693</v>
      </c>
      <c r="L215" s="286">
        <f>'Segment Data'!L62</f>
        <v>1.9515117784254288E-2</v>
      </c>
      <c r="M215" s="416">
        <f>'Segment Data'!M62</f>
        <v>10889967.144977713</v>
      </c>
      <c r="N215" s="428">
        <f>'Segment Data'!N62</f>
        <v>-219955.578495197</v>
      </c>
      <c r="O215" s="299">
        <f>'Segment Data'!O62</f>
        <v>-1.9798119570217848E-2</v>
      </c>
      <c r="P215" s="855">
        <f>'Segment Data'!P62</f>
        <v>2531518.4093429763</v>
      </c>
      <c r="Q215" s="878">
        <f>'Segment Data'!Q62</f>
        <v>-59818.28540348541</v>
      </c>
      <c r="R215" s="286">
        <f>'Segment Data'!R62</f>
        <v>-2.3083949501721573E-2</v>
      </c>
    </row>
    <row r="216" spans="2:18" s="24" customFormat="1">
      <c r="B216" s="1002"/>
      <c r="C216" s="1008"/>
      <c r="D216" s="132" t="s">
        <v>284</v>
      </c>
      <c r="E216" s="855">
        <f>'Segment Data'!E63</f>
        <v>206047715.87631515</v>
      </c>
      <c r="F216" s="878">
        <f>'Segment Data'!F63</f>
        <v>3243538.257740289</v>
      </c>
      <c r="G216" s="286">
        <f>'Segment Data'!G63</f>
        <v>1.5993448931020508E-2</v>
      </c>
      <c r="H216" s="114">
        <f>'Segment Data'!H63</f>
        <v>82.628335267786767</v>
      </c>
      <c r="I216" s="254">
        <f>'Segment Data'!I63</f>
        <v>0.10857431874806878</v>
      </c>
      <c r="J216" s="590">
        <f>'Segment Data'!J63</f>
        <v>6.557663806004788</v>
      </c>
      <c r="K216" s="428">
        <f>'Segment Data'!K63</f>
        <v>-3.5990903395598295E-2</v>
      </c>
      <c r="L216" s="286">
        <f>'Segment Data'!L63</f>
        <v>-5.4584149431251058E-3</v>
      </c>
      <c r="M216" s="416">
        <f>'Segment Data'!M63</f>
        <v>1351191648.71207</v>
      </c>
      <c r="N216" s="428">
        <f>'Segment Data'!N63</f>
        <v>13970927.871281385</v>
      </c>
      <c r="O216" s="299">
        <f>'Segment Data'!O63</f>
        <v>1.0447735107258171E-2</v>
      </c>
      <c r="P216" s="855">
        <f>'Segment Data'!P63</f>
        <v>341424897.12886</v>
      </c>
      <c r="Q216" s="878">
        <f>'Segment Data'!Q63</f>
        <v>4589144.6025833488</v>
      </c>
      <c r="R216" s="286">
        <f>'Segment Data'!R63</f>
        <v>1.3624279988583897E-2</v>
      </c>
    </row>
    <row r="217" spans="2:18" s="24" customFormat="1" ht="15" thickBot="1">
      <c r="B217" s="1041"/>
      <c r="C217" s="1043"/>
      <c r="D217" s="133" t="s">
        <v>285</v>
      </c>
      <c r="E217" s="858">
        <f>'Segment Data'!E64</f>
        <v>29913735.854756072</v>
      </c>
      <c r="F217" s="881">
        <f>'Segment Data'!F64</f>
        <v>165634.30437675491</v>
      </c>
      <c r="G217" s="287">
        <f>'Segment Data'!G64</f>
        <v>5.5678949494053654E-3</v>
      </c>
      <c r="H217" s="115">
        <f>'Segment Data'!H64</f>
        <v>11.995872823955528</v>
      </c>
      <c r="I217" s="255">
        <f>'Segment Data'!I64</f>
        <v>-0.10844503305587772</v>
      </c>
      <c r="J217" s="592">
        <f>'Segment Data'!J64</f>
        <v>5.6387473467517655</v>
      </c>
      <c r="K217" s="429">
        <f>'Segment Data'!K64</f>
        <v>-7.6189857887847268E-3</v>
      </c>
      <c r="L217" s="287">
        <f>'Segment Data'!L64</f>
        <v>-1.3493608703487377E-3</v>
      </c>
      <c r="M217" s="417">
        <f>'Segment Data'!M64</f>
        <v>168675998.68243897</v>
      </c>
      <c r="N217" s="429">
        <f>'Segment Data'!N64</f>
        <v>707319.63137984276</v>
      </c>
      <c r="O217" s="300">
        <f>'Segment Data'!O64</f>
        <v>4.2110209794817268E-3</v>
      </c>
      <c r="P217" s="858">
        <f>'Segment Data'!P64</f>
        <v>35650887.148994654</v>
      </c>
      <c r="Q217" s="881">
        <f>'Segment Data'!Q64</f>
        <v>373656.47912757844</v>
      </c>
      <c r="R217" s="287">
        <f>'Segment Data'!R64</f>
        <v>1.0592001470420024E-2</v>
      </c>
    </row>
    <row r="218" spans="2:18" s="24" customFormat="1">
      <c r="B218" s="1010" t="s">
        <v>47</v>
      </c>
      <c r="C218" s="1017"/>
      <c r="D218" s="252" t="str">
        <f>_xlfn.XLOOKUP('TOTAL U.S. FOOD'!E218,'Form Data'!E:E,'Form Data'!D:D,"NOT FOUND",0)</f>
        <v>SHREDDED</v>
      </c>
      <c r="E218" s="929">
        <f>'Form Data'!E122</f>
        <v>68436313.876597703</v>
      </c>
      <c r="F218" s="923">
        <f>'Form Data'!F122</f>
        <v>-337827.25351472199</v>
      </c>
      <c r="G218" s="315">
        <f>'Form Data'!G122</f>
        <v>-4.9121260980285212E-3</v>
      </c>
      <c r="H218" s="147">
        <f>'Form Data'!H122</f>
        <v>27.444025105725572</v>
      </c>
      <c r="I218" s="265">
        <f>'Form Data'!I122</f>
        <v>-0.53974599886203478</v>
      </c>
      <c r="J218" s="706">
        <f>'Form Data'!J122</f>
        <v>5.0990895401250196</v>
      </c>
      <c r="K218" s="449">
        <f>'Form Data'!K122</f>
        <v>-0.16427746326949055</v>
      </c>
      <c r="L218" s="315">
        <f>'Form Data'!L122</f>
        <v>-3.1211477969053436E-2</v>
      </c>
      <c r="M218" s="441">
        <f>'Form Data'!M122</f>
        <v>348962892.25287205</v>
      </c>
      <c r="N218" s="449">
        <f>'Form Data'!N122</f>
        <v>-13020652.858158886</v>
      </c>
      <c r="O218" s="311">
        <f>'Form Data'!O122</f>
        <v>-3.5970289351592133E-2</v>
      </c>
      <c r="P218" s="929">
        <f>'Form Data'!P122</f>
        <v>104325319.88911623</v>
      </c>
      <c r="Q218" s="923">
        <f>'Form Data'!Q122</f>
        <v>-1070827.9457901865</v>
      </c>
      <c r="R218" s="315">
        <f>'Form Data'!R122</f>
        <v>-1.0160029259015635E-2</v>
      </c>
    </row>
    <row r="219" spans="2:18" s="24" customFormat="1">
      <c r="B219" s="1012"/>
      <c r="C219" s="1013"/>
      <c r="D219" s="103" t="str">
        <f>_xlfn.XLOOKUP('TOTAL U.S. FOOD'!E219,'Form Data'!E:E,'Form Data'!D:D,"NOT FOUND",0)</f>
        <v>CHUNK</v>
      </c>
      <c r="E219" s="860">
        <f>'Form Data'!E123</f>
        <v>37653023.340430923</v>
      </c>
      <c r="F219" s="883">
        <f>'Form Data'!F123</f>
        <v>1794957.6277336776</v>
      </c>
      <c r="G219" s="291">
        <f>'Form Data'!G123</f>
        <v>5.0057290934633097E-2</v>
      </c>
      <c r="H219" s="117">
        <f>'Form Data'!H123</f>
        <v>15.099447344936836</v>
      </c>
      <c r="I219" s="257">
        <f>'Form Data'!I123</f>
        <v>0.5090229983937764</v>
      </c>
      <c r="J219" s="594">
        <f>'Form Data'!J123</f>
        <v>6.753568913092292</v>
      </c>
      <c r="K219" s="399">
        <f>'Form Data'!K123</f>
        <v>6.0999113951387685E-3</v>
      </c>
      <c r="L219" s="291">
        <f>'Form Data'!L123</f>
        <v>9.0402955443063052E-4</v>
      </c>
      <c r="M219" s="421">
        <f>'Form Data'!M123</f>
        <v>254292287.91587278</v>
      </c>
      <c r="N219" s="399">
        <f>'Form Data'!N123</f>
        <v>12341101.058628589</v>
      </c>
      <c r="O219" s="304">
        <f>'Form Data'!O123</f>
        <v>5.1006573759483448E-2</v>
      </c>
      <c r="P219" s="860">
        <f>'Form Data'!P123</f>
        <v>60043906.628552541</v>
      </c>
      <c r="Q219" s="883">
        <f>'Form Data'!Q123</f>
        <v>2191073.1383641362</v>
      </c>
      <c r="R219" s="291">
        <f>'Form Data'!R123</f>
        <v>3.7873220829118648E-2</v>
      </c>
    </row>
    <row r="220" spans="2:18" s="24" customFormat="1">
      <c r="B220" s="1012"/>
      <c r="C220" s="1013"/>
      <c r="D220" s="103" t="str">
        <f>_xlfn.XLOOKUP('TOTAL U.S. FOOD'!E220,'Form Data'!E:E,'Form Data'!D:D,"NOT FOUND",0)</f>
        <v>SLICED</v>
      </c>
      <c r="E220" s="860">
        <f>'Form Data'!E124</f>
        <v>28335444.362962417</v>
      </c>
      <c r="F220" s="883">
        <f>'Form Data'!F124</f>
        <v>260666.36634385958</v>
      </c>
      <c r="G220" s="291">
        <f>'Form Data'!G124</f>
        <v>9.2847169219024746E-3</v>
      </c>
      <c r="H220" s="117">
        <f>'Form Data'!H124</f>
        <v>11.362953415072081</v>
      </c>
      <c r="I220" s="257">
        <f>'Form Data'!I124</f>
        <v>-6.0499475210519904E-2</v>
      </c>
      <c r="J220" s="594">
        <f>'Form Data'!J124</f>
        <v>6.4965348349425982</v>
      </c>
      <c r="K220" s="399">
        <f>'Form Data'!K124</f>
        <v>-9.13101303909718E-2</v>
      </c>
      <c r="L220" s="291">
        <f>'Form Data'!L124</f>
        <v>-1.3860394540469941E-2</v>
      </c>
      <c r="M220" s="421">
        <f>'Form Data'!M124</f>
        <v>184082201.36756322</v>
      </c>
      <c r="N220" s="399">
        <f>'Form Data'!N124</f>
        <v>-870083.51031804085</v>
      </c>
      <c r="O220" s="304">
        <f>'Form Data'!O124</f>
        <v>-4.7043674583016493E-3</v>
      </c>
      <c r="P220" s="860">
        <f>'Form Data'!P124</f>
        <v>56114817.357023343</v>
      </c>
      <c r="Q220" s="883">
        <f>'Form Data'!Q124</f>
        <v>714524.27805855125</v>
      </c>
      <c r="R220" s="291">
        <f>'Form Data'!R124</f>
        <v>1.2897481914763597E-2</v>
      </c>
    </row>
    <row r="221" spans="2:18" s="24" customFormat="1">
      <c r="B221" s="1012"/>
      <c r="C221" s="1013"/>
      <c r="D221" s="103" t="str">
        <f>_xlfn.XLOOKUP('TOTAL U.S. FOOD'!E221,'Form Data'!E:E,'Form Data'!D:D,"NOT FOUND",0)</f>
        <v>STRING AND STICK</v>
      </c>
      <c r="E221" s="860">
        <f>'Form Data'!E125</f>
        <v>11269033.322621956</v>
      </c>
      <c r="F221" s="883">
        <f>'Form Data'!F125</f>
        <v>523543.22721261531</v>
      </c>
      <c r="G221" s="291">
        <f>'Form Data'!G125</f>
        <v>4.8722135757798705E-2</v>
      </c>
      <c r="H221" s="117">
        <f>'Form Data'!H125</f>
        <v>4.5190574404833823</v>
      </c>
      <c r="I221" s="257">
        <f>'Form Data'!I125</f>
        <v>0.14678422419324821</v>
      </c>
      <c r="J221" s="594">
        <f>'Form Data'!J125</f>
        <v>6.334425405919486</v>
      </c>
      <c r="K221" s="399">
        <f>'Form Data'!K125</f>
        <v>-9.5380034245627243E-2</v>
      </c>
      <c r="L221" s="291">
        <f>'Form Data'!L125</f>
        <v>-1.4834046711556166E-2</v>
      </c>
      <c r="M221" s="421">
        <f>'Form Data'!M125</f>
        <v>71382850.978969797</v>
      </c>
      <c r="N221" s="399">
        <f>'Form Data'!N125</f>
        <v>2291440.3062664717</v>
      </c>
      <c r="O221" s="304">
        <f>'Form Data'!O125</f>
        <v>3.3165342608524495E-2</v>
      </c>
      <c r="P221" s="860">
        <f>'Form Data'!P125</f>
        <v>14235346.914687403</v>
      </c>
      <c r="Q221" s="883">
        <f>'Form Data'!Q125</f>
        <v>555556.16021971777</v>
      </c>
      <c r="R221" s="291">
        <f>'Form Data'!R125</f>
        <v>4.0611451607056093E-2</v>
      </c>
    </row>
    <row r="222" spans="2:18" s="24" customFormat="1">
      <c r="B222" s="1012"/>
      <c r="C222" s="1013"/>
      <c r="D222" s="103" t="str">
        <f>_xlfn.XLOOKUP('TOTAL U.S. FOOD'!E222,'Form Data'!E:E,'Form Data'!D:D,"NOT FOUND",0)</f>
        <v>UNKNOWN</v>
      </c>
      <c r="E222" s="860">
        <f>'Form Data'!E126</f>
        <v>7148385.5139033133</v>
      </c>
      <c r="F222" s="883">
        <f>'Form Data'!F126</f>
        <v>-99813.26636772044</v>
      </c>
      <c r="G222" s="291">
        <f>'Form Data'!G126</f>
        <v>-1.3770768351359715E-2</v>
      </c>
      <c r="H222" s="117">
        <f>'Form Data'!H126</f>
        <v>2.866613649921506</v>
      </c>
      <c r="I222" s="257">
        <f>'Form Data'!I126</f>
        <v>-8.2633439968311961E-2</v>
      </c>
      <c r="J222" s="594">
        <f>'Form Data'!J126</f>
        <v>12.002023264289312</v>
      </c>
      <c r="K222" s="399">
        <f>'Form Data'!K126</f>
        <v>0.57026086816266108</v>
      </c>
      <c r="L222" s="291">
        <f>'Form Data'!L126</f>
        <v>4.9883897898007297E-2</v>
      </c>
      <c r="M222" s="421">
        <f>'Form Data'!M126</f>
        <v>85795089.239976272</v>
      </c>
      <c r="N222" s="399">
        <f>'Form Data'!N126</f>
        <v>2935402.9840228111</v>
      </c>
      <c r="O222" s="304">
        <f>'Form Data'!O126</f>
        <v>3.5426189944231204E-2</v>
      </c>
      <c r="P222" s="860">
        <f>'Form Data'!P126</f>
        <v>13511625.153430149</v>
      </c>
      <c r="Q222" s="883">
        <f>'Form Data'!Q126</f>
        <v>-188744.59181372821</v>
      </c>
      <c r="R222" s="291">
        <f>'Form Data'!R126</f>
        <v>-1.3776605691919479E-2</v>
      </c>
    </row>
    <row r="223" spans="2:18" s="24" customFormat="1">
      <c r="B223" s="1012"/>
      <c r="C223" s="1013"/>
      <c r="D223" s="103" t="str">
        <f>_xlfn.XLOOKUP('TOTAL U.S. FOOD'!E223,'Form Data'!E:E,'Form Data'!D:D,"NOT FOUND",0)</f>
        <v>RICOTTA</v>
      </c>
      <c r="E223" s="860">
        <f>'Form Data'!E127</f>
        <v>6224470.0382726984</v>
      </c>
      <c r="F223" s="883">
        <f>'Form Data'!F127</f>
        <v>-54208.858960029669</v>
      </c>
      <c r="G223" s="291">
        <f>'Form Data'!G127</f>
        <v>-8.6338001747344878E-3</v>
      </c>
      <c r="H223" s="117">
        <f>'Form Data'!H127</f>
        <v>2.4961091900451877</v>
      </c>
      <c r="I223" s="257">
        <f>'Form Data'!I127</f>
        <v>-5.8646277812415271E-2</v>
      </c>
      <c r="J223" s="594">
        <f>'Form Data'!J127</f>
        <v>3.5513511509474309</v>
      </c>
      <c r="K223" s="399">
        <f>'Form Data'!K127</f>
        <v>0.13606765846740831</v>
      </c>
      <c r="L223" s="291">
        <f>'Form Data'!L127</f>
        <v>3.9840809340428197E-2</v>
      </c>
      <c r="M223" s="421">
        <f>'Form Data'!M127</f>
        <v>22105278.834457546</v>
      </c>
      <c r="N223" s="399">
        <f>'Form Data'!N127</f>
        <v>661810.4421559386</v>
      </c>
      <c r="O223" s="304">
        <f>'Form Data'!O127</f>
        <v>3.0863031579048766E-2</v>
      </c>
      <c r="P223" s="860">
        <f>'Form Data'!P127</f>
        <v>5005737.7839974724</v>
      </c>
      <c r="Q223" s="883">
        <f>'Form Data'!Q127</f>
        <v>21655.817625669762</v>
      </c>
      <c r="R223" s="291">
        <f>'Form Data'!R127</f>
        <v>4.3449962845282554E-3</v>
      </c>
    </row>
    <row r="224" spans="2:18" s="24" customFormat="1">
      <c r="B224" s="1012"/>
      <c r="C224" s="1013"/>
      <c r="D224" s="103" t="str">
        <f>_xlfn.XLOOKUP('TOTAL U.S. FOOD'!E224,'Form Data'!E:E,'Form Data'!D:D,"NOT FOUND",0)</f>
        <v>GRATED</v>
      </c>
      <c r="E224" s="860">
        <f>'Form Data'!E128</f>
        <v>4972054.1074715685</v>
      </c>
      <c r="F224" s="883">
        <f>'Form Data'!F128</f>
        <v>-56501.477687506936</v>
      </c>
      <c r="G224" s="291">
        <f>'Form Data'!G128</f>
        <v>-1.1236124714274098E-2</v>
      </c>
      <c r="H224" s="117">
        <f>'Form Data'!H128</f>
        <v>1.9938709439921609</v>
      </c>
      <c r="I224" s="257">
        <f>'Form Data'!I128</f>
        <v>-5.2217108428089132E-2</v>
      </c>
      <c r="J224" s="594">
        <f>'Form Data'!J128</f>
        <v>9.4172083485090123</v>
      </c>
      <c r="K224" s="399">
        <f>'Form Data'!K128</f>
        <v>0.23210353530953398</v>
      </c>
      <c r="L224" s="291">
        <f>'Form Data'!L128</f>
        <v>2.5269557618546608E-2</v>
      </c>
      <c r="M224" s="421">
        <f>'Form Data'!M128</f>
        <v>46822869.450119779</v>
      </c>
      <c r="N224" s="399">
        <f>'Form Data'!N128</f>
        <v>635059.34143403918</v>
      </c>
      <c r="O224" s="304">
        <f>'Form Data'!O128</f>
        <v>1.3749501003396015E-2</v>
      </c>
      <c r="P224" s="860">
        <f>'Form Data'!P128</f>
        <v>10295006.499602176</v>
      </c>
      <c r="Q224" s="883">
        <f>'Form Data'!Q128</f>
        <v>-116238.33819048852</v>
      </c>
      <c r="R224" s="291">
        <f>'Form Data'!R128</f>
        <v>-1.1164691638846593E-2</v>
      </c>
    </row>
    <row r="225" spans="2:20" s="24" customFormat="1">
      <c r="B225" s="1012"/>
      <c r="C225" s="1013"/>
      <c r="D225" s="103" t="str">
        <f>_xlfn.XLOOKUP('TOTAL U.S. FOOD'!E225,'Form Data'!E:E,'Form Data'!D:D,"NOT FOUND",0)</f>
        <v>GRAB AND GO</v>
      </c>
      <c r="E225" s="860">
        <f>'Form Data'!E129</f>
        <v>3431829.7799832891</v>
      </c>
      <c r="F225" s="883">
        <f>'Form Data'!F129</f>
        <v>-14497.224886930082</v>
      </c>
      <c r="G225" s="291">
        <f>'Form Data'!G129</f>
        <v>-4.2065726399274214E-3</v>
      </c>
      <c r="H225" s="117">
        <f>'Form Data'!H129</f>
        <v>1.376217059414778</v>
      </c>
      <c r="I225" s="257">
        <f>'Form Data'!I129</f>
        <v>-2.6072005502687956E-2</v>
      </c>
      <c r="J225" s="594">
        <f>'Form Data'!J129</f>
        <v>9.6626808401811068</v>
      </c>
      <c r="K225" s="399">
        <f>'Form Data'!K129</f>
        <v>0.19406587980149581</v>
      </c>
      <c r="L225" s="291">
        <f>'Form Data'!L129</f>
        <v>2.0495698749346484E-2</v>
      </c>
      <c r="M225" s="421">
        <f>'Form Data'!M129</f>
        <v>33160675.861807473</v>
      </c>
      <c r="N225" s="399">
        <f>'Form Data'!N129</f>
        <v>528732.42513305694</v>
      </c>
      <c r="O225" s="304">
        <f>'Form Data'!O129</f>
        <v>1.6202909463823866E-2</v>
      </c>
      <c r="P225" s="860">
        <f>'Form Data'!P129</f>
        <v>6170063.50632843</v>
      </c>
      <c r="Q225" s="883">
        <f>'Form Data'!Q129</f>
        <v>-18501.942415917292</v>
      </c>
      <c r="R225" s="291">
        <f>'Form Data'!R129</f>
        <v>-2.9896981084156287E-3</v>
      </c>
    </row>
    <row r="226" spans="2:20" s="24" customFormat="1">
      <c r="B226" s="1012"/>
      <c r="C226" s="1013"/>
      <c r="D226" s="103" t="str">
        <f>_xlfn.XLOOKUP('TOTAL U.S. FOOD'!E226,'Form Data'!E:E,'Form Data'!D:D,"NOT FOUND",0)</f>
        <v>ROUND</v>
      </c>
      <c r="E226" s="860">
        <f>'Form Data'!E130</f>
        <v>2923672.0424138545</v>
      </c>
      <c r="F226" s="883">
        <f>'Form Data'!F130</f>
        <v>268298.70904946513</v>
      </c>
      <c r="G226" s="291">
        <f>'Form Data'!G130</f>
        <v>0.10103991995337526</v>
      </c>
      <c r="H226" s="117">
        <f>'Form Data'!H130</f>
        <v>1.1724379118021364</v>
      </c>
      <c r="I226" s="257">
        <f>'Form Data'!I130</f>
        <v>9.1982985909070614E-2</v>
      </c>
      <c r="J226" s="594">
        <f>'Form Data'!J130</f>
        <v>10.486268971614921</v>
      </c>
      <c r="K226" s="399">
        <f>'Form Data'!K130</f>
        <v>1.2699738874029975E-2</v>
      </c>
      <c r="L226" s="291">
        <f>'Form Data'!L130</f>
        <v>1.2125511935635054E-3</v>
      </c>
      <c r="M226" s="421">
        <f>'Form Data'!M130</f>
        <v>30658411.421542425</v>
      </c>
      <c r="N226" s="399">
        <f>'Form Data'!N130</f>
        <v>2847174.9757765345</v>
      </c>
      <c r="O226" s="304">
        <f>'Form Data'!O130</f>
        <v>0.10237498722247573</v>
      </c>
      <c r="P226" s="860">
        <f>'Form Data'!P130</f>
        <v>4951796.1682823673</v>
      </c>
      <c r="Q226" s="883">
        <f>'Form Data'!Q130</f>
        <v>515345.25414866395</v>
      </c>
      <c r="R226" s="291">
        <f>'Form Data'!R130</f>
        <v>0.1161616039764737</v>
      </c>
    </row>
    <row r="227" spans="2:20" s="24" customFormat="1">
      <c r="B227" s="1012"/>
      <c r="C227" s="1013"/>
      <c r="D227" s="103" t="str">
        <f>_xlfn.XLOOKUP('TOTAL U.S. FOOD'!E227,'Form Data'!E:E,'Form Data'!D:D,"NOT FOUND",0)</f>
        <v>SPREAD/COLD PACK</v>
      </c>
      <c r="E227" s="860">
        <f>'Form Data'!E131</f>
        <v>2857145.5471008522</v>
      </c>
      <c r="F227" s="883">
        <f>'Form Data'!F131</f>
        <v>95406.770901052747</v>
      </c>
      <c r="G227" s="291">
        <f>'Form Data'!G131</f>
        <v>3.4545906992816358E-2</v>
      </c>
      <c r="H227" s="117">
        <f>'Form Data'!H131</f>
        <v>1.1457597536117623</v>
      </c>
      <c r="I227" s="257">
        <f>'Form Data'!I131</f>
        <v>2.2025389301384424E-2</v>
      </c>
      <c r="J227" s="594">
        <f>'Form Data'!J131</f>
        <v>11.060583191727586</v>
      </c>
      <c r="K227" s="399">
        <f>'Form Data'!K131</f>
        <v>0.51271566797102786</v>
      </c>
      <c r="L227" s="291">
        <f>'Form Data'!L131</f>
        <v>4.860846676508384E-2</v>
      </c>
      <c r="M227" s="421">
        <f>'Form Data'!M131</f>
        <v>31601696.014583003</v>
      </c>
      <c r="N227" s="399">
        <f>'Form Data'!N131</f>
        <v>2471241.268005956</v>
      </c>
      <c r="O227" s="304">
        <f>'Form Data'!O131</f>
        <v>8.4833597329830132E-2</v>
      </c>
      <c r="P227" s="860">
        <f>'Form Data'!P131</f>
        <v>5991503.2732183933</v>
      </c>
      <c r="Q227" s="883">
        <f>'Form Data'!Q131</f>
        <v>251530.59949885122</v>
      </c>
      <c r="R227" s="291">
        <f>'Form Data'!R131</f>
        <v>4.3820870550566167E-2</v>
      </c>
    </row>
    <row r="228" spans="2:20" s="24" customFormat="1">
      <c r="B228" s="1012"/>
      <c r="C228" s="1013"/>
      <c r="D228" s="103" t="str">
        <f>_xlfn.XLOOKUP('TOTAL U.S. FOOD'!E228,'Form Data'!E:E,'Form Data'!D:D,"NOT FOUND",0)</f>
        <v>CRUMBLED</v>
      </c>
      <c r="E228" s="860">
        <f>'Form Data'!E132</f>
        <v>2531859.1080063237</v>
      </c>
      <c r="F228" s="883">
        <f>'Form Data'!F132</f>
        <v>-6081.571807784494</v>
      </c>
      <c r="G228" s="291">
        <f>'Form Data'!G132</f>
        <v>-2.3962623934259721E-3</v>
      </c>
      <c r="H228" s="117">
        <f>'Form Data'!H132</f>
        <v>1.0153148378151646</v>
      </c>
      <c r="I228" s="257">
        <f>'Form Data'!I132</f>
        <v>-1.7357470321348156E-2</v>
      </c>
      <c r="J228" s="594">
        <f>'Form Data'!J132</f>
        <v>12.183761744466027</v>
      </c>
      <c r="K228" s="399">
        <f>'Form Data'!K132</f>
        <v>4.1385582346418204E-3</v>
      </c>
      <c r="L228" s="291">
        <f>'Form Data'!L132</f>
        <v>3.3979361851853578E-4</v>
      </c>
      <c r="M228" s="421">
        <f>'Form Data'!M132</f>
        <v>30847568.142505325</v>
      </c>
      <c r="N228" s="399">
        <f>'Form Data'!N132</f>
        <v>-63593.006638430059</v>
      </c>
      <c r="O228" s="304">
        <f>'Form Data'!O132</f>
        <v>-2.0572830095769985E-3</v>
      </c>
      <c r="P228" s="860">
        <f>'Form Data'!P132</f>
        <v>7001394.996283547</v>
      </c>
      <c r="Q228" s="883">
        <f>'Form Data'!Q132</f>
        <v>-67724.922358882613</v>
      </c>
      <c r="R228" s="291">
        <f>'Form Data'!R132</f>
        <v>-9.5803895164206891E-3</v>
      </c>
    </row>
    <row r="229" spans="2:20" s="24" customFormat="1">
      <c r="B229" s="1012"/>
      <c r="C229" s="1013"/>
      <c r="D229" s="103" t="str">
        <f>_xlfn.XLOOKUP('TOTAL U.S. FOOD'!E229,'Form Data'!E:E,'Form Data'!D:D,"NOT FOUND",0)</f>
        <v>BALL</v>
      </c>
      <c r="E229" s="860">
        <f>'Form Data'!E133</f>
        <v>1652727.3089310825</v>
      </c>
      <c r="F229" s="883">
        <f>'Form Data'!F133</f>
        <v>106195.9274212427</v>
      </c>
      <c r="G229" s="291">
        <f>'Form Data'!G133</f>
        <v>6.8667166208788002E-2</v>
      </c>
      <c r="H229" s="117">
        <f>'Form Data'!H133</f>
        <v>0.66276932800632937</v>
      </c>
      <c r="I229" s="257">
        <f>'Form Data'!I133</f>
        <v>3.3495309093368508E-2</v>
      </c>
      <c r="J229" s="594">
        <f>'Form Data'!J133</f>
        <v>9.8844873262860169</v>
      </c>
      <c r="K229" s="399">
        <f>'Form Data'!K133</f>
        <v>-3.3904502166773653E-2</v>
      </c>
      <c r="L229" s="291">
        <f>'Form Data'!L133</f>
        <v>-3.4183467192243958E-3</v>
      </c>
      <c r="M229" s="421">
        <f>'Form Data'!M133</f>
        <v>16336362.13893608</v>
      </c>
      <c r="N229" s="399">
        <f>'Form Data'!N133</f>
        <v>997257.92212308012</v>
      </c>
      <c r="O229" s="304">
        <f>'Form Data'!O133</f>
        <v>6.5014091307235414E-2</v>
      </c>
      <c r="P229" s="860">
        <f>'Form Data'!P133</f>
        <v>3088539.842746608</v>
      </c>
      <c r="Q229" s="883">
        <f>'Form Data'!Q133</f>
        <v>189538.21028079884</v>
      </c>
      <c r="R229" s="291">
        <f>'Form Data'!R133</f>
        <v>6.5380511745204845E-2</v>
      </c>
    </row>
    <row r="230" spans="2:20" s="24" customFormat="1">
      <c r="B230" s="1012"/>
      <c r="C230" s="1013"/>
      <c r="D230" s="103" t="str">
        <f>_xlfn.XLOOKUP('TOTAL U.S. FOOD'!E230,'Form Data'!E:E,'Form Data'!D:D,"NOT FOUND",0)</f>
        <v>LOG/ROLL</v>
      </c>
      <c r="E230" s="860">
        <f>'Form Data'!E134</f>
        <v>1282144.2882696723</v>
      </c>
      <c r="F230" s="883">
        <f>'Form Data'!F134</f>
        <v>55974.106418960262</v>
      </c>
      <c r="G230" s="291">
        <f>'Form Data'!G134</f>
        <v>4.5649541350350001E-2</v>
      </c>
      <c r="H230" s="117">
        <f>'Form Data'!H134</f>
        <v>0.51415977926403267</v>
      </c>
      <c r="I230" s="257">
        <f>'Form Data'!I134</f>
        <v>1.5238743823327405E-2</v>
      </c>
      <c r="J230" s="594">
        <f>'Form Data'!J134</f>
        <v>11.985782968804596</v>
      </c>
      <c r="K230" s="399">
        <f>'Form Data'!K134</f>
        <v>-0.12560958866654204</v>
      </c>
      <c r="L230" s="291">
        <f>'Form Data'!L134</f>
        <v>-1.0371192913655286E-2</v>
      </c>
      <c r="M230" s="421">
        <f>'Form Data'!M134</f>
        <v>15367503.173892729</v>
      </c>
      <c r="N230" s="399">
        <f>'Form Data'!N134</f>
        <v>516874.75923298299</v>
      </c>
      <c r="O230" s="304">
        <f>'Form Data'!O134</f>
        <v>3.480490823693036E-2</v>
      </c>
      <c r="P230" s="860">
        <f>'Form Data'!P134</f>
        <v>3228732.8056534585</v>
      </c>
      <c r="Q230" s="883">
        <f>'Form Data'!Q134</f>
        <v>150168.94585634442</v>
      </c>
      <c r="R230" s="291">
        <f>'Form Data'!R134</f>
        <v>4.8778895840816169E-2</v>
      </c>
    </row>
    <row r="231" spans="2:20" s="24" customFormat="1">
      <c r="B231" s="1012"/>
      <c r="C231" s="1013"/>
      <c r="D231" s="103" t="str">
        <f>_xlfn.XLOOKUP('TOTAL U.S. FOOD'!E231,'Form Data'!E:E,'Form Data'!D:D,"NOT FOUND",0)</f>
        <v>CUBE</v>
      </c>
      <c r="E231" s="860">
        <f>'Form Data'!E135</f>
        <v>1274485.4681411111</v>
      </c>
      <c r="F231" s="883">
        <f>'Form Data'!F135</f>
        <v>69514.430311536882</v>
      </c>
      <c r="G231" s="291">
        <f>'Form Data'!G135</f>
        <v>5.7689710481961559E-2</v>
      </c>
      <c r="H231" s="117">
        <f>'Form Data'!H135</f>
        <v>0.51108847340341201</v>
      </c>
      <c r="I231" s="257">
        <f>'Form Data'!I135</f>
        <v>2.0793238069441444E-2</v>
      </c>
      <c r="J231" s="594">
        <f>'Form Data'!J135</f>
        <v>8.0053643357754627</v>
      </c>
      <c r="K231" s="399">
        <f>'Form Data'!K135</f>
        <v>0.51013031047300483</v>
      </c>
      <c r="L231" s="291">
        <f>'Form Data'!L135</f>
        <v>6.8060624758467012E-2</v>
      </c>
      <c r="M231" s="421">
        <f>'Form Data'!M135</f>
        <v>10202720.513120946</v>
      </c>
      <c r="N231" s="399">
        <f>'Form Data'!N135</f>
        <v>1171180.5908767059</v>
      </c>
      <c r="O231" s="304">
        <f>'Form Data'!O135</f>
        <v>0.12967673297796597</v>
      </c>
      <c r="P231" s="860">
        <f>'Form Data'!P135</f>
        <v>2713941.1628030054</v>
      </c>
      <c r="Q231" s="883">
        <f>'Form Data'!Q135</f>
        <v>161672.87360454584</v>
      </c>
      <c r="R231" s="291">
        <f>'Form Data'!R135</f>
        <v>6.3344780127060712E-2</v>
      </c>
    </row>
    <row r="232" spans="2:20" s="24" customFormat="1" ht="15" thickBot="1">
      <c r="B232" s="1018"/>
      <c r="C232" s="1019"/>
      <c r="D232" s="280" t="str">
        <f>_xlfn.XLOOKUP('TOTAL U.S. FOOD'!E232,'Form Data'!E:E,'Form Data'!D:D,"NOT FOUND",0)</f>
        <v>LOAF</v>
      </c>
      <c r="E232" s="930">
        <f>'Form Data'!E136</f>
        <v>1236964.6754983542</v>
      </c>
      <c r="F232" s="924">
        <f>'Form Data'!F136</f>
        <v>96400.404037503526</v>
      </c>
      <c r="G232" s="316">
        <f>'Form Data'!G136</f>
        <v>8.4519922681807788E-2</v>
      </c>
      <c r="H232" s="267">
        <f>'Form Data'!H136</f>
        <v>0.49604205262260692</v>
      </c>
      <c r="I232" s="268">
        <f>'Form Data'!I136</f>
        <v>3.1953530713660305E-2</v>
      </c>
      <c r="J232" s="707">
        <f>'Form Data'!J136</f>
        <v>6.4162434521013871</v>
      </c>
      <c r="K232" s="450">
        <f>'Form Data'!K136</f>
        <v>-0.1405101433809044</v>
      </c>
      <c r="L232" s="316">
        <f>'Form Data'!L136</f>
        <v>-2.1429834343282037E-2</v>
      </c>
      <c r="M232" s="442">
        <f>'Form Data'!M136</f>
        <v>7936666.4996470325</v>
      </c>
      <c r="N232" s="450">
        <f>'Form Data'!N136</f>
        <v>458267.61186745949</v>
      </c>
      <c r="O232" s="312">
        <f>'Form Data'!O136</f>
        <v>6.1278840396747636E-2</v>
      </c>
      <c r="P232" s="930">
        <f>'Form Data'!P136</f>
        <v>1000865.8121947907</v>
      </c>
      <c r="Q232" s="924">
        <f>'Form Data'!Q136</f>
        <v>94867.744386004051</v>
      </c>
      <c r="R232" s="316">
        <f>'Form Data'!R136</f>
        <v>0.1047107579549785</v>
      </c>
    </row>
    <row r="233" spans="2:20" s="24" customFormat="1">
      <c r="B233" s="1010" t="s">
        <v>65</v>
      </c>
      <c r="C233" s="1011"/>
      <c r="D233" s="100" t="s">
        <v>12</v>
      </c>
      <c r="E233" s="871">
        <f>'NB &amp; PL'!D19</f>
        <v>1378432680.22454</v>
      </c>
      <c r="F233" s="893">
        <f>'NB &amp; PL'!E19</f>
        <v>-27963130.439975977</v>
      </c>
      <c r="G233" s="285">
        <f>'NB &amp; PL'!F19</f>
        <v>-1.9882831154597595E-2</v>
      </c>
      <c r="H233" s="113">
        <f>'NB &amp; PL'!G19</f>
        <v>44.116221528492588</v>
      </c>
      <c r="I233" s="253">
        <f>'NB &amp; PL'!H19</f>
        <v>-0.59361494965942541</v>
      </c>
      <c r="J233" s="605">
        <f>'NB &amp; PL'!I19</f>
        <v>8.0116791669012688</v>
      </c>
      <c r="K233" s="427">
        <f>'NB &amp; PL'!J19</f>
        <v>9.1543964519192222E-2</v>
      </c>
      <c r="L233" s="285">
        <f>'NB &amp; PL'!K19</f>
        <v>1.1558384065420911E-2</v>
      </c>
      <c r="M233" s="415">
        <f>'NB &amp; PL'!L19</f>
        <v>11043560387.130825</v>
      </c>
      <c r="N233" s="427">
        <f>'NB &amp; PL'!M19</f>
        <v>-95284581.395885468</v>
      </c>
      <c r="O233" s="298">
        <f>'NB &amp; PL'!N19</f>
        <v>-8.554260487969461E-3</v>
      </c>
      <c r="P233" s="871">
        <f>'NB &amp; PL'!O19</f>
        <v>2272615215.3005095</v>
      </c>
      <c r="Q233" s="893">
        <f>'NB &amp; PL'!P19</f>
        <v>-50586710.104925632</v>
      </c>
      <c r="R233" s="285">
        <f>'NB &amp; PL'!Q19</f>
        <v>-2.1774564471444924E-2</v>
      </c>
    </row>
    <row r="234" spans="2:20" s="24" customFormat="1" ht="15" thickBot="1">
      <c r="B234" s="1014"/>
      <c r="C234" s="1015"/>
      <c r="D234" s="101" t="s">
        <v>11</v>
      </c>
      <c r="E234" s="858">
        <f>'NB &amp; PL'!D20</f>
        <v>1586059758.5481803</v>
      </c>
      <c r="F234" s="881">
        <f>'NB &amp; PL'!E20</f>
        <v>8839664.1906383038</v>
      </c>
      <c r="G234" s="287">
        <f>'NB &amp; PL'!F20</f>
        <v>5.6045850685404906E-3</v>
      </c>
      <c r="H234" s="115">
        <f>'NB &amp; PL'!G20</f>
        <v>50.761248386929601</v>
      </c>
      <c r="I234" s="255">
        <f>'NB &amp; PL'!H20</f>
        <v>0.62084554012213289</v>
      </c>
      <c r="J234" s="592">
        <f>'NB &amp; PL'!I20</f>
        <v>5.0558789603645931</v>
      </c>
      <c r="K234" s="429">
        <f>'NB &amp; PL'!J20</f>
        <v>-3.6037951141483227E-2</v>
      </c>
      <c r="L234" s="287">
        <f>'NB &amp; PL'!K20</f>
        <v>-7.0774821678745731E-3</v>
      </c>
      <c r="M234" s="417">
        <f>'NB &amp; PL'!L20</f>
        <v>8018926163.124692</v>
      </c>
      <c r="N234" s="429">
        <f>'NB &amp; PL'!M20</f>
        <v>-12147508.501685143</v>
      </c>
      <c r="O234" s="300">
        <f>'NB &amp; PL'!N20</f>
        <v>-1.5125634502148881E-3</v>
      </c>
      <c r="P234" s="858">
        <f>'NB &amp; PL'!O20</f>
        <v>2489038629.5511703</v>
      </c>
      <c r="Q234" s="881">
        <f>'NB &amp; PL'!P20</f>
        <v>27923043.739759922</v>
      </c>
      <c r="R234" s="287">
        <f>'NB &amp; PL'!Q20</f>
        <v>1.1345685631645746E-2</v>
      </c>
    </row>
    <row r="235" spans="2:20" s="24" customFormat="1">
      <c r="B235" s="1044" t="s">
        <v>339</v>
      </c>
      <c r="C235" s="1045"/>
      <c r="D235" s="252" t="s">
        <v>83</v>
      </c>
      <c r="E235" s="931">
        <f>'Store location'!D66</f>
        <v>22713222.454965662</v>
      </c>
      <c r="F235" s="926">
        <f>'Store location'!E66</f>
        <v>517217.40821418166</v>
      </c>
      <c r="G235" s="317">
        <f>'Store location'!F66</f>
        <v>2.330227476182159E-2</v>
      </c>
      <c r="H235" s="271">
        <f>'Store location'!G66</f>
        <v>9.1083550819233103</v>
      </c>
      <c r="I235" s="272">
        <f>'Store location'!H66</f>
        <v>7.6938411964972531E-2</v>
      </c>
      <c r="J235" s="708">
        <f>'Store location'!I66</f>
        <v>6.1650874753619549</v>
      </c>
      <c r="K235" s="451">
        <f>'Store location'!J66</f>
        <v>-0.18398258050420413</v>
      </c>
      <c r="L235" s="317">
        <f>'Store location'!K66</f>
        <v>-2.8977878474378351E-2</v>
      </c>
      <c r="M235" s="443">
        <f>'Store location'!L66</f>
        <v>140029003.28221872</v>
      </c>
      <c r="N235" s="451">
        <f>'Store location'!M66</f>
        <v>-894987.7199652493</v>
      </c>
      <c r="O235" s="313">
        <f>'Store location'!N66</f>
        <v>-6.3508541987813789E-3</v>
      </c>
      <c r="P235" s="931">
        <f>'Store location'!O66</f>
        <v>39206620.926611379</v>
      </c>
      <c r="Q235" s="926">
        <f>'Store location'!P66</f>
        <v>1079985.4548060149</v>
      </c>
      <c r="R235" s="317">
        <f>'Store location'!Q66</f>
        <v>2.8326272209481054E-2</v>
      </c>
    </row>
    <row r="236" spans="2:20" s="24" customFormat="1">
      <c r="B236" s="973"/>
      <c r="C236" s="974"/>
      <c r="D236" s="103" t="s">
        <v>305</v>
      </c>
      <c r="E236" s="863">
        <f>'Store location'!D67</f>
        <v>138922974.43154776</v>
      </c>
      <c r="F236" s="886">
        <f>'Store location'!E67</f>
        <v>1239859.3198915422</v>
      </c>
      <c r="G236" s="294">
        <f>'Store location'!F67</f>
        <v>9.0051660937948662E-3</v>
      </c>
      <c r="H236" s="145">
        <f>'Store location'!G67</f>
        <v>55.71027108409497</v>
      </c>
      <c r="I236" s="260">
        <f>'Store location'!H67</f>
        <v>-0.31213377534141529</v>
      </c>
      <c r="J236" s="597">
        <f>'Store location'!I67</f>
        <v>5.464490299715405</v>
      </c>
      <c r="K236" s="435">
        <f>'Store location'!J67</f>
        <v>-0.10127349204401881</v>
      </c>
      <c r="L236" s="294">
        <f>'Store location'!K67</f>
        <v>-1.8195794114360841E-2</v>
      </c>
      <c r="M236" s="424">
        <f>'Store location'!L67</f>
        <v>759143246.18880391</v>
      </c>
      <c r="N236" s="435">
        <f>'Store location'!M67</f>
        <v>-7168450.6362969875</v>
      </c>
      <c r="O236" s="307">
        <f>'Store location'!N67</f>
        <v>-9.3544841687743137E-3</v>
      </c>
      <c r="P236" s="863">
        <f>'Store location'!O67</f>
        <v>220543278.09666321</v>
      </c>
      <c r="Q236" s="886">
        <f>'Store location'!P67</f>
        <v>1105879.2501652539</v>
      </c>
      <c r="R236" s="294">
        <f>'Store location'!Q67</f>
        <v>5.0396115519891144E-3</v>
      </c>
    </row>
    <row r="237" spans="2:20" s="24" customFormat="1">
      <c r="B237" s="973"/>
      <c r="C237" s="974"/>
      <c r="D237" s="103" t="s">
        <v>306</v>
      </c>
      <c r="E237" s="863">
        <f>'Store location'!D68</f>
        <v>3376891.1561485049</v>
      </c>
      <c r="F237" s="886">
        <f>'Store location'!E68</f>
        <v>-16585.352697064169</v>
      </c>
      <c r="G237" s="294">
        <f>'Store location'!F68</f>
        <v>-4.887422280316996E-3</v>
      </c>
      <c r="H237" s="145">
        <f>'Store location'!G68</f>
        <v>1.3541858177188191</v>
      </c>
      <c r="I237" s="260">
        <f>'Store location'!H68</f>
        <v>-2.659870844010781E-2</v>
      </c>
      <c r="J237" s="597">
        <f>'Store location'!I68</f>
        <v>9.6176520975435924</v>
      </c>
      <c r="K237" s="435">
        <f>'Store location'!J68</f>
        <v>0.20162152867752248</v>
      </c>
      <c r="L237" s="294">
        <f>'Store location'!K68</f>
        <v>2.1412582213165315E-2</v>
      </c>
      <c r="M237" s="424">
        <f>'Store location'!L68</f>
        <v>32477764.311108075</v>
      </c>
      <c r="N237" s="435">
        <f>'Store location'!M68</f>
        <v>524685.76908928528</v>
      </c>
      <c r="O237" s="307">
        <f>'Store location'!N68</f>
        <v>1.6420507601460542E-2</v>
      </c>
      <c r="P237" s="863">
        <f>'Store location'!O68</f>
        <v>6063997.8438275708</v>
      </c>
      <c r="Q237" s="886">
        <f>'Store location'!P68</f>
        <v>-18700.57352215331</v>
      </c>
      <c r="R237" s="294">
        <f>'Store location'!Q68</f>
        <v>-3.0743877534374436E-3</v>
      </c>
    </row>
    <row r="238" spans="2:20" s="24" customFormat="1">
      <c r="B238" s="973"/>
      <c r="C238" s="974"/>
      <c r="D238" s="103" t="s">
        <v>307</v>
      </c>
      <c r="E238" s="863">
        <f>'Store location'!D69</f>
        <v>1668626.2785224956</v>
      </c>
      <c r="F238" s="886">
        <f>'Store location'!E69</f>
        <v>32887.952240907354</v>
      </c>
      <c r="G238" s="294">
        <f>'Store location'!F69</f>
        <v>2.0105876173769969E-2</v>
      </c>
      <c r="H238" s="145">
        <f>'Store location'!G69</f>
        <v>0.66914506182227818</v>
      </c>
      <c r="I238" s="260">
        <f>'Store location'!H69</f>
        <v>3.5732908412920983E-3</v>
      </c>
      <c r="J238" s="597">
        <f>'Store location'!I69</f>
        <v>9.7680764802521036</v>
      </c>
      <c r="K238" s="435">
        <f>'Store location'!J69</f>
        <v>-6.0980826086654005E-2</v>
      </c>
      <c r="L238" s="294">
        <f>'Store location'!K69</f>
        <v>-6.2041378116014729E-3</v>
      </c>
      <c r="M238" s="424">
        <f>'Store location'!L69</f>
        <v>16299269.105566187</v>
      </c>
      <c r="N238" s="435">
        <f>'Store location'!M69</f>
        <v>221503.35836981051</v>
      </c>
      <c r="O238" s="307">
        <f>'Store location'!N69</f>
        <v>1.3776998735563492E-2</v>
      </c>
      <c r="P238" s="863">
        <f>'Store location'!O69</f>
        <v>2761863.8136156872</v>
      </c>
      <c r="Q238" s="886">
        <f>'Store location'!P69</f>
        <v>213.50502413697541</v>
      </c>
      <c r="R238" s="294">
        <f>'Store location'!Q69</f>
        <v>7.731066582642884E-5</v>
      </c>
    </row>
    <row r="239" spans="2:20" s="24" customFormat="1">
      <c r="B239" s="973"/>
      <c r="C239" s="974"/>
      <c r="D239" s="103" t="s">
        <v>308</v>
      </c>
      <c r="E239" s="863">
        <f>'Store location'!D70</f>
        <v>4033508.688646087</v>
      </c>
      <c r="F239" s="886">
        <f>'Store location'!E70</f>
        <v>-39234.671769869514</v>
      </c>
      <c r="G239" s="294">
        <f>'Store location'!F70</f>
        <v>-9.6334751045699107E-3</v>
      </c>
      <c r="H239" s="145">
        <f>'Store location'!G70</f>
        <v>1.617499649600775</v>
      </c>
      <c r="I239" s="260">
        <f>'Store location'!H70</f>
        <v>-3.9674341856132056E-2</v>
      </c>
      <c r="J239" s="597">
        <f>'Store location'!I70</f>
        <v>9.8612273098265373</v>
      </c>
      <c r="K239" s="435">
        <f>'Store location'!J70</f>
        <v>0.30372939931643472</v>
      </c>
      <c r="L239" s="294">
        <f>'Store location'!K70</f>
        <v>3.1779175068658121E-2</v>
      </c>
      <c r="M239" s="424">
        <f>'Store location'!L70</f>
        <v>39775346.034899414</v>
      </c>
      <c r="N239" s="435">
        <f>'Store location'!M70</f>
        <v>850109.87768001854</v>
      </c>
      <c r="O239" s="307">
        <f>'Store location'!N70</f>
        <v>2.1839556072220521E-2</v>
      </c>
      <c r="P239" s="863">
        <f>'Store location'!O70</f>
        <v>7314871.6641506972</v>
      </c>
      <c r="Q239" s="886">
        <f>'Store location'!P70</f>
        <v>-54888.595536175184</v>
      </c>
      <c r="R239" s="294">
        <f>'Store location'!Q70</f>
        <v>-7.4478129005660894E-3</v>
      </c>
    </row>
    <row r="240" spans="2:20" s="24" customFormat="1">
      <c r="B240" s="973"/>
      <c r="C240" s="974"/>
      <c r="D240" s="103" t="s">
        <v>309</v>
      </c>
      <c r="E240" s="863">
        <f>'Store location'!D71</f>
        <v>30910496.053625304</v>
      </c>
      <c r="F240" s="886">
        <f>'Store location'!E71</f>
        <v>1774749.0981837213</v>
      </c>
      <c r="G240" s="294">
        <f>'Store location'!F71</f>
        <v>6.0913114769218492E-2</v>
      </c>
      <c r="H240" s="145">
        <f>'Store location'!G71</f>
        <v>12.395589149581729</v>
      </c>
      <c r="I240" s="260">
        <f>'Store location'!H71</f>
        <v>0.54043457600792699</v>
      </c>
      <c r="J240" s="597">
        <f>'Store location'!I71</f>
        <v>10.685006625500225</v>
      </c>
      <c r="K240" s="435">
        <f>'Store location'!J71</f>
        <v>0.11012839958150522</v>
      </c>
      <c r="L240" s="294">
        <f>'Store location'!K71</f>
        <v>1.041415297923561E-2</v>
      </c>
      <c r="M240" s="424">
        <f>'Store location'!L71</f>
        <v>330278855.13048494</v>
      </c>
      <c r="N240" s="435">
        <f>'Store location'!M71</f>
        <v>22171879.055508077</v>
      </c>
      <c r="O240" s="307">
        <f>'Store location'!N71</f>
        <v>7.1961626244102378E-2</v>
      </c>
      <c r="P240" s="863">
        <f>'Store location'!O71</f>
        <v>57205720.096982993</v>
      </c>
      <c r="Q240" s="886">
        <f>'Store location'!P71</f>
        <v>2889387.0885358602</v>
      </c>
      <c r="R240" s="294">
        <f>'Store location'!Q71</f>
        <v>5.3195547793819409E-2</v>
      </c>
      <c r="S240" s="1"/>
      <c r="T240" s="1"/>
    </row>
    <row r="241" spans="2:20" s="24" customFormat="1">
      <c r="B241" s="973"/>
      <c r="C241" s="974"/>
      <c r="D241" s="103" t="s">
        <v>310</v>
      </c>
      <c r="E241" s="863">
        <f>'Store location'!D72</f>
        <v>18356.801445156336</v>
      </c>
      <c r="F241" s="886">
        <f>'Store location'!E72</f>
        <v>-40.313828386366367</v>
      </c>
      <c r="G241" s="294">
        <f>'Store location'!F72</f>
        <v>-2.1913124849710854E-3</v>
      </c>
      <c r="H241" s="145">
        <f>'Store location'!G72</f>
        <v>7.3613625747011883E-3</v>
      </c>
      <c r="I241" s="260">
        <f>'Store location'!H72</f>
        <v>-1.2430942846570776E-4</v>
      </c>
      <c r="J241" s="597">
        <f>'Store location'!I72</f>
        <v>12.335588467949769</v>
      </c>
      <c r="K241" s="435">
        <f>'Store location'!J72</f>
        <v>1.4053407915855818</v>
      </c>
      <c r="L241" s="294">
        <f>'Store location'!K72</f>
        <v>0.1285735541587518</v>
      </c>
      <c r="M241" s="424">
        <f>'Store location'!L72</f>
        <v>226441.94821531416</v>
      </c>
      <c r="N241" s="435">
        <f>'Store location'!M72</f>
        <v>25356.921744869935</v>
      </c>
      <c r="O241" s="307">
        <f>'Store location'!N72</f>
        <v>0.12610049683931554</v>
      </c>
      <c r="P241" s="863">
        <f>'Store location'!O72</f>
        <v>60519.960101485252</v>
      </c>
      <c r="Q241" s="886">
        <f>'Store location'!P72</f>
        <v>5744.5940659046173</v>
      </c>
      <c r="R241" s="294">
        <f>'Store location'!Q72</f>
        <v>0.10487550301668601</v>
      </c>
      <c r="S241" s="1"/>
      <c r="T241" s="1"/>
    </row>
    <row r="242" spans="2:20" ht="15" thickBot="1">
      <c r="B242" s="1046"/>
      <c r="C242" s="1047"/>
      <c r="D242" s="280" t="s">
        <v>311</v>
      </c>
      <c r="E242" s="932">
        <f>'Store location'!D73</f>
        <v>3552787.8291905103</v>
      </c>
      <c r="F242" s="927">
        <f>'Store location'!E73</f>
        <v>-245121.72984570358</v>
      </c>
      <c r="G242" s="318">
        <f>'Store location'!F73</f>
        <v>-6.4541223542960699E-2</v>
      </c>
      <c r="H242" s="275">
        <f>'Store location'!G73</f>
        <v>1.4247231163769973</v>
      </c>
      <c r="I242" s="276">
        <f>'Store location'!H73</f>
        <v>-0.12062270735238889</v>
      </c>
      <c r="J242" s="709">
        <f>'Store location'!I73</f>
        <v>8.1376775843711329</v>
      </c>
      <c r="K242" s="452">
        <f>'Store location'!J73</f>
        <v>5.6769121981998794E-2</v>
      </c>
      <c r="L242" s="318">
        <f>'Store location'!K73</f>
        <v>7.0250915780346443E-3</v>
      </c>
      <c r="M242" s="444">
        <f>'Store location'!L73</f>
        <v>28911441.879630193</v>
      </c>
      <c r="N242" s="452">
        <f>'Store location'!M73</f>
        <v>-1779117.615374133</v>
      </c>
      <c r="O242" s="314">
        <f>'Store location'!N73</f>
        <v>-5.7969539970873778E-2</v>
      </c>
      <c r="P242" s="932">
        <f>'Store location'!O73</f>
        <v>6987503.0407405999</v>
      </c>
      <c r="Q242" s="927">
        <f>'Store location'!P73</f>
        <v>-497893.69301988464</v>
      </c>
      <c r="R242" s="318">
        <f>'Store location'!Q73</f>
        <v>-6.6515337894422433E-2</v>
      </c>
    </row>
    <row r="243" spans="2:20">
      <c r="B243" s="1033" t="s">
        <v>64</v>
      </c>
      <c r="C243" s="1034"/>
      <c r="D243" s="102" t="s">
        <v>312</v>
      </c>
      <c r="E243" s="872">
        <f>Variety!E442</f>
        <v>6691594.0498053562</v>
      </c>
      <c r="F243" s="894">
        <f>Variety!F442</f>
        <v>539938.86762437504</v>
      </c>
      <c r="G243" s="656">
        <f>Variety!G442</f>
        <v>8.7771315464555577E-2</v>
      </c>
      <c r="H243" s="661">
        <f>Variety!H442</f>
        <v>2.6834331760083376</v>
      </c>
      <c r="I243" s="689">
        <f>Variety!I442</f>
        <v>0.18036286929491441</v>
      </c>
      <c r="J243" s="819">
        <f>Variety!J442</f>
        <v>6.6127261116456166</v>
      </c>
      <c r="K243" s="649">
        <f>Variety!K442</f>
        <v>-8.4414227433002864E-3</v>
      </c>
      <c r="L243" s="656">
        <f>Variety!L442</f>
        <v>-1.2749145372711621E-3</v>
      </c>
      <c r="M243" s="702">
        <f>Variety!M442</f>
        <v>44249678.701680318</v>
      </c>
      <c r="N243" s="649">
        <f>Variety!N442</f>
        <v>3518539.126668267</v>
      </c>
      <c r="O243" s="641">
        <f>Variety!O442</f>
        <v>8.6384500001243231E-2</v>
      </c>
      <c r="P243" s="872">
        <f>Variety!P442</f>
        <v>9219038.1986176036</v>
      </c>
      <c r="Q243" s="894">
        <f>Variety!Q442</f>
        <v>633795.87325209752</v>
      </c>
      <c r="R243" s="656">
        <f>Variety!R442</f>
        <v>7.3823876977766545E-2</v>
      </c>
    </row>
    <row r="244" spans="2:20">
      <c r="B244" s="1020"/>
      <c r="C244" s="1021"/>
      <c r="D244" s="103" t="s">
        <v>313</v>
      </c>
      <c r="E244" s="866">
        <f>Variety!E443</f>
        <v>22113266.550330851</v>
      </c>
      <c r="F244" s="889">
        <f>Variety!F443</f>
        <v>137668.85247285664</v>
      </c>
      <c r="G244" s="657">
        <f>Variety!G443</f>
        <v>6.2646238052617561E-3</v>
      </c>
      <c r="H244" s="662">
        <f>Variety!H443</f>
        <v>8.8677634431214951</v>
      </c>
      <c r="I244" s="686">
        <f>Variety!I443</f>
        <v>-7.3970844769206678E-2</v>
      </c>
      <c r="J244" s="742">
        <f>Variety!J443</f>
        <v>5.2607562661000991</v>
      </c>
      <c r="K244" s="650">
        <f>Variety!K443</f>
        <v>-0.1787893267089089</v>
      </c>
      <c r="L244" s="657">
        <f>Variety!L443</f>
        <v>-3.2868430580904683E-2</v>
      </c>
      <c r="M244" s="701">
        <f>Variety!M443</f>
        <v>116332505.56859475</v>
      </c>
      <c r="N244" s="650">
        <f>Variety!N443</f>
        <v>-3204760.0381324738</v>
      </c>
      <c r="O244" s="636">
        <f>Variety!O443</f>
        <v>-2.6809715128301537E-2</v>
      </c>
      <c r="P244" s="866">
        <f>Variety!P443</f>
        <v>34317862.16291853</v>
      </c>
      <c r="Q244" s="889">
        <f>Variety!Q443</f>
        <v>-225394.9774594605</v>
      </c>
      <c r="R244" s="657">
        <f>Variety!R443</f>
        <v>-6.5250065025279228E-3</v>
      </c>
    </row>
    <row r="245" spans="2:20">
      <c r="B245" s="1020"/>
      <c r="C245" s="1021"/>
      <c r="D245" s="103" t="s">
        <v>314</v>
      </c>
      <c r="E245" s="866">
        <f>Variety!E444</f>
        <v>605121.59593532607</v>
      </c>
      <c r="F245" s="889">
        <f>Variety!F444</f>
        <v>-44780.126275693066</v>
      </c>
      <c r="G245" s="657">
        <f>Variety!G444</f>
        <v>-6.8902919849708033E-2</v>
      </c>
      <c r="H245" s="662">
        <f>Variety!H444</f>
        <v>0.24266316126860668</v>
      </c>
      <c r="I245" s="686">
        <f>Variety!I444</f>
        <v>-2.1777815179552545E-2</v>
      </c>
      <c r="J245" s="742">
        <f>Variety!J444</f>
        <v>12.166932151783556</v>
      </c>
      <c r="K245" s="650">
        <f>Variety!K444</f>
        <v>0.70105882500156902</v>
      </c>
      <c r="L245" s="657">
        <f>Variety!L444</f>
        <v>6.1143081300578807E-2</v>
      </c>
      <c r="M245" s="701">
        <f>Variety!M444</f>
        <v>7362473.4013240961</v>
      </c>
      <c r="N245" s="650">
        <f>Variety!N444</f>
        <v>-89217.420404904522</v>
      </c>
      <c r="O245" s="636">
        <f>Variety!O444</f>
        <v>-1.1972775379347204E-2</v>
      </c>
      <c r="P245" s="866">
        <f>Variety!P444</f>
        <v>1222473.6672885758</v>
      </c>
      <c r="Q245" s="889">
        <f>Variety!Q444</f>
        <v>-55379.906790290028</v>
      </c>
      <c r="R245" s="657">
        <f>Variety!R444</f>
        <v>-4.333822584501542E-2</v>
      </c>
    </row>
    <row r="246" spans="2:20">
      <c r="B246" s="1020"/>
      <c r="C246" s="1021"/>
      <c r="D246" s="103" t="s">
        <v>315</v>
      </c>
      <c r="E246" s="866">
        <f>Variety!E445</f>
        <v>129900.49124574075</v>
      </c>
      <c r="F246" s="889">
        <f>Variety!F445</f>
        <v>11953.807294906626</v>
      </c>
      <c r="G246" s="657">
        <f>Variety!G445</f>
        <v>0.10134924437459854</v>
      </c>
      <c r="H246" s="662">
        <f>Variety!H445</f>
        <v>5.209211515135781E-2</v>
      </c>
      <c r="I246" s="686">
        <f>Variety!I445</f>
        <v>4.1003416157064862E-3</v>
      </c>
      <c r="J246" s="742">
        <f>Variety!J445</f>
        <v>6.38296189208471</v>
      </c>
      <c r="K246" s="650">
        <f>Variety!K445</f>
        <v>-0.47808447949245103</v>
      </c>
      <c r="L246" s="657">
        <f>Variety!L445</f>
        <v>-6.9680986485236782E-2</v>
      </c>
      <c r="M246" s="701">
        <f>Variety!M445</f>
        <v>829149.88538464671</v>
      </c>
      <c r="N246" s="650">
        <f>Variety!N445</f>
        <v>19912.217424218077</v>
      </c>
      <c r="O246" s="636">
        <f>Variety!O445</f>
        <v>2.4606142561806422E-2</v>
      </c>
      <c r="P246" s="866">
        <f>Variety!P445</f>
        <v>174381.53755152225</v>
      </c>
      <c r="Q246" s="889">
        <f>Variety!Q445</f>
        <v>10185.218742518919</v>
      </c>
      <c r="R246" s="657">
        <f>Variety!R445</f>
        <v>6.2030737451346775E-2</v>
      </c>
    </row>
    <row r="247" spans="2:20">
      <c r="B247" s="1020"/>
      <c r="C247" s="1021"/>
      <c r="D247" s="103" t="s">
        <v>316</v>
      </c>
      <c r="E247" s="866">
        <f>Variety!E446</f>
        <v>122858.22912448645</v>
      </c>
      <c r="F247" s="889">
        <f>Variety!F446</f>
        <v>-82163.507504249428</v>
      </c>
      <c r="G247" s="657">
        <f>Variety!G446</f>
        <v>-0.40075510458208352</v>
      </c>
      <c r="H247" s="662">
        <f>Variety!H446</f>
        <v>4.9268058630644283E-2</v>
      </c>
      <c r="I247" s="686">
        <f>Variety!I446</f>
        <v>-3.4154013313945207E-2</v>
      </c>
      <c r="J247" s="742">
        <f>Variety!J446</f>
        <v>16.467160762497869</v>
      </c>
      <c r="K247" s="650">
        <f>Variety!K446</f>
        <v>-0.14474734071395545</v>
      </c>
      <c r="L247" s="657">
        <f>Variety!L446</f>
        <v>-8.7134686644437503E-3</v>
      </c>
      <c r="M247" s="701">
        <f>Variety!M446</f>
        <v>2023126.2099887161</v>
      </c>
      <c r="N247" s="650">
        <f>Variety!N446</f>
        <v>-1382676.0380487419</v>
      </c>
      <c r="O247" s="636">
        <f>Variety!O446</f>
        <v>-0.40597660620063541</v>
      </c>
      <c r="P247" s="866">
        <f>Variety!P446</f>
        <v>198115.4112149477</v>
      </c>
      <c r="Q247" s="889">
        <f>Variety!Q446</f>
        <v>-159993.94297797256</v>
      </c>
      <c r="R247" s="657">
        <f>Variety!R446</f>
        <v>-0.44677398427235948</v>
      </c>
    </row>
    <row r="248" spans="2:20">
      <c r="B248" s="1020"/>
      <c r="C248" s="1021"/>
      <c r="D248" s="103" t="s">
        <v>96</v>
      </c>
      <c r="E248" s="866">
        <f>Variety!E447</f>
        <v>330696.74640781613</v>
      </c>
      <c r="F248" s="889">
        <f>Variety!F447</f>
        <v>18981.514508810826</v>
      </c>
      <c r="G248" s="657">
        <f>Variety!G447</f>
        <v>6.0893766381492624E-2</v>
      </c>
      <c r="H248" s="662">
        <f>Variety!H447</f>
        <v>0.13261453308491755</v>
      </c>
      <c r="I248" s="686">
        <f>Variety!I447</f>
        <v>5.7795402236850146E-3</v>
      </c>
      <c r="J248" s="742">
        <f>Variety!J447</f>
        <v>11.291381713533667</v>
      </c>
      <c r="K248" s="650">
        <f>Variety!K447</f>
        <v>0.11222171822416094</v>
      </c>
      <c r="L248" s="657">
        <f>Variety!L447</f>
        <v>1.003847500807273E-2</v>
      </c>
      <c r="M248" s="701">
        <f>Variety!M447</f>
        <v>3734023.1951142955</v>
      </c>
      <c r="N248" s="650">
        <f>Variety!N447</f>
        <v>249308.74474030966</v>
      </c>
      <c r="O248" s="636">
        <f>Variety!O447</f>
        <v>7.1543521941533378E-2</v>
      </c>
      <c r="P248" s="866">
        <f>Variety!P447</f>
        <v>731243.29826231184</v>
      </c>
      <c r="Q248" s="889">
        <f>Variety!Q447</f>
        <v>44209.178069497924</v>
      </c>
      <c r="R248" s="657">
        <f>Variety!R447</f>
        <v>6.4347863912625994E-2</v>
      </c>
    </row>
    <row r="249" spans="2:20">
      <c r="B249" s="1020"/>
      <c r="C249" s="1021"/>
      <c r="D249" s="103" t="s">
        <v>317</v>
      </c>
      <c r="E249" s="866">
        <f>Variety!E448</f>
        <v>660356.00555271632</v>
      </c>
      <c r="F249" s="889">
        <f>Variety!F448</f>
        <v>68281.602349580731</v>
      </c>
      <c r="G249" s="657">
        <f>Variety!G448</f>
        <v>0.11532605020614936</v>
      </c>
      <c r="H249" s="662">
        <f>Variety!H448</f>
        <v>0.26481301765878179</v>
      </c>
      <c r="I249" s="686">
        <f>Variety!I448</f>
        <v>2.3901618346992642E-2</v>
      </c>
      <c r="J249" s="742">
        <f>Variety!J448</f>
        <v>11.111227474933228</v>
      </c>
      <c r="K249" s="650">
        <f>Variety!K448</f>
        <v>0.47344894941284821</v>
      </c>
      <c r="L249" s="657">
        <f>Variety!L448</f>
        <v>4.4506373983724951E-2</v>
      </c>
      <c r="M249" s="701">
        <f>Variety!M448</f>
        <v>7337365.792134501</v>
      </c>
      <c r="N249" s="650">
        <f>Variety!N448</f>
        <v>1039009.4202298904</v>
      </c>
      <c r="O249" s="636">
        <f>Variety!O448</f>
        <v>0.16496516851041504</v>
      </c>
      <c r="P249" s="866">
        <f>Variety!P448</f>
        <v>1214749.9743568362</v>
      </c>
      <c r="Q249" s="889">
        <f>Variety!Q448</f>
        <v>129105.40702668182</v>
      </c>
      <c r="R249" s="657">
        <f>Variety!R448</f>
        <v>0.11892051129052414</v>
      </c>
    </row>
    <row r="250" spans="2:20">
      <c r="B250" s="1020"/>
      <c r="C250" s="1021"/>
      <c r="D250" s="103" t="s">
        <v>95</v>
      </c>
      <c r="E250" s="866">
        <f>Variety!E449</f>
        <v>494422.95193641289</v>
      </c>
      <c r="F250" s="889">
        <f>Variety!F449</f>
        <v>-19304.444805573265</v>
      </c>
      <c r="G250" s="657">
        <f>Variety!G449</f>
        <v>-3.757721493539249E-2</v>
      </c>
      <c r="H250" s="662">
        <f>Variety!H449</f>
        <v>0.19827128518723255</v>
      </c>
      <c r="I250" s="686">
        <f>Variety!I449</f>
        <v>-1.0761203541135272E-2</v>
      </c>
      <c r="J250" s="742">
        <f>Variety!J449</f>
        <v>14.55751532655127</v>
      </c>
      <c r="K250" s="650">
        <f>Variety!K449</f>
        <v>-0.18233132382990291</v>
      </c>
      <c r="L250" s="657">
        <f>Variety!L449</f>
        <v>-1.2369960702758588E-2</v>
      </c>
      <c r="M250" s="701">
        <f>Variety!M449</f>
        <v>7197569.7006130526</v>
      </c>
      <c r="N250" s="650">
        <f>Variety!N449</f>
        <v>-374693.34746335167</v>
      </c>
      <c r="O250" s="636">
        <f>Variety!O449</f>
        <v>-4.9482346966081128E-2</v>
      </c>
      <c r="P250" s="866">
        <f>Variety!P449</f>
        <v>1531385.0929865697</v>
      </c>
      <c r="Q250" s="889">
        <f>Variety!Q449</f>
        <v>-79775.307924919762</v>
      </c>
      <c r="R250" s="657">
        <f>Variety!R449</f>
        <v>-4.9514193546333497E-2</v>
      </c>
    </row>
    <row r="251" spans="2:20">
      <c r="B251" s="1020"/>
      <c r="C251" s="1021"/>
      <c r="D251" s="103" t="s">
        <v>92</v>
      </c>
      <c r="E251" s="866">
        <f>Variety!E450</f>
        <v>736981.41737050982</v>
      </c>
      <c r="F251" s="889">
        <f>Variety!F450</f>
        <v>48758.118017524714</v>
      </c>
      <c r="G251" s="657">
        <f>Variety!G450</f>
        <v>7.0846363474417917E-2</v>
      </c>
      <c r="H251" s="662">
        <f>Variety!H450</f>
        <v>0.29554099826650404</v>
      </c>
      <c r="I251" s="686">
        <f>Variety!I450</f>
        <v>1.5507209963686319E-2</v>
      </c>
      <c r="J251" s="742">
        <f>Variety!J450</f>
        <v>15.172177204421473</v>
      </c>
      <c r="K251" s="650">
        <f>Variety!K450</f>
        <v>0.40546678387327084</v>
      </c>
      <c r="L251" s="657">
        <f>Variety!L450</f>
        <v>2.7458165855887232E-2</v>
      </c>
      <c r="M251" s="701">
        <f>Variety!M450</f>
        <v>11181612.660711076</v>
      </c>
      <c r="N251" s="650">
        <f>Variety!N450</f>
        <v>1018818.4944912866</v>
      </c>
      <c r="O251" s="636">
        <f>Variety!O450</f>
        <v>0.1002498405288722</v>
      </c>
      <c r="P251" s="866">
        <f>Variety!P450</f>
        <v>1579900.6455358081</v>
      </c>
      <c r="Q251" s="889">
        <f>Variety!Q450</f>
        <v>99607.374006152153</v>
      </c>
      <c r="R251" s="657">
        <f>Variety!R450</f>
        <v>6.7288945995966881E-2</v>
      </c>
    </row>
    <row r="252" spans="2:20">
      <c r="B252" s="1020"/>
      <c r="C252" s="1021"/>
      <c r="D252" s="103" t="s">
        <v>318</v>
      </c>
      <c r="E252" s="866">
        <f>Variety!E451</f>
        <v>77284.516239489996</v>
      </c>
      <c r="F252" s="889">
        <f>Variety!F451</f>
        <v>-14960.38633236062</v>
      </c>
      <c r="G252" s="657">
        <f>Variety!G451</f>
        <v>-0.16218117115694067</v>
      </c>
      <c r="H252" s="662">
        <f>Variety!H451</f>
        <v>3.0992291720809792E-2</v>
      </c>
      <c r="I252" s="686">
        <f>Variety!I451</f>
        <v>-6.5415865176988996E-3</v>
      </c>
      <c r="J252" s="742">
        <f>Variety!J451</f>
        <v>13.51194070629929</v>
      </c>
      <c r="K252" s="650">
        <f>Variety!K451</f>
        <v>0.47214860688070992</v>
      </c>
      <c r="L252" s="657">
        <f>Variety!L451</f>
        <v>3.6208292531118048E-2</v>
      </c>
      <c r="M252" s="701">
        <f>Variety!M451</f>
        <v>1044263.8009430134</v>
      </c>
      <c r="N252" s="650">
        <f>Variety!N451</f>
        <v>-158590.5508250409</v>
      </c>
      <c r="O252" s="636">
        <f>Variety!O451</f>
        <v>-0.13184518191411243</v>
      </c>
      <c r="P252" s="866">
        <f>Variety!P451</f>
        <v>166445.72020183937</v>
      </c>
      <c r="Q252" s="889">
        <f>Variety!Q451</f>
        <v>-30280.741731310729</v>
      </c>
      <c r="R252" s="657">
        <f>Variety!R451</f>
        <v>-0.15392307386486964</v>
      </c>
    </row>
    <row r="253" spans="2:20">
      <c r="B253" s="1020"/>
      <c r="C253" s="1021"/>
      <c r="D253" s="103" t="s">
        <v>82</v>
      </c>
      <c r="E253" s="866">
        <f>Variety!E452</f>
        <v>3745062.0533155063</v>
      </c>
      <c r="F253" s="889">
        <f>Variety!F452</f>
        <v>149745.02392335422</v>
      </c>
      <c r="G253" s="657">
        <f>Variety!G452</f>
        <v>4.1650019372191802E-2</v>
      </c>
      <c r="H253" s="662">
        <f>Variety!H452</f>
        <v>1.5018280674645914</v>
      </c>
      <c r="I253" s="686">
        <f>Variety!I452</f>
        <v>3.8915886437236979E-2</v>
      </c>
      <c r="J253" s="742">
        <f>Variety!J452</f>
        <v>10.77240489874035</v>
      </c>
      <c r="K253" s="650">
        <f>Variety!K452</f>
        <v>0.33903499340083343</v>
      </c>
      <c r="L253" s="657">
        <f>Variety!L452</f>
        <v>3.2495252873889241E-2</v>
      </c>
      <c r="M253" s="701">
        <f>Variety!M452</f>
        <v>40343324.809222549</v>
      </c>
      <c r="N253" s="650">
        <f>Variety!N452</f>
        <v>2832052.3146077991</v>
      </c>
      <c r="O253" s="636">
        <f>Variety!O452</f>
        <v>7.5498700157782664E-2</v>
      </c>
      <c r="P253" s="866">
        <f>Variety!P452</f>
        <v>6832798.0054946346</v>
      </c>
      <c r="Q253" s="889">
        <f>Variety!Q452</f>
        <v>301204.30042308662</v>
      </c>
      <c r="R253" s="657">
        <f>Variety!R452</f>
        <v>4.6114978062584064E-2</v>
      </c>
    </row>
    <row r="254" spans="2:20">
      <c r="B254" s="1020"/>
      <c r="C254" s="1021"/>
      <c r="D254" s="103" t="s">
        <v>319</v>
      </c>
      <c r="E254" s="866">
        <f>Variety!E453</f>
        <v>44429662.692320295</v>
      </c>
      <c r="F254" s="889">
        <f>Variety!F453</f>
        <v>-773389.06728284806</v>
      </c>
      <c r="G254" s="657">
        <f>Variety!G453</f>
        <v>-1.7109222434711961E-2</v>
      </c>
      <c r="H254" s="662">
        <f>Variety!H453</f>
        <v>17.81698500836287</v>
      </c>
      <c r="I254" s="686">
        <f>Variety!I453</f>
        <v>-0.57585615088073538</v>
      </c>
      <c r="J254" s="742">
        <f>Variety!J453</f>
        <v>5.4081650134896568</v>
      </c>
      <c r="K254" s="650">
        <f>Variety!K453</f>
        <v>-0.11851117650575915</v>
      </c>
      <c r="L254" s="657">
        <f>Variety!L453</f>
        <v>-2.144348111443407E-2</v>
      </c>
      <c r="M254" s="701">
        <f>Variety!M453</f>
        <v>240282947.33375329</v>
      </c>
      <c r="N254" s="650">
        <f>Variety!N453</f>
        <v>-9539682.5411757827</v>
      </c>
      <c r="O254" s="636">
        <f>Variety!O453</f>
        <v>-3.8185822260984596E-2</v>
      </c>
      <c r="P254" s="866">
        <f>Variety!P453</f>
        <v>71955928.881272018</v>
      </c>
      <c r="Q254" s="889">
        <f>Variety!Q453</f>
        <v>-1618168.1267392784</v>
      </c>
      <c r="R254" s="657">
        <f>Variety!R453</f>
        <v>-2.1993720515021478E-2</v>
      </c>
    </row>
    <row r="255" spans="2:20">
      <c r="B255" s="1020"/>
      <c r="C255" s="1021"/>
      <c r="D255" s="103" t="s">
        <v>91</v>
      </c>
      <c r="E255" s="866">
        <f>Variety!E454</f>
        <v>646831.34200569987</v>
      </c>
      <c r="F255" s="889">
        <f>Variety!F454</f>
        <v>-94013.080434683943</v>
      </c>
      <c r="G255" s="657">
        <f>Variety!G454</f>
        <v>-0.12689989637095395</v>
      </c>
      <c r="H255" s="662">
        <f>Variety!H454</f>
        <v>0.25938941745436261</v>
      </c>
      <c r="I255" s="686">
        <f>Variety!I454</f>
        <v>-4.205557918267816E-2</v>
      </c>
      <c r="J255" s="742">
        <f>Variety!J454</f>
        <v>5.6586608680564341</v>
      </c>
      <c r="K255" s="650">
        <f>Variety!K454</f>
        <v>-1.4219120008451824E-2</v>
      </c>
      <c r="L255" s="657">
        <f>Variety!L454</f>
        <v>-2.5065081648769734E-3</v>
      </c>
      <c r="M255" s="701">
        <f>Variety!M454</f>
        <v>3660199.2032400817</v>
      </c>
      <c r="N255" s="650">
        <f>Variety!N454</f>
        <v>-542522.29509146046</v>
      </c>
      <c r="O255" s="636">
        <f>Variety!O454</f>
        <v>-0.12908832890945521</v>
      </c>
      <c r="P255" s="866">
        <f>Variety!P454</f>
        <v>1135019.1562540415</v>
      </c>
      <c r="Q255" s="889">
        <f>Variety!Q454</f>
        <v>-156641.04839310143</v>
      </c>
      <c r="R255" s="657">
        <f>Variety!R454</f>
        <v>-0.12127109578009551</v>
      </c>
    </row>
    <row r="256" spans="2:20">
      <c r="B256" s="1020"/>
      <c r="C256" s="1021"/>
      <c r="D256" s="103" t="s">
        <v>320</v>
      </c>
      <c r="E256" s="866">
        <f>Variety!E455</f>
        <v>14331278.166597394</v>
      </c>
      <c r="F256" s="889">
        <f>Variety!F455</f>
        <v>500964.17165834084</v>
      </c>
      <c r="G256" s="657">
        <f>Variety!G455</f>
        <v>3.6222183519597557E-2</v>
      </c>
      <c r="H256" s="662">
        <f>Variety!H455</f>
        <v>5.7470651986083983</v>
      </c>
      <c r="I256" s="686">
        <f>Variety!I455</f>
        <v>0.11959628690297386</v>
      </c>
      <c r="J256" s="742">
        <f>Variety!J455</f>
        <v>5.2366811295301083</v>
      </c>
      <c r="K256" s="650">
        <f>Variety!K455</f>
        <v>-0.22202949259702365</v>
      </c>
      <c r="L256" s="657">
        <f>Variety!L455</f>
        <v>-4.0674347472646193E-2</v>
      </c>
      <c r="M256" s="701">
        <f>Variety!M455</f>
        <v>75048333.937067419</v>
      </c>
      <c r="N256" s="650">
        <f>Variety!N455</f>
        <v>-447347.97445991635</v>
      </c>
      <c r="O256" s="636">
        <f>Variety!O455</f>
        <v>-5.9254776317426887E-3</v>
      </c>
      <c r="P256" s="866">
        <f>Variety!P455</f>
        <v>23029632.553408258</v>
      </c>
      <c r="Q256" s="889">
        <f>Variety!Q455</f>
        <v>671632.40006935969</v>
      </c>
      <c r="R256" s="657">
        <f>Variety!R455</f>
        <v>3.0039913921776205E-2</v>
      </c>
    </row>
    <row r="257" spans="2:18">
      <c r="B257" s="1020"/>
      <c r="C257" s="1021"/>
      <c r="D257" s="103" t="s">
        <v>98</v>
      </c>
      <c r="E257" s="866">
        <f>Variety!E456</f>
        <v>296283.3127165825</v>
      </c>
      <c r="F257" s="889">
        <f>Variety!F456</f>
        <v>64908.34190559914</v>
      </c>
      <c r="G257" s="657">
        <f>Variety!G456</f>
        <v>0.28053311764056177</v>
      </c>
      <c r="H257" s="662">
        <f>Variety!H456</f>
        <v>0.11881421152026653</v>
      </c>
      <c r="I257" s="686">
        <f>Variety!I456</f>
        <v>2.4669172176834259E-2</v>
      </c>
      <c r="J257" s="742">
        <f>Variety!J456</f>
        <v>9.1571207557814844</v>
      </c>
      <c r="K257" s="650">
        <f>Variety!K456</f>
        <v>0.2543019979978336</v>
      </c>
      <c r="L257" s="657">
        <f>Variety!L456</f>
        <v>2.8564211506103023E-2</v>
      </c>
      <c r="M257" s="701">
        <f>Variety!M456</f>
        <v>2713102.0724687139</v>
      </c>
      <c r="N257" s="650">
        <f>Variety!N456</f>
        <v>653212.64225104637</v>
      </c>
      <c r="O257" s="636">
        <f>Variety!O456</f>
        <v>0.31711053645341619</v>
      </c>
      <c r="P257" s="866">
        <f>Variety!P456</f>
        <v>486702.87583163421</v>
      </c>
      <c r="Q257" s="889">
        <f>Variety!Q456</f>
        <v>103911.31659559422</v>
      </c>
      <c r="R257" s="657">
        <f>Variety!R456</f>
        <v>0.27145665594867413</v>
      </c>
    </row>
    <row r="258" spans="2:18">
      <c r="B258" s="1020"/>
      <c r="C258" s="1021"/>
      <c r="D258" s="103" t="s">
        <v>321</v>
      </c>
      <c r="E258" s="866">
        <f>Variety!E457</f>
        <v>14865.649490609765</v>
      </c>
      <c r="F258" s="889">
        <f>Variety!F457</f>
        <v>1934.0429053008556</v>
      </c>
      <c r="G258" s="657">
        <f>Variety!G457</f>
        <v>0.1495593677817299</v>
      </c>
      <c r="H258" s="662">
        <f>Variety!H457</f>
        <v>5.9613564016445424E-3</v>
      </c>
      <c r="I258" s="686">
        <f>Variety!I457</f>
        <v>6.9956595611592523E-4</v>
      </c>
      <c r="J258" s="742">
        <f>Variety!J457</f>
        <v>7.8297414267070504</v>
      </c>
      <c r="K258" s="650">
        <f>Variety!K457</f>
        <v>-0.32282782251039421</v>
      </c>
      <c r="L258" s="657">
        <f>Variety!L457</f>
        <v>-3.9598292592409698E-2</v>
      </c>
      <c r="M258" s="701">
        <f>Variety!M457</f>
        <v>116394.19165153384</v>
      </c>
      <c r="N258" s="650">
        <f>Variety!N457</f>
        <v>10968.373461166615</v>
      </c>
      <c r="O258" s="636">
        <f>Variety!O457</f>
        <v>0.1040387795839634</v>
      </c>
      <c r="P258" s="866">
        <f>Variety!P457</f>
        <v>16795.646838784218</v>
      </c>
      <c r="Q258" s="889">
        <f>Variety!Q457</f>
        <v>2041.9400016069412</v>
      </c>
      <c r="R258" s="657">
        <f>Variety!R457</f>
        <v>0.13840182837722775</v>
      </c>
    </row>
    <row r="259" spans="2:18">
      <c r="B259" s="1020"/>
      <c r="C259" s="1021"/>
      <c r="D259" s="103" t="s">
        <v>112</v>
      </c>
      <c r="E259" s="866">
        <f>Variety!E458</f>
        <v>93309.05557603667</v>
      </c>
      <c r="F259" s="889">
        <f>Variety!F458</f>
        <v>7150.3245976339967</v>
      </c>
      <c r="G259" s="657">
        <f>Variety!G458</f>
        <v>8.2990133634005842E-2</v>
      </c>
      <c r="H259" s="662">
        <f>Variety!H458</f>
        <v>3.7418380955435544E-2</v>
      </c>
      <c r="I259" s="686">
        <f>Variety!I458</f>
        <v>2.3609281578796729E-3</v>
      </c>
      <c r="J259" s="742">
        <f>Variety!J458</f>
        <v>17.181407928322407</v>
      </c>
      <c r="K259" s="650">
        <f>Variety!K458</f>
        <v>0.93455001011098204</v>
      </c>
      <c r="L259" s="657">
        <f>Variety!L458</f>
        <v>5.7521892221598515E-2</v>
      </c>
      <c r="M259" s="701">
        <f>Variety!M458</f>
        <v>1603180.9472583926</v>
      </c>
      <c r="N259" s="650">
        <f>Variety!N458</f>
        <v>203372.28663888294</v>
      </c>
      <c r="O259" s="636">
        <f>Variety!O458</f>
        <v>0.14528577537795559</v>
      </c>
      <c r="P259" s="866">
        <f>Variety!P458</f>
        <v>210971.84931244203</v>
      </c>
      <c r="Q259" s="889">
        <f>Variety!Q458</f>
        <v>19328.914386396093</v>
      </c>
      <c r="R259" s="657">
        <f>Variety!R458</f>
        <v>0.10085899797900207</v>
      </c>
    </row>
    <row r="260" spans="2:18">
      <c r="B260" s="1020"/>
      <c r="C260" s="1021"/>
      <c r="D260" s="103" t="s">
        <v>322</v>
      </c>
      <c r="E260" s="866">
        <f>Variety!E459</f>
        <v>45947.115710424958</v>
      </c>
      <c r="F260" s="889">
        <f>Variety!F459</f>
        <v>4376.5073364635973</v>
      </c>
      <c r="G260" s="657">
        <f>Variety!G459</f>
        <v>0.10527888591606266</v>
      </c>
      <c r="H260" s="662">
        <f>Variety!H459</f>
        <v>1.8425507244097489E-2</v>
      </c>
      <c r="I260" s="686">
        <f>Variety!I459</f>
        <v>1.5106847497742375E-3</v>
      </c>
      <c r="J260" s="742">
        <f>Variety!J459</f>
        <v>10.023814950546196</v>
      </c>
      <c r="K260" s="650">
        <f>Variety!K459</f>
        <v>-0.61349010392837044</v>
      </c>
      <c r="L260" s="657">
        <f>Variety!L459</f>
        <v>-5.7673452137231573E-2</v>
      </c>
      <c r="M260" s="701">
        <f>Variety!M459</f>
        <v>460565.38539263367</v>
      </c>
      <c r="N260" s="650">
        <f>Variety!N459</f>
        <v>18366.142818711756</v>
      </c>
      <c r="O260" s="636">
        <f>Variety!O459</f>
        <v>4.1533636990889938E-2</v>
      </c>
      <c r="P260" s="866">
        <f>Variety!P459</f>
        <v>99320.103343203824</v>
      </c>
      <c r="Q260" s="889">
        <f>Variety!Q459</f>
        <v>11438.739424186133</v>
      </c>
      <c r="R260" s="657">
        <f>Variety!R459</f>
        <v>0.13016115037457637</v>
      </c>
    </row>
    <row r="261" spans="2:18">
      <c r="B261" s="1020"/>
      <c r="C261" s="1021"/>
      <c r="D261" s="103" t="s">
        <v>323</v>
      </c>
      <c r="E261" s="866">
        <f>Variety!E460</f>
        <v>9055.5339630282106</v>
      </c>
      <c r="F261" s="889">
        <f>Variety!F460</f>
        <v>-1773.1273698406385</v>
      </c>
      <c r="G261" s="657">
        <f>Variety!G460</f>
        <v>-0.1637439121360795</v>
      </c>
      <c r="H261" s="662">
        <f>Variety!H460</f>
        <v>3.631409807886806E-3</v>
      </c>
      <c r="I261" s="686">
        <f>Variety!I460</f>
        <v>-7.7470526863316269E-4</v>
      </c>
      <c r="J261" s="742">
        <f>Variety!J460</f>
        <v>24.449665160324763</v>
      </c>
      <c r="K261" s="650">
        <f>Variety!K460</f>
        <v>5.3348868881459417</v>
      </c>
      <c r="L261" s="657">
        <f>Variety!L460</f>
        <v>0.27909750310369874</v>
      </c>
      <c r="M261" s="701">
        <f>Variety!M460</f>
        <v>221404.77324398846</v>
      </c>
      <c r="N261" s="650">
        <f>Variety!N460</f>
        <v>14417.312881684018</v>
      </c>
      <c r="O261" s="636">
        <f>Variety!O460</f>
        <v>6.9653073942007884E-2</v>
      </c>
      <c r="P261" s="866">
        <f>Variety!P460</f>
        <v>23935.106090227142</v>
      </c>
      <c r="Q261" s="889">
        <f>Variety!Q460</f>
        <v>-4122.8736413326114</v>
      </c>
      <c r="R261" s="657">
        <f>Variety!R460</f>
        <v>-0.14694121532546348</v>
      </c>
    </row>
    <row r="262" spans="2:18">
      <c r="B262" s="1020"/>
      <c r="C262" s="1021"/>
      <c r="D262" s="103" t="s">
        <v>102</v>
      </c>
      <c r="E262" s="866">
        <f>Variety!E461</f>
        <v>224761.9956265309</v>
      </c>
      <c r="F262" s="889">
        <f>Variety!F461</f>
        <v>50463.252927170834</v>
      </c>
      <c r="G262" s="657">
        <f>Variety!G461</f>
        <v>0.28952161183521896</v>
      </c>
      <c r="H262" s="662">
        <f>Variety!H461</f>
        <v>9.0133052196676181E-2</v>
      </c>
      <c r="I262" s="686">
        <f>Variety!I461</f>
        <v>1.9211975766385489E-2</v>
      </c>
      <c r="J262" s="742">
        <f>Variety!J461</f>
        <v>6.4285178556009273</v>
      </c>
      <c r="K262" s="650">
        <f>Variety!K461</f>
        <v>-0.119800458291901</v>
      </c>
      <c r="L262" s="657">
        <f>Variety!L461</f>
        <v>-1.8294843431440083E-2</v>
      </c>
      <c r="M262" s="701">
        <f>Variety!M461</f>
        <v>1444886.5021456515</v>
      </c>
      <c r="N262" s="650">
        <f>Variety!N461</f>
        <v>303522.85323893814</v>
      </c>
      <c r="O262" s="636">
        <f>Variety!O461</f>
        <v>0.26593001584523557</v>
      </c>
      <c r="P262" s="866">
        <f>Variety!P461</f>
        <v>274489.40459073847</v>
      </c>
      <c r="Q262" s="889">
        <f>Variety!Q461</f>
        <v>48972.726657920372</v>
      </c>
      <c r="R262" s="657">
        <f>Variety!R461</f>
        <v>0.21715789318477569</v>
      </c>
    </row>
    <row r="263" spans="2:18">
      <c r="B263" s="1020"/>
      <c r="C263" s="1021"/>
      <c r="D263" s="103" t="s">
        <v>90</v>
      </c>
      <c r="E263" s="866">
        <f>Variety!E462</f>
        <v>2457177.3442484918</v>
      </c>
      <c r="F263" s="889">
        <f>Variety!F462</f>
        <v>-1037.850838040933</v>
      </c>
      <c r="G263" s="657">
        <f>Variety!G462</f>
        <v>-4.2219690127836803E-4</v>
      </c>
      <c r="H263" s="662">
        <f>Variety!H462</f>
        <v>0.98536629027641909</v>
      </c>
      <c r="I263" s="686">
        <f>Variety!I462</f>
        <v>-1.4866213027083131E-2</v>
      </c>
      <c r="J263" s="742">
        <f>Variety!J462</f>
        <v>11.859189358440949</v>
      </c>
      <c r="K263" s="650">
        <f>Variety!K462</f>
        <v>0.18622559751199397</v>
      </c>
      <c r="L263" s="657">
        <f>Variety!L462</f>
        <v>1.5953583111027649E-2</v>
      </c>
      <c r="M263" s="701">
        <f>Variety!M462</f>
        <v>29140131.412713908</v>
      </c>
      <c r="N263" s="650">
        <f>Variety!N462</f>
        <v>445474.52390391007</v>
      </c>
      <c r="O263" s="636">
        <f>Variety!O462</f>
        <v>1.5524650656395579E-2</v>
      </c>
      <c r="P263" s="866">
        <f>Variety!P462</f>
        <v>6056973.7166331094</v>
      </c>
      <c r="Q263" s="889">
        <f>Variety!Q462</f>
        <v>-10876.538725642487</v>
      </c>
      <c r="R263" s="657">
        <f>Variety!R462</f>
        <v>-1.7924863449022984E-3</v>
      </c>
    </row>
    <row r="264" spans="2:18">
      <c r="B264" s="1020"/>
      <c r="C264" s="1021"/>
      <c r="D264" s="103" t="s">
        <v>106</v>
      </c>
      <c r="E264" s="866">
        <f>Variety!E463</f>
        <v>160334.51674815759</v>
      </c>
      <c r="F264" s="889">
        <f>Variety!F463</f>
        <v>5524.8269892366079</v>
      </c>
      <c r="G264" s="657">
        <f>Variety!G463</f>
        <v>3.568786293571289E-2</v>
      </c>
      <c r="H264" s="662">
        <f>Variety!H463</f>
        <v>6.4296632207356555E-2</v>
      </c>
      <c r="I264" s="686">
        <f>Variety!I463</f>
        <v>1.3055304385981431E-3</v>
      </c>
      <c r="J264" s="742">
        <f>Variety!J463</f>
        <v>13.310061412377962</v>
      </c>
      <c r="K264" s="650">
        <f>Variety!K463</f>
        <v>0.34241038742898056</v>
      </c>
      <c r="L264" s="657">
        <f>Variety!L463</f>
        <v>2.6404966232527659E-2</v>
      </c>
      <c r="M264" s="701">
        <f>Variety!M463</f>
        <v>2134062.2644419204</v>
      </c>
      <c r="N264" s="650">
        <f>Variety!N463</f>
        <v>126544.23236761498</v>
      </c>
      <c r="O264" s="636">
        <f>Variety!O463</f>
        <v>6.303516598396916E-2</v>
      </c>
      <c r="P264" s="866">
        <f>Variety!P463</f>
        <v>339596.94270311331</v>
      </c>
      <c r="Q264" s="889">
        <f>Variety!Q463</f>
        <v>16419.245636218344</v>
      </c>
      <c r="R264" s="657">
        <f>Variety!R463</f>
        <v>5.0805627322790481E-2</v>
      </c>
    </row>
    <row r="265" spans="2:18" ht="15" customHeight="1">
      <c r="B265" s="1020"/>
      <c r="C265" s="1021"/>
      <c r="D265" s="103" t="s">
        <v>324</v>
      </c>
      <c r="E265" s="866">
        <f>Variety!E464</f>
        <v>997044.7249338585</v>
      </c>
      <c r="F265" s="889">
        <f>Variety!F464</f>
        <v>-14838.301433422021</v>
      </c>
      <c r="G265" s="657">
        <f>Variety!G464</f>
        <v>-1.466404816245648E-2</v>
      </c>
      <c r="H265" s="662">
        <f>Variety!H464</f>
        <v>0.39983042499857685</v>
      </c>
      <c r="I265" s="686">
        <f>Variety!I464</f>
        <v>-1.1898497081428705E-2</v>
      </c>
      <c r="J265" s="742">
        <f>Variety!J464</f>
        <v>16.843339280459389</v>
      </c>
      <c r="K265" s="650">
        <f>Variety!K464</f>
        <v>0.56988412132494659</v>
      </c>
      <c r="L265" s="657">
        <f>Variety!L464</f>
        <v>3.5019245498400832E-2</v>
      </c>
      <c r="M265" s="701">
        <f>Variety!M464</f>
        <v>16793562.579853285</v>
      </c>
      <c r="N265" s="650">
        <f>Variety!N464</f>
        <v>326729.5239760913</v>
      </c>
      <c r="O265" s="636">
        <f>Variety!O464</f>
        <v>1.9841673433342907E-2</v>
      </c>
      <c r="P265" s="866">
        <f>Variety!P464</f>
        <v>3433969.3062279308</v>
      </c>
      <c r="Q265" s="889">
        <f>Variety!Q464</f>
        <v>-14915.999148319475</v>
      </c>
      <c r="R265" s="657">
        <f>Variety!R464</f>
        <v>-4.3248753807695094E-3</v>
      </c>
    </row>
    <row r="266" spans="2:18">
      <c r="B266" s="1020"/>
      <c r="C266" s="1021"/>
      <c r="D266" s="103" t="s">
        <v>103</v>
      </c>
      <c r="E266" s="866">
        <f>Variety!E465</f>
        <v>138620.11226256366</v>
      </c>
      <c r="F266" s="889">
        <f>Variety!F465</f>
        <v>-9287.0867209789576</v>
      </c>
      <c r="G266" s="657">
        <f>Variety!G465</f>
        <v>-6.2789957384104853E-2</v>
      </c>
      <c r="H266" s="662">
        <f>Variety!H465</f>
        <v>5.5588818649000914E-2</v>
      </c>
      <c r="I266" s="686">
        <f>Variety!I465</f>
        <v>-4.5937024710470328E-3</v>
      </c>
      <c r="J266" s="742">
        <f>Variety!J465</f>
        <v>14.716100931037937</v>
      </c>
      <c r="K266" s="650">
        <f>Variety!K465</f>
        <v>9.6129446690222053E-2</v>
      </c>
      <c r="L266" s="657">
        <f>Variety!L465</f>
        <v>6.5752143766586125E-3</v>
      </c>
      <c r="M266" s="701">
        <f>Variety!M465</f>
        <v>2039947.5631276965</v>
      </c>
      <c r="N266" s="650">
        <f>Variety!N465</f>
        <v>-122451.46834143996</v>
      </c>
      <c r="O266" s="636">
        <f>Variety!O465</f>
        <v>-5.6627600437947984E-2</v>
      </c>
      <c r="P266" s="866">
        <f>Variety!P465</f>
        <v>397795.45836623223</v>
      </c>
      <c r="Q266" s="889">
        <f>Variety!Q465</f>
        <v>-25920.689269024064</v>
      </c>
      <c r="R266" s="657">
        <f>Variety!R465</f>
        <v>-6.1174655282047768E-2</v>
      </c>
    </row>
    <row r="267" spans="2:18">
      <c r="B267" s="1020"/>
      <c r="C267" s="1021"/>
      <c r="D267" s="103" t="s">
        <v>93</v>
      </c>
      <c r="E267" s="866">
        <f>Variety!E466</f>
        <v>2547273.6021787776</v>
      </c>
      <c r="F267" s="889">
        <f>Variety!F466</f>
        <v>275352.00714740623</v>
      </c>
      <c r="G267" s="657">
        <f>Variety!G466</f>
        <v>0.1211978475619904</v>
      </c>
      <c r="H267" s="662">
        <f>Variety!H466</f>
        <v>1.021496289461197</v>
      </c>
      <c r="I267" s="686">
        <f>Variety!I466</f>
        <v>9.7065495586976969E-2</v>
      </c>
      <c r="J267" s="742">
        <f>Variety!J466</f>
        <v>9.2577661843354377</v>
      </c>
      <c r="K267" s="650">
        <f>Variety!K466</f>
        <v>-0.19268184301457936</v>
      </c>
      <c r="L267" s="657">
        <f>Variety!L466</f>
        <v>-2.0388646385541671E-2</v>
      </c>
      <c r="M267" s="701">
        <f>Variety!M466</f>
        <v>23582063.416501008</v>
      </c>
      <c r="N267" s="650">
        <f>Variety!N466</f>
        <v>2111386.4604428783</v>
      </c>
      <c r="O267" s="636">
        <f>Variety!O466</f>
        <v>9.8338141119818451E-2</v>
      </c>
      <c r="P267" s="866">
        <f>Variety!P466</f>
        <v>5324373.8468738804</v>
      </c>
      <c r="Q267" s="889">
        <f>Variety!Q466</f>
        <v>570498.30022546649</v>
      </c>
      <c r="R267" s="657">
        <f>Variety!R466</f>
        <v>0.12000699105967977</v>
      </c>
    </row>
    <row r="268" spans="2:18">
      <c r="B268" s="1020"/>
      <c r="C268" s="1021"/>
      <c r="D268" s="103" t="s">
        <v>101</v>
      </c>
      <c r="E268" s="866">
        <f>Variety!E467</f>
        <v>489969.44865261047</v>
      </c>
      <c r="F268" s="889">
        <f>Variety!F467</f>
        <v>-21577.900171721936</v>
      </c>
      <c r="G268" s="657">
        <f>Variety!G467</f>
        <v>-4.2181628389460935E-2</v>
      </c>
      <c r="H268" s="662">
        <f>Variety!H467</f>
        <v>0.19648536117984822</v>
      </c>
      <c r="I268" s="686">
        <f>Variety!I467</f>
        <v>-1.1660079583656807E-2</v>
      </c>
      <c r="J268" s="742">
        <f>Variety!J467</f>
        <v>20.909090123348157</v>
      </c>
      <c r="K268" s="650">
        <f>Variety!K467</f>
        <v>2.5822798188434</v>
      </c>
      <c r="L268" s="657">
        <f>Variety!L467</f>
        <v>0.14090175954997863</v>
      </c>
      <c r="M268" s="701">
        <f>Variety!M467</f>
        <v>10244815.35956464</v>
      </c>
      <c r="N268" s="650">
        <f>Variety!N467</f>
        <v>869784.13588877395</v>
      </c>
      <c r="O268" s="636">
        <f>Variety!O467</f>
        <v>9.2776665499759201E-2</v>
      </c>
      <c r="P268" s="866">
        <f>Variety!P467</f>
        <v>1110235.378375879</v>
      </c>
      <c r="Q268" s="889">
        <f>Variety!Q467</f>
        <v>-60734.345030097757</v>
      </c>
      <c r="R268" s="657">
        <f>Variety!R467</f>
        <v>-5.1866708264190597E-2</v>
      </c>
    </row>
    <row r="269" spans="2:18">
      <c r="B269" s="1020"/>
      <c r="C269" s="1021"/>
      <c r="D269" s="103" t="s">
        <v>94</v>
      </c>
      <c r="E269" s="866">
        <f>Variety!E468</f>
        <v>1347487.4005826882</v>
      </c>
      <c r="F269" s="889">
        <f>Variety!F468</f>
        <v>-31424.473481444176</v>
      </c>
      <c r="G269" s="657">
        <f>Variety!G468</f>
        <v>-2.2789326912404734E-2</v>
      </c>
      <c r="H269" s="662">
        <f>Variety!H468</f>
        <v>0.54036338248612081</v>
      </c>
      <c r="I269" s="686">
        <f>Variety!I468</f>
        <v>-2.0707299359347009E-2</v>
      </c>
      <c r="J269" s="742">
        <f>Variety!J468</f>
        <v>9.0237305170491346</v>
      </c>
      <c r="K269" s="650">
        <f>Variety!K468</f>
        <v>0.21442705686149566</v>
      </c>
      <c r="L269" s="657">
        <f>Variety!L468</f>
        <v>2.4340977448508549E-2</v>
      </c>
      <c r="M269" s="701">
        <f>Variety!M468</f>
        <v>12159363.177977215</v>
      </c>
      <c r="N269" s="650">
        <f>Variety!N468</f>
        <v>12110.034490231425</v>
      </c>
      <c r="O269" s="636">
        <f>Variety!O468</f>
        <v>9.9693604366222371E-4</v>
      </c>
      <c r="P269" s="866">
        <f>Variety!P468</f>
        <v>2884069.1508597671</v>
      </c>
      <c r="Q269" s="889">
        <f>Variety!Q468</f>
        <v>-43170.828554891516</v>
      </c>
      <c r="R269" s="657">
        <f>Variety!R468</f>
        <v>-1.4747963562428561E-2</v>
      </c>
    </row>
    <row r="270" spans="2:18">
      <c r="B270" s="1020"/>
      <c r="C270" s="1021"/>
      <c r="D270" s="103" t="s">
        <v>107</v>
      </c>
      <c r="E270" s="866">
        <f>Variety!E469</f>
        <v>243541.54683632308</v>
      </c>
      <c r="F270" s="889">
        <f>Variety!F469</f>
        <v>-21114.841353906348</v>
      </c>
      <c r="G270" s="657">
        <f>Variety!G469</f>
        <v>-7.9782095940678546E-2</v>
      </c>
      <c r="H270" s="662">
        <f>Variety!H469</f>
        <v>9.7663943994927102E-2</v>
      </c>
      <c r="I270" s="686">
        <f>Variety!I469</f>
        <v>-1.002309748292779E-2</v>
      </c>
      <c r="J270" s="742">
        <f>Variety!J469</f>
        <v>12.621127817856468</v>
      </c>
      <c r="K270" s="650">
        <f>Variety!K469</f>
        <v>2.1375182894822338</v>
      </c>
      <c r="L270" s="657">
        <f>Variety!L469</f>
        <v>0.20389144442064253</v>
      </c>
      <c r="M270" s="701">
        <f>Variety!M469</f>
        <v>3073768.991579711</v>
      </c>
      <c r="N270" s="650">
        <f>Variety!N469</f>
        <v>299214.75860351138</v>
      </c>
      <c r="O270" s="636">
        <f>Variety!O469</f>
        <v>0.10784246169971264</v>
      </c>
      <c r="P270" s="866">
        <f>Variety!P469</f>
        <v>415935.64874296973</v>
      </c>
      <c r="Q270" s="889">
        <f>Variety!Q469</f>
        <v>-21077.291848249617</v>
      </c>
      <c r="R270" s="657">
        <f>Variety!R469</f>
        <v>-4.8230360912733833E-2</v>
      </c>
    </row>
    <row r="271" spans="2:18">
      <c r="B271" s="1020"/>
      <c r="C271" s="1021"/>
      <c r="D271" s="103" t="s">
        <v>325</v>
      </c>
      <c r="E271" s="866">
        <f>Variety!E470</f>
        <v>117558.26237096945</v>
      </c>
      <c r="F271" s="889">
        <f>Variety!F470</f>
        <v>-8012.1707561066432</v>
      </c>
      <c r="G271" s="657">
        <f>Variety!G470</f>
        <v>-6.3806188738700947E-2</v>
      </c>
      <c r="H271" s="662">
        <f>Variety!H470</f>
        <v>4.7142689621066901E-2</v>
      </c>
      <c r="I271" s="686">
        <f>Variety!I470</f>
        <v>-3.9511401293342019E-3</v>
      </c>
      <c r="J271" s="742">
        <f>Variety!J470</f>
        <v>23.518404941765962</v>
      </c>
      <c r="K271" s="650">
        <f>Variety!K470</f>
        <v>2.5075570351072329</v>
      </c>
      <c r="L271" s="657">
        <f>Variety!L470</f>
        <v>0.11934582774798638</v>
      </c>
      <c r="M271" s="701">
        <f>Variety!M470</f>
        <v>2764782.8186908271</v>
      </c>
      <c r="N271" s="650">
        <f>Variety!N470</f>
        <v>126441.54668457061</v>
      </c>
      <c r="O271" s="636">
        <f>Variety!O470</f>
        <v>4.7924636598820854E-2</v>
      </c>
      <c r="P271" s="866">
        <f>Variety!P470</f>
        <v>266598.96426969545</v>
      </c>
      <c r="Q271" s="889">
        <f>Variety!Q470</f>
        <v>-15440.633578349662</v>
      </c>
      <c r="R271" s="657">
        <f>Variety!R470</f>
        <v>-5.4746332416303591E-2</v>
      </c>
    </row>
    <row r="272" spans="2:18">
      <c r="B272" s="1020"/>
      <c r="C272" s="1021"/>
      <c r="D272" s="103" t="s">
        <v>326</v>
      </c>
      <c r="E272" s="866">
        <f>Variety!E471</f>
        <v>23107.440381776105</v>
      </c>
      <c r="F272" s="889">
        <f>Variety!F471</f>
        <v>1339.7080534021807</v>
      </c>
      <c r="G272" s="657">
        <f>Variety!G471</f>
        <v>6.1545595709842985E-2</v>
      </c>
      <c r="H272" s="662">
        <f>Variety!H471</f>
        <v>9.2664425952283264E-3</v>
      </c>
      <c r="I272" s="686">
        <f>Variety!I471</f>
        <v>4.0928743583895991E-4</v>
      </c>
      <c r="J272" s="742">
        <f>Variety!J471</f>
        <v>5.9773439091202105</v>
      </c>
      <c r="K272" s="650">
        <f>Variety!K471</f>
        <v>-0.26668308919733974</v>
      </c>
      <c r="L272" s="657">
        <f>Variety!L471</f>
        <v>-4.2710111482413091E-2</v>
      </c>
      <c r="M272" s="701">
        <f>Variety!M471</f>
        <v>138121.11802136779</v>
      </c>
      <c r="N272" s="650">
        <f>Variety!N471</f>
        <v>2202.8096708512458</v>
      </c>
      <c r="O272" s="636">
        <f>Variety!O471</f>
        <v>1.6206864973410878E-2</v>
      </c>
      <c r="P272" s="866">
        <f>Variety!P471</f>
        <v>25854.872575053945</v>
      </c>
      <c r="Q272" s="889">
        <f>Variety!Q471</f>
        <v>1099.972370037809</v>
      </c>
      <c r="R272" s="657">
        <f>Variety!R471</f>
        <v>4.4434530574876618E-2</v>
      </c>
    </row>
    <row r="273" spans="2:18">
      <c r="B273" s="1020"/>
      <c r="C273" s="1021"/>
      <c r="D273" s="103" t="s">
        <v>327</v>
      </c>
      <c r="E273" s="866">
        <f>Variety!E472</f>
        <v>2847.4758340269327</v>
      </c>
      <c r="F273" s="889">
        <f>Variety!F472</f>
        <v>-888.89246395230293</v>
      </c>
      <c r="G273" s="657">
        <f>Variety!G472</f>
        <v>-0.23790279572628009</v>
      </c>
      <c r="H273" s="662">
        <f>Variety!H472</f>
        <v>1.1418820484383901E-3</v>
      </c>
      <c r="I273" s="686">
        <f>Variety!I472</f>
        <v>-3.784230181894568E-4</v>
      </c>
      <c r="J273" s="742">
        <f>Variety!J472</f>
        <v>9.0640078025565316</v>
      </c>
      <c r="K273" s="650">
        <f>Variety!K472</f>
        <v>0.40808932077221449</v>
      </c>
      <c r="L273" s="657">
        <f>Variety!L472</f>
        <v>4.7145698244617895E-2</v>
      </c>
      <c r="M273" s="701">
        <f>Variety!M472</f>
        <v>25809.543177211286</v>
      </c>
      <c r="N273" s="650">
        <f>Variety!N472</f>
        <v>-6532.1562280201906</v>
      </c>
      <c r="O273" s="636">
        <f>Variety!O472</f>
        <v>-0.20197319090052432</v>
      </c>
      <c r="P273" s="866">
        <f>Variety!P472</f>
        <v>3964.4945458173752</v>
      </c>
      <c r="Q273" s="889">
        <f>Variety!Q472</f>
        <v>-1252.1584397554398</v>
      </c>
      <c r="R273" s="657">
        <f>Variety!R472</f>
        <v>-0.24003100133714309</v>
      </c>
    </row>
    <row r="274" spans="2:18">
      <c r="B274" s="1020"/>
      <c r="C274" s="1021"/>
      <c r="D274" s="103" t="s">
        <v>85</v>
      </c>
      <c r="E274" s="866">
        <f>Variety!E473</f>
        <v>4203334.777684195</v>
      </c>
      <c r="F274" s="889">
        <f>Variety!F473</f>
        <v>-8311.3773147184402</v>
      </c>
      <c r="G274" s="657">
        <f>Variety!G473</f>
        <v>-1.9734272559563076E-3</v>
      </c>
      <c r="H274" s="662">
        <f>Variety!H473</f>
        <v>1.6856025497594989</v>
      </c>
      <c r="I274" s="686">
        <f>Variety!I473</f>
        <v>-2.8090126562454465E-2</v>
      </c>
      <c r="J274" s="742">
        <f>Variety!J473</f>
        <v>5.4965787769644763</v>
      </c>
      <c r="K274" s="650">
        <f>Variety!K473</f>
        <v>-0.16238584323011107</v>
      </c>
      <c r="L274" s="657">
        <f>Variety!L473</f>
        <v>-2.8695327525219149E-2</v>
      </c>
      <c r="M274" s="701">
        <f>Variety!M473</f>
        <v>23103960.731495641</v>
      </c>
      <c r="N274" s="650">
        <f>Variety!N473</f>
        <v>-729595.85242177919</v>
      </c>
      <c r="O274" s="636">
        <f>Variety!O473</f>
        <v>-3.0612126639718604E-2</v>
      </c>
      <c r="P274" s="866">
        <f>Variety!P473</f>
        <v>6405962.1704772599</v>
      </c>
      <c r="Q274" s="889">
        <f>Variety!Q473</f>
        <v>-139903.26570800971</v>
      </c>
      <c r="R274" s="657">
        <f>Variety!R473</f>
        <v>-2.1372768363772089E-2</v>
      </c>
    </row>
    <row r="275" spans="2:18">
      <c r="B275" s="1020"/>
      <c r="C275" s="1021"/>
      <c r="D275" s="103" t="s">
        <v>84</v>
      </c>
      <c r="E275" s="866">
        <f>Variety!E474</f>
        <v>34399331.084226631</v>
      </c>
      <c r="F275" s="889">
        <f>Variety!F474</f>
        <v>1182240.9835366048</v>
      </c>
      <c r="G275" s="657">
        <f>Variety!G474</f>
        <v>3.5591347103340817E-2</v>
      </c>
      <c r="H275" s="662">
        <f>Variety!H474</f>
        <v>13.794666200140108</v>
      </c>
      <c r="I275" s="686">
        <f>Variety!I474</f>
        <v>0.27883843604494629</v>
      </c>
      <c r="J275" s="742">
        <f>Variety!J474</f>
        <v>5.5524788252536279</v>
      </c>
      <c r="K275" s="650">
        <f>Variety!K474</f>
        <v>-0.1155746536098885</v>
      </c>
      <c r="L275" s="657">
        <f>Variety!L474</f>
        <v>-2.0390536899638077E-2</v>
      </c>
      <c r="M275" s="701">
        <f>Variety!M474</f>
        <v>191001557.44805729</v>
      </c>
      <c r="N275" s="650">
        <f>Variety!N474</f>
        <v>2725314.345118314</v>
      </c>
      <c r="O275" s="636">
        <f>Variety!O474</f>
        <v>1.4475083527284235E-2</v>
      </c>
      <c r="P275" s="866">
        <f>Variety!P474</f>
        <v>45370216.470865242</v>
      </c>
      <c r="Q275" s="889">
        <f>Variety!Q474</f>
        <v>1316089.7117754668</v>
      </c>
      <c r="R275" s="657">
        <f>Variety!R474</f>
        <v>2.987437973682943E-2</v>
      </c>
    </row>
    <row r="276" spans="2:18">
      <c r="B276" s="1020"/>
      <c r="C276" s="1021"/>
      <c r="D276" s="103" t="s">
        <v>89</v>
      </c>
      <c r="E276" s="866">
        <f>Variety!E475</f>
        <v>2429670.8757701349</v>
      </c>
      <c r="F276" s="889">
        <f>Variety!F475</f>
        <v>41621.740734301042</v>
      </c>
      <c r="G276" s="657">
        <f>Variety!G475</f>
        <v>1.7429181051451224E-2</v>
      </c>
      <c r="H276" s="662">
        <f>Variety!H475</f>
        <v>0.97433576907022046</v>
      </c>
      <c r="I276" s="686">
        <f>Variety!I475</f>
        <v>2.6534000396389867E-3</v>
      </c>
      <c r="J276" s="742">
        <f>Variety!J475</f>
        <v>6.7839609342100706</v>
      </c>
      <c r="K276" s="650">
        <f>Variety!K475</f>
        <v>-9.7488263303567635E-2</v>
      </c>
      <c r="L276" s="657">
        <f>Variety!L475</f>
        <v>-1.4166821625129701E-2</v>
      </c>
      <c r="M276" s="701">
        <f>Variety!M475</f>
        <v>16482792.304212565</v>
      </c>
      <c r="N276" s="650">
        <f>Variety!N475</f>
        <v>49553.500297088176</v>
      </c>
      <c r="O276" s="636">
        <f>Variety!O475</f>
        <v>3.0154433272935387E-3</v>
      </c>
      <c r="P276" s="866">
        <f>Variety!P475</f>
        <v>4595818.4714454114</v>
      </c>
      <c r="Q276" s="889">
        <f>Variety!Q475</f>
        <v>80007.649158604443</v>
      </c>
      <c r="R276" s="657">
        <f>Variety!R475</f>
        <v>1.7717227826228681E-2</v>
      </c>
    </row>
    <row r="277" spans="2:18">
      <c r="B277" s="1020"/>
      <c r="C277" s="1021"/>
      <c r="D277" s="103" t="s">
        <v>105</v>
      </c>
      <c r="E277" s="866">
        <f>Variety!E476</f>
        <v>241194.31991173356</v>
      </c>
      <c r="F277" s="889">
        <f>Variety!F476</f>
        <v>56916.37184208681</v>
      </c>
      <c r="G277" s="657">
        <f>Variety!G476</f>
        <v>0.30886154549851841</v>
      </c>
      <c r="H277" s="662">
        <f>Variety!H476</f>
        <v>9.6722669531147179E-2</v>
      </c>
      <c r="I277" s="686">
        <f>Variety!I476</f>
        <v>2.1741116382441986E-2</v>
      </c>
      <c r="J277" s="742">
        <f>Variety!J476</f>
        <v>7.5113448035842989</v>
      </c>
      <c r="K277" s="650">
        <f>Variety!K476</f>
        <v>1.4506349492079629E-2</v>
      </c>
      <c r="L277" s="657">
        <f>Variety!L476</f>
        <v>1.9349956092706256E-3</v>
      </c>
      <c r="M277" s="701">
        <f>Variety!M476</f>
        <v>1811693.7015230488</v>
      </c>
      <c r="N277" s="650">
        <f>Variety!N476</f>
        <v>430191.69419331197</v>
      </c>
      <c r="O277" s="636">
        <f>Variety!O476</f>
        <v>0.3113941868422011</v>
      </c>
      <c r="P277" s="866">
        <f>Variety!P476</f>
        <v>341661.30817222671</v>
      </c>
      <c r="Q277" s="889">
        <f>Variety!Q476</f>
        <v>72041.433767964656</v>
      </c>
      <c r="R277" s="657">
        <f>Variety!R476</f>
        <v>0.26719630341473766</v>
      </c>
    </row>
    <row r="278" spans="2:18">
      <c r="B278" s="1020"/>
      <c r="C278" s="1021"/>
      <c r="D278" s="103" t="s">
        <v>100</v>
      </c>
      <c r="E278" s="866">
        <f>Variety!E477</f>
        <v>373923.39009234495</v>
      </c>
      <c r="F278" s="889">
        <f>Variety!F477</f>
        <v>64545.852574598859</v>
      </c>
      <c r="G278" s="657">
        <f>Variety!G477</f>
        <v>0.20863134761649096</v>
      </c>
      <c r="H278" s="662">
        <f>Variety!H477</f>
        <v>0.14994908878079544</v>
      </c>
      <c r="I278" s="686">
        <f>Variety!I477</f>
        <v>2.4065289251863131E-2</v>
      </c>
      <c r="J278" s="742">
        <f>Variety!J477</f>
        <v>6.2718701006066961</v>
      </c>
      <c r="K278" s="650">
        <f>Variety!K477</f>
        <v>-0.11438904550477247</v>
      </c>
      <c r="L278" s="657">
        <f>Variety!L477</f>
        <v>-1.7911745027513148E-2</v>
      </c>
      <c r="M278" s="701">
        <f>Variety!M477</f>
        <v>2345198.9302376723</v>
      </c>
      <c r="N278" s="650">
        <f>Variety!N477</f>
        <v>369433.80166352238</v>
      </c>
      <c r="O278" s="636">
        <f>Variety!O477</f>
        <v>0.18698265108572476</v>
      </c>
      <c r="P278" s="866">
        <f>Variety!P477</f>
        <v>512817.97666989977</v>
      </c>
      <c r="Q278" s="889">
        <f>Variety!Q477</f>
        <v>64889.076373629796</v>
      </c>
      <c r="R278" s="657">
        <f>Variety!R477</f>
        <v>0.14486467903881786</v>
      </c>
    </row>
    <row r="279" spans="2:18">
      <c r="B279" s="1020"/>
      <c r="C279" s="1021"/>
      <c r="D279" s="103" t="s">
        <v>86</v>
      </c>
      <c r="E279" s="866">
        <f>Variety!E478</f>
        <v>9082098.3620541114</v>
      </c>
      <c r="F279" s="889">
        <f>Variety!F478</f>
        <v>152813.76274721883</v>
      </c>
      <c r="G279" s="657">
        <f>Variety!G478</f>
        <v>1.7113774462859041E-2</v>
      </c>
      <c r="H279" s="662">
        <f>Variety!H478</f>
        <v>3.642062544606377</v>
      </c>
      <c r="I279" s="686">
        <f>Variety!I478</f>
        <v>8.792070432229071E-3</v>
      </c>
      <c r="J279" s="742">
        <f>Variety!J478</f>
        <v>10.459530497070931</v>
      </c>
      <c r="K279" s="650">
        <f>Variety!K478</f>
        <v>0.29871199801685577</v>
      </c>
      <c r="L279" s="657">
        <f>Variety!L478</f>
        <v>2.9398418842405703E-2</v>
      </c>
      <c r="M279" s="701">
        <f>Variety!M478</f>
        <v>94994484.795302927</v>
      </c>
      <c r="N279" s="650">
        <f>Variety!N478</f>
        <v>4265644.6553467959</v>
      </c>
      <c r="O279" s="636">
        <f>Variety!O478</f>
        <v>4.7015311214898312E-2</v>
      </c>
      <c r="P279" s="866">
        <f>Variety!P478</f>
        <v>21458070.768199086</v>
      </c>
      <c r="Q279" s="889">
        <f>Variety!Q478</f>
        <v>309831.56775131077</v>
      </c>
      <c r="R279" s="657">
        <f>Variety!R478</f>
        <v>1.4650466396500313E-2</v>
      </c>
    </row>
    <row r="280" spans="2:18">
      <c r="B280" s="1020"/>
      <c r="C280" s="1021"/>
      <c r="D280" s="103" t="s">
        <v>328</v>
      </c>
      <c r="E280" s="866">
        <f>Variety!E479</f>
        <v>158934.72169714849</v>
      </c>
      <c r="F280" s="889">
        <f>Variety!F479</f>
        <v>37906.774663991237</v>
      </c>
      <c r="G280" s="657">
        <f>Variety!G479</f>
        <v>0.31320678895434095</v>
      </c>
      <c r="H280" s="662">
        <f>Variety!H479</f>
        <v>6.3735292644386599E-2</v>
      </c>
      <c r="I280" s="686">
        <f>Variety!I479</f>
        <v>1.4489772287737269E-2</v>
      </c>
      <c r="J280" s="742">
        <f>Variety!J479</f>
        <v>24.264670263108144</v>
      </c>
      <c r="K280" s="650">
        <f>Variety!K479</f>
        <v>0.38311287502917324</v>
      </c>
      <c r="L280" s="657">
        <f>Variety!L479</f>
        <v>1.6042206494473132E-2</v>
      </c>
      <c r="M280" s="701">
        <f>Variety!M479</f>
        <v>3856498.6153401677</v>
      </c>
      <c r="N280" s="650">
        <f>Variety!N479</f>
        <v>966162.75270644063</v>
      </c>
      <c r="O280" s="636">
        <f>Variety!O479</f>
        <v>0.3342735234326904</v>
      </c>
      <c r="P280" s="866">
        <f>Variety!P479</f>
        <v>419097.56027801149</v>
      </c>
      <c r="Q280" s="889">
        <f>Variety!Q479</f>
        <v>104039.78191448777</v>
      </c>
      <c r="R280" s="657">
        <f>Variety!R479</f>
        <v>0.33022445106701459</v>
      </c>
    </row>
    <row r="281" spans="2:18">
      <c r="B281" s="1020"/>
      <c r="C281" s="1021"/>
      <c r="D281" s="103" t="s">
        <v>97</v>
      </c>
      <c r="E281" s="866">
        <f>Variety!E480</f>
        <v>186580.23643640892</v>
      </c>
      <c r="F281" s="889">
        <f>Variety!F480</f>
        <v>-14848.012182493927</v>
      </c>
      <c r="G281" s="657">
        <f>Variety!G480</f>
        <v>-7.3713653791360675E-2</v>
      </c>
      <c r="H281" s="662">
        <f>Variety!H480</f>
        <v>7.4821573561459978E-2</v>
      </c>
      <c r="I281" s="686">
        <f>Variety!I480</f>
        <v>-7.1383304188069596E-3</v>
      </c>
      <c r="J281" s="742">
        <f>Variety!J480</f>
        <v>20.203495260361144</v>
      </c>
      <c r="K281" s="650">
        <f>Variety!K480</f>
        <v>1.0664027528391777</v>
      </c>
      <c r="L281" s="657">
        <f>Variety!L480</f>
        <v>5.5724387203543106E-2</v>
      </c>
      <c r="M281" s="701">
        <f>Variety!M480</f>
        <v>3769572.9225200489</v>
      </c>
      <c r="N281" s="650">
        <f>Variety!N480</f>
        <v>-85178.104928028304</v>
      </c>
      <c r="O281" s="636">
        <f>Variety!O480</f>
        <v>-2.2096914773875272E-2</v>
      </c>
      <c r="P281" s="866">
        <f>Variety!P480</f>
        <v>416291.19623284118</v>
      </c>
      <c r="Q281" s="889">
        <f>Variety!Q480</f>
        <v>-31897.717759081861</v>
      </c>
      <c r="R281" s="657">
        <f>Variety!R480</f>
        <v>-7.1170251568642554E-2</v>
      </c>
    </row>
    <row r="282" spans="2:18">
      <c r="B282" s="1020"/>
      <c r="C282" s="1021"/>
      <c r="D282" s="103" t="s">
        <v>88</v>
      </c>
      <c r="E282" s="866">
        <f>Variety!E481</f>
        <v>5000787.2583434144</v>
      </c>
      <c r="F282" s="889">
        <f>Variety!F481</f>
        <v>46209.472044062801</v>
      </c>
      <c r="G282" s="657">
        <f>Variety!G481</f>
        <v>9.3266215684096355E-3</v>
      </c>
      <c r="H282" s="662">
        <f>Variety!H481</f>
        <v>2.0053933838961489</v>
      </c>
      <c r="I282" s="686">
        <f>Variety!I481</f>
        <v>-1.0593561391476936E-2</v>
      </c>
      <c r="J282" s="742">
        <f>Variety!J481</f>
        <v>7.0245092342742783</v>
      </c>
      <c r="K282" s="650">
        <f>Variety!K481</f>
        <v>-3.0891175047759845E-2</v>
      </c>
      <c r="L282" s="657">
        <f>Variety!L481</f>
        <v>-4.3783730554745673E-3</v>
      </c>
      <c r="M282" s="701">
        <f>Variety!M481</f>
        <v>35128076.274874464</v>
      </c>
      <c r="N282" s="650">
        <f>Variety!N481</f>
        <v>171546.13340014219</v>
      </c>
      <c r="O282" s="636">
        <f>Variety!O481</f>
        <v>4.9074130843613272E-3</v>
      </c>
      <c r="P282" s="866">
        <f>Variety!P481</f>
        <v>9515526.0209100693</v>
      </c>
      <c r="Q282" s="889">
        <f>Variety!Q481</f>
        <v>88455.494215076789</v>
      </c>
      <c r="R282" s="657">
        <f>Variety!R481</f>
        <v>9.3831369951666334E-3</v>
      </c>
    </row>
    <row r="283" spans="2:18">
      <c r="B283" s="1020"/>
      <c r="C283" s="1021"/>
      <c r="D283" s="103" t="s">
        <v>329</v>
      </c>
      <c r="E283" s="866">
        <f>Variety!E482</f>
        <v>37852.536849365461</v>
      </c>
      <c r="F283" s="889">
        <f>Variety!F482</f>
        <v>8693.1170915983275</v>
      </c>
      <c r="G283" s="657">
        <f>Variety!G482</f>
        <v>0.29812380231889768</v>
      </c>
      <c r="H283" s="662">
        <f>Variety!H482</f>
        <v>1.5179455361704135E-2</v>
      </c>
      <c r="I283" s="686">
        <f>Variety!I482</f>
        <v>3.314668471814974E-3</v>
      </c>
      <c r="J283" s="742">
        <f>Variety!J482</f>
        <v>5.670292270306148</v>
      </c>
      <c r="K283" s="650">
        <f>Variety!K482</f>
        <v>-1.3406974902230644</v>
      </c>
      <c r="L283" s="657">
        <f>Variety!L482</f>
        <v>-0.19122799148430994</v>
      </c>
      <c r="M283" s="701">
        <f>Variety!M482</f>
        <v>214634.94710843562</v>
      </c>
      <c r="N283" s="650">
        <f>Variety!N482</f>
        <v>10198.553763757052</v>
      </c>
      <c r="O283" s="636">
        <f>Variety!O482</f>
        <v>4.9886194903479592E-2</v>
      </c>
      <c r="P283" s="866">
        <f>Variety!P482</f>
        <v>41316.230915842803</v>
      </c>
      <c r="Q283" s="889">
        <f>Variety!Q482</f>
        <v>177.82191047691595</v>
      </c>
      <c r="R283" s="657">
        <f>Variety!R482</f>
        <v>4.3225276518039811E-3</v>
      </c>
    </row>
    <row r="284" spans="2:18">
      <c r="B284" s="1020"/>
      <c r="C284" s="1021"/>
      <c r="D284" s="103" t="s">
        <v>99</v>
      </c>
      <c r="E284" s="866">
        <f>Variety!E483</f>
        <v>542000.38974131329</v>
      </c>
      <c r="F284" s="889">
        <f>Variety!F483</f>
        <v>21332.523286702461</v>
      </c>
      <c r="G284" s="657">
        <f>Variety!G483</f>
        <v>4.0971461196486418E-2</v>
      </c>
      <c r="H284" s="662">
        <f>Variety!H483</f>
        <v>0.21735057692024745</v>
      </c>
      <c r="I284" s="686">
        <f>Variety!I483</f>
        <v>5.4940541493610773E-3</v>
      </c>
      <c r="J284" s="742">
        <f>Variety!J483</f>
        <v>7.7765573490284687</v>
      </c>
      <c r="K284" s="650">
        <f>Variety!K483</f>
        <v>5.6050679464384245E-2</v>
      </c>
      <c r="L284" s="657">
        <f>Variety!L483</f>
        <v>7.2599742301043798E-3</v>
      </c>
      <c r="M284" s="701">
        <f>Variety!M483</f>
        <v>4214897.1140191043</v>
      </c>
      <c r="N284" s="650">
        <f>Variety!N483</f>
        <v>195077.37842857931</v>
      </c>
      <c r="O284" s="636">
        <f>Variety!O483</f>
        <v>4.8528887179047048E-2</v>
      </c>
      <c r="P284" s="866">
        <f>Variety!P483</f>
        <v>658503.55547449726</v>
      </c>
      <c r="Q284" s="889">
        <f>Variety!Q483</f>
        <v>28146.661378830438</v>
      </c>
      <c r="R284" s="657">
        <f>Variety!R483</f>
        <v>4.4651945021098996E-2</v>
      </c>
    </row>
    <row r="285" spans="2:18">
      <c r="B285" s="1020"/>
      <c r="C285" s="1021"/>
      <c r="D285" s="103" t="s">
        <v>104</v>
      </c>
      <c r="E285" s="866">
        <f>Variety!E484</f>
        <v>240702.24594481025</v>
      </c>
      <c r="F285" s="889">
        <f>Variety!F484</f>
        <v>24616.23463372048</v>
      </c>
      <c r="G285" s="657">
        <f>Variety!G484</f>
        <v>0.11391868675053446</v>
      </c>
      <c r="H285" s="662">
        <f>Variety!H484</f>
        <v>9.6525340225444525E-2</v>
      </c>
      <c r="I285" s="686">
        <f>Variety!I484</f>
        <v>8.6012835950192573E-3</v>
      </c>
      <c r="J285" s="742">
        <f>Variety!J484</f>
        <v>6.7826855189835147</v>
      </c>
      <c r="K285" s="650">
        <f>Variety!K484</f>
        <v>-6.9109059275585416E-2</v>
      </c>
      <c r="L285" s="657">
        <f>Variety!L484</f>
        <v>-1.008627133902555E-2</v>
      </c>
      <c r="M285" s="701">
        <f>Variety!M484</f>
        <v>1632607.6379566728</v>
      </c>
      <c r="N285" s="650">
        <f>Variety!N484</f>
        <v>152030.67721771332</v>
      </c>
      <c r="O285" s="636">
        <f>Variety!O484</f>
        <v>0.10268340062635747</v>
      </c>
      <c r="P285" s="866">
        <f>Variety!P484</f>
        <v>226904.68136501568</v>
      </c>
      <c r="Q285" s="889">
        <f>Variety!Q484</f>
        <v>19929.070755547087</v>
      </c>
      <c r="R285" s="657">
        <f>Variety!R484</f>
        <v>9.6287048975785869E-2</v>
      </c>
    </row>
    <row r="286" spans="2:18">
      <c r="B286" s="1020"/>
      <c r="C286" s="1021"/>
      <c r="D286" s="103" t="s">
        <v>330</v>
      </c>
      <c r="E286" s="866">
        <f>Variety!E485</f>
        <v>0</v>
      </c>
      <c r="F286" s="889">
        <f>Variety!F485</f>
        <v>0</v>
      </c>
      <c r="G286" s="657">
        <f>Variety!G485</f>
        <v>0</v>
      </c>
      <c r="H286" s="662">
        <f>Variety!H485</f>
        <v>0</v>
      </c>
      <c r="I286" s="686">
        <f>Variety!I485</f>
        <v>0</v>
      </c>
      <c r="J286" s="742">
        <f>Variety!J485</f>
        <v>0</v>
      </c>
      <c r="K286" s="650">
        <f>Variety!K485</f>
        <v>0</v>
      </c>
      <c r="L286" s="657">
        <f>Variety!L485</f>
        <v>0</v>
      </c>
      <c r="M286" s="701">
        <f>Variety!M485</f>
        <v>0</v>
      </c>
      <c r="N286" s="650">
        <f>Variety!N485</f>
        <v>0</v>
      </c>
      <c r="O286" s="636">
        <f>Variety!O485</f>
        <v>0</v>
      </c>
      <c r="P286" s="866">
        <f>Variety!P485</f>
        <v>0</v>
      </c>
      <c r="Q286" s="889">
        <f>Variety!Q485</f>
        <v>0</v>
      </c>
      <c r="R286" s="657">
        <f>Variety!R485</f>
        <v>0</v>
      </c>
    </row>
    <row r="287" spans="2:18">
      <c r="B287" s="1020"/>
      <c r="C287" s="1021"/>
      <c r="D287" s="103" t="s">
        <v>87</v>
      </c>
      <c r="E287" s="866">
        <f>Variety!E486</f>
        <v>2859111.7549611055</v>
      </c>
      <c r="F287" s="889">
        <f>Variety!F486</f>
        <v>89154.668851962313</v>
      </c>
      <c r="G287" s="657">
        <f>Variety!G486</f>
        <v>3.2186299671954341E-2</v>
      </c>
      <c r="H287" s="662">
        <f>Variety!H486</f>
        <v>1.1465482335111497</v>
      </c>
      <c r="I287" s="686">
        <f>Variety!I486</f>
        <v>1.9469889914508709E-2</v>
      </c>
      <c r="J287" s="742">
        <f>Variety!J486</f>
        <v>5.8416635049204588</v>
      </c>
      <c r="K287" s="650">
        <f>Variety!K486</f>
        <v>-6.8020970956973237E-2</v>
      </c>
      <c r="L287" s="657">
        <f>Variety!L486</f>
        <v>-1.1510085053546606E-2</v>
      </c>
      <c r="M287" s="701">
        <f>Variety!M486</f>
        <v>16701968.795445375</v>
      </c>
      <c r="N287" s="650">
        <f>Variety!N486</f>
        <v>332396.4048194848</v>
      </c>
      <c r="O287" s="636">
        <f>Variety!O486</f>
        <v>2.0305747571624601E-2</v>
      </c>
      <c r="P287" s="866">
        <f>Variety!P486</f>
        <v>3885295.8011296527</v>
      </c>
      <c r="Q287" s="889">
        <f>Variety!Q486</f>
        <v>118244.92053437652</v>
      </c>
      <c r="R287" s="657">
        <f>Variety!R486</f>
        <v>3.1389254958959098E-2</v>
      </c>
    </row>
    <row r="288" spans="2:18">
      <c r="B288" s="1020"/>
      <c r="C288" s="1021"/>
      <c r="D288" s="103" t="s">
        <v>109</v>
      </c>
      <c r="E288" s="866">
        <f>Variety!E487</f>
        <v>6229639.7984464588</v>
      </c>
      <c r="F288" s="889">
        <f>Variety!F487</f>
        <v>-54579.288582433946</v>
      </c>
      <c r="G288" s="657">
        <f>Variety!G487</f>
        <v>-8.6851345929504203E-3</v>
      </c>
      <c r="H288" s="662">
        <f>Variety!H487</f>
        <v>2.4981823441933657</v>
      </c>
      <c r="I288" s="686">
        <f>Variety!I487</f>
        <v>-5.8827392501103581E-2</v>
      </c>
      <c r="J288" s="742">
        <f>Variety!J487</f>
        <v>3.557040516951806</v>
      </c>
      <c r="K288" s="650">
        <f>Variety!K487</f>
        <v>0.13610849909219391</v>
      </c>
      <c r="L288" s="657">
        <f>Variety!L487</f>
        <v>3.9786964014956794E-2</v>
      </c>
      <c r="M288" s="701">
        <f>Variety!M487</f>
        <v>22159081.169089537</v>
      </c>
      <c r="N288" s="650">
        <f>Variety!N487</f>
        <v>661194.88702789694</v>
      </c>
      <c r="O288" s="636">
        <f>Variety!O487</f>
        <v>3.075627428449159E-2</v>
      </c>
      <c r="P288" s="866">
        <f>Variety!P487</f>
        <v>5016546.7177376691</v>
      </c>
      <c r="Q288" s="889">
        <f>Variety!Q487</f>
        <v>20234.90365499258</v>
      </c>
      <c r="R288" s="657">
        <f>Variety!R487</f>
        <v>4.0499681380890178E-3</v>
      </c>
    </row>
    <row r="289" spans="2:18">
      <c r="B289" s="1020"/>
      <c r="C289" s="1021"/>
      <c r="D289" s="103" t="s">
        <v>110</v>
      </c>
      <c r="E289" s="866">
        <f>Variety!E488</f>
        <v>176634.35300973104</v>
      </c>
      <c r="F289" s="889">
        <f>Variety!F488</f>
        <v>22932.122055874992</v>
      </c>
      <c r="G289" s="657">
        <f>Variety!G488</f>
        <v>0.14919836825764485</v>
      </c>
      <c r="H289" s="662">
        <f>Variety!H488</f>
        <v>7.0833119785989954E-2</v>
      </c>
      <c r="I289" s="686">
        <f>Variety!I488</f>
        <v>8.2926361303689577E-3</v>
      </c>
      <c r="J289" s="742">
        <f>Variety!J488</f>
        <v>12.950104537454179</v>
      </c>
      <c r="K289" s="650">
        <f>Variety!K488</f>
        <v>-0.13604538779362585</v>
      </c>
      <c r="L289" s="657">
        <f>Variety!L488</f>
        <v>-1.0396135499803977E-2</v>
      </c>
      <c r="M289" s="701">
        <f>Variety!M488</f>
        <v>2287433.3363816012</v>
      </c>
      <c r="N289" s="650">
        <f>Variety!N488</f>
        <v>276062.89827437699</v>
      </c>
      <c r="O289" s="636">
        <f>Variety!O488</f>
        <v>0.13725114630508473</v>
      </c>
      <c r="P289" s="866">
        <f>Variety!P488</f>
        <v>411200.68913831317</v>
      </c>
      <c r="Q289" s="889">
        <f>Variety!Q488</f>
        <v>42482.174231333018</v>
      </c>
      <c r="R289" s="657">
        <f>Variety!R488</f>
        <v>0.1152157337204788</v>
      </c>
    </row>
    <row r="290" spans="2:18">
      <c r="B290" s="1020"/>
      <c r="C290" s="1021"/>
      <c r="D290" s="103" t="s">
        <v>331</v>
      </c>
      <c r="E290" s="866">
        <f>Variety!E489</f>
        <v>11595.993392234152</v>
      </c>
      <c r="F290" s="889">
        <f>Variety!F489</f>
        <v>-1328.6560881738696</v>
      </c>
      <c r="G290" s="657">
        <f>Variety!G489</f>
        <v>-0.10280016415051939</v>
      </c>
      <c r="H290" s="662">
        <f>Variety!H489</f>
        <v>4.6501735081194463E-3</v>
      </c>
      <c r="I290" s="686">
        <f>Variety!I489</f>
        <v>-6.087861346118122E-4</v>
      </c>
      <c r="J290" s="742">
        <f>Variety!J489</f>
        <v>29.241471403485683</v>
      </c>
      <c r="K290" s="650">
        <f>Variety!K489</f>
        <v>3.6625040997270411</v>
      </c>
      <c r="L290" s="657">
        <f>Variety!L489</f>
        <v>0.14318420506323032</v>
      </c>
      <c r="M290" s="701">
        <f>Variety!M489</f>
        <v>339083.90917402389</v>
      </c>
      <c r="N290" s="650">
        <f>Variety!N489</f>
        <v>8484.7227021260187</v>
      </c>
      <c r="O290" s="636">
        <f>Variety!O489</f>
        <v>2.5664681128449329E-2</v>
      </c>
      <c r="P290" s="866">
        <f>Variety!P489</f>
        <v>40799.541159765591</v>
      </c>
      <c r="Q290" s="889">
        <f>Variety!Q489</f>
        <v>-4318.8928155687245</v>
      </c>
      <c r="R290" s="657">
        <f>Variety!R489</f>
        <v>-9.5723464558406648E-2</v>
      </c>
    </row>
    <row r="291" spans="2:18">
      <c r="B291" s="1020"/>
      <c r="C291" s="1021"/>
      <c r="D291" s="103" t="s">
        <v>332</v>
      </c>
      <c r="E291" s="866">
        <f>Variety!E490</f>
        <v>33070.905515714461</v>
      </c>
      <c r="F291" s="889">
        <f>Variety!F490</f>
        <v>12161.052274581929</v>
      </c>
      <c r="G291" s="657">
        <f>Variety!G490</f>
        <v>0.58159433901044699</v>
      </c>
      <c r="H291" s="662">
        <f>Variety!H490</f>
        <v>1.3261946908462965E-2</v>
      </c>
      <c r="I291" s="686">
        <f>Variety!I490</f>
        <v>4.753857424315661E-3</v>
      </c>
      <c r="J291" s="742">
        <f>Variety!J490</f>
        <v>19.148954021079994</v>
      </c>
      <c r="K291" s="650">
        <f>Variety!K490</f>
        <v>-3.6288323788936943</v>
      </c>
      <c r="L291" s="657">
        <f>Variety!L490</f>
        <v>-0.15931453193791853</v>
      </c>
      <c r="M291" s="701">
        <f>Variety!M490</f>
        <v>633273.24915589695</v>
      </c>
      <c r="N291" s="650">
        <f>Variety!N490</f>
        <v>156993.07837458258</v>
      </c>
      <c r="O291" s="636">
        <f>Variety!O490</f>
        <v>0.32962337717533591</v>
      </c>
      <c r="P291" s="866">
        <f>Variety!P490</f>
        <v>101568.20765631729</v>
      </c>
      <c r="Q291" s="889">
        <f>Variety!Q490</f>
        <v>47515.575364205128</v>
      </c>
      <c r="R291" s="657">
        <f>Variety!R490</f>
        <v>0.87906126583106337</v>
      </c>
    </row>
    <row r="292" spans="2:18">
      <c r="B292" s="1020"/>
      <c r="C292" s="1021"/>
      <c r="D292" s="103" t="s">
        <v>333</v>
      </c>
      <c r="E292" s="866">
        <f>Variety!E491</f>
        <v>4321.4021329599718</v>
      </c>
      <c r="F292" s="889">
        <f>Variety!F491</f>
        <v>702.46810115115932</v>
      </c>
      <c r="G292" s="657">
        <f>Variety!G491</f>
        <v>0.19410912024833243</v>
      </c>
      <c r="H292" s="662">
        <f>Variety!H491</f>
        <v>1.7329493935447698E-3</v>
      </c>
      <c r="I292" s="686">
        <f>Variety!I491</f>
        <v>2.6042760083860167E-4</v>
      </c>
      <c r="J292" s="742">
        <f>Variety!J491</f>
        <v>6.6025099824867759</v>
      </c>
      <c r="K292" s="650">
        <f>Variety!K491</f>
        <v>-9.1887237464412408E-2</v>
      </c>
      <c r="L292" s="657">
        <f>Variety!L491</f>
        <v>-1.3725991220025392E-2</v>
      </c>
      <c r="M292" s="701">
        <f>Variety!M491</f>
        <v>28532.100721207858</v>
      </c>
      <c r="N292" s="650">
        <f>Variety!N491</f>
        <v>4305.5187994802</v>
      </c>
      <c r="O292" s="636">
        <f>Variety!O491</f>
        <v>0.1777187889480516</v>
      </c>
      <c r="P292" s="866">
        <f>Variety!P491</f>
        <v>2954.3273804187775</v>
      </c>
      <c r="Q292" s="889">
        <f>Variety!Q491</f>
        <v>439.17123627662659</v>
      </c>
      <c r="R292" s="657">
        <f>Variety!R491</f>
        <v>0.17460992920835758</v>
      </c>
    </row>
    <row r="293" spans="2:18">
      <c r="B293" s="1020"/>
      <c r="C293" s="1021"/>
      <c r="D293" s="103" t="s">
        <v>334</v>
      </c>
      <c r="E293" s="866">
        <f>Variety!E492</f>
        <v>66005.998738484239</v>
      </c>
      <c r="F293" s="889">
        <f>Variety!F492</f>
        <v>4892.3282596171484</v>
      </c>
      <c r="G293" s="657">
        <f>Variety!G492</f>
        <v>8.0052927950202232E-2</v>
      </c>
      <c r="H293" s="662">
        <f>Variety!H492</f>
        <v>2.6469430977446282E-2</v>
      </c>
      <c r="I293" s="686">
        <f>Variety!I492</f>
        <v>1.6026578278356858E-3</v>
      </c>
      <c r="J293" s="742">
        <f>Variety!J492</f>
        <v>16.662557062868512</v>
      </c>
      <c r="K293" s="650">
        <f>Variety!K492</f>
        <v>0.23246940000155192</v>
      </c>
      <c r="L293" s="657">
        <f>Variety!L492</f>
        <v>1.4149005457040105E-2</v>
      </c>
      <c r="M293" s="701">
        <f>Variety!M492</f>
        <v>1099828.7204716206</v>
      </c>
      <c r="N293" s="650">
        <f>Variety!N492</f>
        <v>95725.757104269578</v>
      </c>
      <c r="O293" s="636">
        <f>Variety!O492</f>
        <v>9.5334602721661638E-2</v>
      </c>
      <c r="P293" s="866">
        <f>Variety!P492</f>
        <v>187683.52373476452</v>
      </c>
      <c r="Q293" s="889">
        <f>Variety!Q492</f>
        <v>14586.147615591093</v>
      </c>
      <c r="R293" s="657">
        <f>Variety!R492</f>
        <v>8.4265561631326397E-2</v>
      </c>
    </row>
    <row r="294" spans="2:18">
      <c r="B294" s="1020"/>
      <c r="C294" s="1021"/>
      <c r="D294" s="103" t="s">
        <v>335</v>
      </c>
      <c r="E294" s="866">
        <f>Variety!E493</f>
        <v>13240.178427541034</v>
      </c>
      <c r="F294" s="889">
        <f>Variety!F493</f>
        <v>-2244.4327306919404</v>
      </c>
      <c r="G294" s="657">
        <f>Variety!G493</f>
        <v>-0.1449460181955298</v>
      </c>
      <c r="H294" s="662">
        <f>Variety!H493</f>
        <v>5.3095172516878821E-3</v>
      </c>
      <c r="I294" s="686">
        <f>Variety!I493</f>
        <v>-9.9107490657330752E-4</v>
      </c>
      <c r="J294" s="742">
        <f>Variety!J493</f>
        <v>10.049095479783444</v>
      </c>
      <c r="K294" s="650">
        <f>Variety!K493</f>
        <v>2.9565005526206889E-2</v>
      </c>
      <c r="L294" s="657">
        <f>Variety!L493</f>
        <v>2.9507376221038525E-3</v>
      </c>
      <c r="M294" s="701">
        <f>Variety!M493</f>
        <v>133051.81718772888</v>
      </c>
      <c r="N294" s="650">
        <f>Variety!N493</f>
        <v>-22096.71619421005</v>
      </c>
      <c r="O294" s="636">
        <f>Variety!O493</f>
        <v>-0.14242297824248953</v>
      </c>
      <c r="P294" s="866">
        <f>Variety!P493</f>
        <v>21472.822149015268</v>
      </c>
      <c r="Q294" s="889">
        <f>Variety!Q493</f>
        <v>-2241.9029842940326</v>
      </c>
      <c r="R294" s="657">
        <f>Variety!R493</f>
        <v>-9.4536325919506184E-2</v>
      </c>
    </row>
    <row r="295" spans="2:18">
      <c r="B295" s="1020"/>
      <c r="C295" s="1021"/>
      <c r="D295" s="103" t="s">
        <v>336</v>
      </c>
      <c r="E295" s="866">
        <f>Variety!E494</f>
        <v>28685764.52181292</v>
      </c>
      <c r="F295" s="889">
        <f>Variety!F494</f>
        <v>946413.00657603517</v>
      </c>
      <c r="G295" s="657">
        <f>Variety!G494</f>
        <v>3.4118065307193003E-2</v>
      </c>
      <c r="H295" s="662">
        <f>Variety!H494</f>
        <v>11.503437241420048</v>
      </c>
      <c r="I295" s="686">
        <f>Variety!I494</f>
        <v>0.21646730422360605</v>
      </c>
      <c r="J295" s="742">
        <f>Variety!J494</f>
        <v>7.2397499459575743</v>
      </c>
      <c r="K295" s="650">
        <f>Variety!K494</f>
        <v>-6.3552374903915521E-2</v>
      </c>
      <c r="L295" s="657">
        <f>Variety!L494</f>
        <v>-8.7018682935227232E-3</v>
      </c>
      <c r="M295" s="701">
        <f>Variety!M494</f>
        <v>207677762.14654678</v>
      </c>
      <c r="N295" s="650">
        <f>Variety!N494</f>
        <v>5088891.8461245596</v>
      </c>
      <c r="O295" s="636">
        <f>Variety!O494</f>
        <v>2.5119306102937253E-2</v>
      </c>
      <c r="P295" s="866">
        <f>Variety!P494</f>
        <v>50291781.401872158</v>
      </c>
      <c r="Q295" s="889">
        <f>Variety!Q494</f>
        <v>1843994.014131017</v>
      </c>
      <c r="R295" s="657">
        <f>Variety!R494</f>
        <v>3.8061470163188657E-2</v>
      </c>
    </row>
    <row r="296" spans="2:18">
      <c r="B296" s="1020"/>
      <c r="C296" s="1021"/>
      <c r="D296" s="103" t="s">
        <v>337</v>
      </c>
      <c r="E296" s="866">
        <f>Variety!E495</f>
        <v>4494089.227211033</v>
      </c>
      <c r="F296" s="889">
        <f>Variety!F495</f>
        <v>47758.854594802484</v>
      </c>
      <c r="G296" s="657">
        <f>Variety!G495</f>
        <v>1.0741184435807245E-2</v>
      </c>
      <c r="H296" s="662">
        <f>Variety!H495</f>
        <v>1.8021996012430768</v>
      </c>
      <c r="I296" s="686">
        <f>Variety!I495</f>
        <v>-6.9846264053785578E-3</v>
      </c>
      <c r="J296" s="742">
        <f>Variety!J495</f>
        <v>5.8629650999127128</v>
      </c>
      <c r="K296" s="650">
        <f>Variety!K495</f>
        <v>-0.13059652395880406</v>
      </c>
      <c r="L296" s="657">
        <f>Variety!L495</f>
        <v>-2.1789468792421586E-2</v>
      </c>
      <c r="M296" s="701">
        <f>Variety!M495</f>
        <v>26348688.29503198</v>
      </c>
      <c r="N296" s="650">
        <f>Variety!N495</f>
        <v>-300666.79333500192</v>
      </c>
      <c r="O296" s="636">
        <f>Variety!O495</f>
        <v>-1.1282329059672046E-2</v>
      </c>
      <c r="P296" s="866">
        <f>Variety!P495</f>
        <v>8449231.7635184806</v>
      </c>
      <c r="Q296" s="889">
        <f>Variety!Q495</f>
        <v>77506.361809445545</v>
      </c>
      <c r="R296" s="657">
        <f>Variety!R495</f>
        <v>9.2581108541404267E-3</v>
      </c>
    </row>
    <row r="297" spans="2:18" ht="15" thickBot="1">
      <c r="B297" s="1022"/>
      <c r="C297" s="1023"/>
      <c r="D297" s="104" t="s">
        <v>338</v>
      </c>
      <c r="E297" s="867">
        <f>Variety!E496</f>
        <v>5837304.446946905</v>
      </c>
      <c r="F297" s="890">
        <f>Variety!F496</f>
        <v>-159939.90373223461</v>
      </c>
      <c r="G297" s="658">
        <f>Variety!G496</f>
        <v>-2.6668898977598388E-2</v>
      </c>
      <c r="H297" s="663">
        <f>Variety!H496</f>
        <v>2.3408497728361088</v>
      </c>
      <c r="I297" s="690">
        <f>Variety!I496</f>
        <v>-9.939172505741567E-2</v>
      </c>
      <c r="J297" s="743">
        <f>Variety!J496</f>
        <v>7.5298475237299005</v>
      </c>
      <c r="K297" s="651">
        <f>Variety!K496</f>
        <v>-4.8671198040144859E-2</v>
      </c>
      <c r="L297" s="658">
        <f>Variety!L496</f>
        <v>-6.4222574129601372E-3</v>
      </c>
      <c r="M297" s="703">
        <f>Variety!M496</f>
        <v>43954012.43510069</v>
      </c>
      <c r="N297" s="651">
        <f>Variety!N496</f>
        <v>-1496216.1555508077</v>
      </c>
      <c r="O297" s="642">
        <f>Variety!O496</f>
        <v>-3.2919881856404112E-2</v>
      </c>
      <c r="P297" s="867">
        <f>Variety!P496</f>
        <v>11948141.751080992</v>
      </c>
      <c r="Q297" s="890">
        <f>Variety!Q496</f>
        <v>-337090.51137001626</v>
      </c>
      <c r="R297" s="658">
        <f>Variety!R496</f>
        <v>-2.7438676304094869E-2</v>
      </c>
    </row>
    <row r="298" spans="2:18">
      <c r="C298" s="24"/>
      <c r="D298" s="24"/>
      <c r="E298" s="874"/>
      <c r="F298" s="874"/>
      <c r="G298" s="645"/>
      <c r="H298" s="631"/>
      <c r="I298" s="631"/>
      <c r="J298" s="740"/>
      <c r="K298" s="654"/>
      <c r="L298" s="645"/>
      <c r="M298" s="654"/>
      <c r="N298" s="654"/>
      <c r="O298" s="645"/>
      <c r="P298" s="874"/>
      <c r="Q298" s="874"/>
      <c r="R298" s="645"/>
    </row>
    <row r="299" spans="2:18">
      <c r="C299" s="24"/>
      <c r="D299" s="24"/>
      <c r="E299" s="874"/>
      <c r="F299" s="874"/>
      <c r="G299" s="645"/>
      <c r="H299" s="631"/>
      <c r="I299" s="631"/>
      <c r="J299" s="740"/>
      <c r="K299" s="654"/>
      <c r="L299" s="645"/>
      <c r="M299" s="654"/>
      <c r="N299" s="654"/>
      <c r="O299" s="645"/>
      <c r="P299" s="874"/>
      <c r="Q299" s="874"/>
      <c r="R299" s="645"/>
    </row>
    <row r="300" spans="2:18">
      <c r="C300" s="24"/>
      <c r="D300" s="24"/>
      <c r="E300" s="874"/>
      <c r="F300" s="874"/>
      <c r="G300" s="645"/>
      <c r="H300" s="631"/>
      <c r="I300" s="631"/>
      <c r="J300" s="740"/>
      <c r="K300" s="654"/>
      <c r="L300" s="645"/>
      <c r="M300" s="654"/>
      <c r="N300" s="654"/>
      <c r="O300" s="645"/>
      <c r="P300" s="874"/>
      <c r="Q300" s="874"/>
      <c r="R300" s="645"/>
    </row>
    <row r="301" spans="2:18">
      <c r="C301" s="24"/>
      <c r="D301" s="24"/>
      <c r="E301" s="874"/>
      <c r="F301" s="874"/>
      <c r="G301" s="645"/>
      <c r="H301" s="631"/>
      <c r="I301" s="631"/>
      <c r="J301" s="740"/>
      <c r="K301" s="654"/>
      <c r="L301" s="645"/>
      <c r="M301" s="654"/>
      <c r="N301" s="654"/>
      <c r="O301" s="645"/>
      <c r="P301" s="874"/>
      <c r="Q301" s="874"/>
      <c r="R301" s="645"/>
    </row>
    <row r="302" spans="2:18">
      <c r="C302" s="24"/>
      <c r="D302" s="24"/>
      <c r="E302" s="874"/>
      <c r="F302" s="874"/>
      <c r="G302" s="645"/>
      <c r="H302" s="631"/>
      <c r="I302" s="631"/>
      <c r="J302" s="740"/>
      <c r="K302" s="654"/>
      <c r="L302" s="645"/>
      <c r="M302" s="654"/>
      <c r="N302" s="654"/>
      <c r="O302" s="645"/>
      <c r="P302" s="874"/>
      <c r="Q302" s="874"/>
      <c r="R302" s="645"/>
    </row>
    <row r="303" spans="2:18">
      <c r="C303" s="24"/>
      <c r="D303" s="24"/>
      <c r="E303" s="874"/>
      <c r="F303" s="874"/>
      <c r="G303" s="645"/>
      <c r="H303" s="631"/>
      <c r="I303" s="631"/>
      <c r="J303" s="740"/>
      <c r="K303" s="654"/>
      <c r="L303" s="645"/>
      <c r="M303" s="654"/>
      <c r="N303" s="654"/>
      <c r="O303" s="645"/>
      <c r="P303" s="874"/>
      <c r="Q303" s="874"/>
      <c r="R303" s="645"/>
    </row>
    <row r="304" spans="2:18">
      <c r="C304" s="24"/>
      <c r="D304" s="24"/>
      <c r="E304" s="874"/>
      <c r="F304" s="874"/>
      <c r="G304" s="645"/>
      <c r="H304" s="631"/>
      <c r="I304" s="631"/>
      <c r="J304" s="740"/>
      <c r="K304" s="654"/>
      <c r="L304" s="645"/>
      <c r="M304" s="654"/>
      <c r="N304" s="654"/>
      <c r="O304" s="645"/>
      <c r="P304" s="874"/>
      <c r="Q304" s="874"/>
      <c r="R304" s="645"/>
    </row>
    <row r="305" spans="3:18">
      <c r="C305" s="24"/>
      <c r="D305" s="24"/>
      <c r="E305" s="874"/>
      <c r="F305" s="874"/>
      <c r="G305" s="645"/>
      <c r="H305" s="631"/>
      <c r="I305" s="631"/>
      <c r="J305" s="740"/>
      <c r="K305" s="654"/>
      <c r="L305" s="645"/>
      <c r="M305" s="654"/>
      <c r="N305" s="654"/>
      <c r="O305" s="645"/>
      <c r="P305" s="874"/>
      <c r="Q305" s="874"/>
      <c r="R305" s="645"/>
    </row>
    <row r="306" spans="3:18">
      <c r="C306" s="24"/>
      <c r="D306" s="24"/>
      <c r="E306" s="874"/>
      <c r="F306" s="874"/>
      <c r="G306" s="645"/>
      <c r="H306" s="631"/>
      <c r="I306" s="631"/>
      <c r="J306" s="740"/>
      <c r="K306" s="654"/>
      <c r="L306" s="645"/>
      <c r="M306" s="654"/>
      <c r="N306" s="654"/>
      <c r="O306" s="645"/>
      <c r="P306" s="874"/>
      <c r="Q306" s="874"/>
      <c r="R306" s="645"/>
    </row>
    <row r="307" spans="3:18">
      <c r="C307" s="24"/>
      <c r="D307" s="24"/>
      <c r="E307" s="874"/>
      <c r="F307" s="874"/>
      <c r="G307" s="645"/>
      <c r="H307" s="631"/>
      <c r="I307" s="631"/>
      <c r="J307" s="740"/>
      <c r="K307" s="654"/>
      <c r="L307" s="645"/>
      <c r="M307" s="654"/>
      <c r="N307" s="654"/>
      <c r="O307" s="645"/>
      <c r="P307" s="874"/>
      <c r="Q307" s="874"/>
      <c r="R307" s="645"/>
    </row>
    <row r="308" spans="3:18">
      <c r="C308" s="24"/>
      <c r="D308" s="24"/>
      <c r="E308" s="874"/>
      <c r="F308" s="874"/>
      <c r="G308" s="645"/>
      <c r="H308" s="631"/>
      <c r="I308" s="631"/>
      <c r="J308" s="740"/>
      <c r="K308" s="654"/>
      <c r="L308" s="645"/>
      <c r="M308" s="654"/>
      <c r="N308" s="654"/>
      <c r="O308" s="645"/>
      <c r="P308" s="874"/>
      <c r="Q308" s="874"/>
      <c r="R308" s="645"/>
    </row>
    <row r="309" spans="3:18">
      <c r="C309" s="24"/>
      <c r="D309" s="24"/>
      <c r="E309" s="874"/>
      <c r="F309" s="874"/>
      <c r="G309" s="645"/>
      <c r="H309" s="631"/>
      <c r="I309" s="631"/>
      <c r="J309" s="740"/>
      <c r="K309" s="654"/>
      <c r="L309" s="645"/>
      <c r="M309" s="654"/>
      <c r="N309" s="654"/>
      <c r="O309" s="645"/>
      <c r="P309" s="874"/>
      <c r="Q309" s="874"/>
      <c r="R309" s="645"/>
    </row>
    <row r="310" spans="3:18">
      <c r="C310" s="24"/>
      <c r="D310" s="24"/>
      <c r="E310" s="874"/>
      <c r="F310" s="874"/>
      <c r="G310" s="645"/>
      <c r="H310" s="631"/>
      <c r="I310" s="631"/>
      <c r="J310" s="740"/>
      <c r="K310" s="654"/>
      <c r="L310" s="645"/>
      <c r="M310" s="654"/>
      <c r="N310" s="654"/>
      <c r="O310" s="645"/>
      <c r="P310" s="874"/>
      <c r="Q310" s="874"/>
      <c r="R310" s="645"/>
    </row>
    <row r="311" spans="3:18">
      <c r="C311" s="24"/>
      <c r="D311" s="24"/>
      <c r="E311" s="874"/>
      <c r="F311" s="874"/>
      <c r="G311" s="645"/>
      <c r="H311" s="631"/>
      <c r="I311" s="631"/>
      <c r="J311" s="740"/>
      <c r="K311" s="654"/>
      <c r="L311" s="645"/>
      <c r="M311" s="654"/>
      <c r="N311" s="654"/>
      <c r="O311" s="645"/>
      <c r="P311" s="874"/>
      <c r="Q311" s="874"/>
      <c r="R311" s="645"/>
    </row>
    <row r="312" spans="3:18">
      <c r="C312" s="24"/>
      <c r="D312" s="24"/>
      <c r="E312" s="874"/>
      <c r="F312" s="874"/>
      <c r="G312" s="645"/>
      <c r="H312" s="631"/>
      <c r="I312" s="631"/>
      <c r="J312" s="740"/>
      <c r="K312" s="654"/>
      <c r="L312" s="645"/>
      <c r="M312" s="654"/>
      <c r="N312" s="654"/>
      <c r="O312" s="645"/>
      <c r="P312" s="874"/>
      <c r="Q312" s="874"/>
      <c r="R312" s="645"/>
    </row>
    <row r="313" spans="3:18">
      <c r="C313" s="24"/>
      <c r="D313" s="24"/>
      <c r="E313" s="874"/>
      <c r="F313" s="874"/>
      <c r="G313" s="645"/>
      <c r="H313" s="631"/>
      <c r="I313" s="631"/>
      <c r="J313" s="740"/>
      <c r="K313" s="654"/>
      <c r="L313" s="645"/>
      <c r="M313" s="654"/>
      <c r="N313" s="654"/>
      <c r="O313" s="645"/>
      <c r="P313" s="874"/>
      <c r="Q313" s="874"/>
      <c r="R313" s="645"/>
    </row>
    <row r="314" spans="3:18">
      <c r="C314" s="24"/>
      <c r="D314" s="24"/>
      <c r="E314" s="874"/>
      <c r="F314" s="874"/>
      <c r="G314" s="645"/>
      <c r="H314" s="631"/>
      <c r="I314" s="631"/>
      <c r="J314" s="740"/>
      <c r="K314" s="654"/>
      <c r="L314" s="645"/>
      <c r="M314" s="654"/>
      <c r="N314" s="654"/>
      <c r="O314" s="645"/>
      <c r="P314" s="874"/>
      <c r="Q314" s="874"/>
      <c r="R314" s="645"/>
    </row>
    <row r="315" spans="3:18">
      <c r="C315" s="24"/>
      <c r="D315" s="24"/>
      <c r="E315" s="874"/>
      <c r="F315" s="874"/>
      <c r="G315" s="645"/>
      <c r="H315" s="631"/>
      <c r="I315" s="631"/>
      <c r="J315" s="740"/>
      <c r="K315" s="654"/>
      <c r="L315" s="645"/>
      <c r="M315" s="654"/>
      <c r="N315" s="654"/>
      <c r="O315" s="645"/>
      <c r="P315" s="874"/>
      <c r="Q315" s="874"/>
      <c r="R315" s="645"/>
    </row>
    <row r="316" spans="3:18">
      <c r="C316" s="24"/>
      <c r="D316" s="24"/>
      <c r="E316" s="874"/>
      <c r="F316" s="874"/>
      <c r="G316" s="645"/>
      <c r="H316" s="631"/>
      <c r="I316" s="631"/>
      <c r="J316" s="740"/>
      <c r="K316" s="654"/>
      <c r="L316" s="645"/>
      <c r="M316" s="654"/>
      <c r="N316" s="654"/>
      <c r="O316" s="645"/>
      <c r="P316" s="874"/>
      <c r="Q316" s="874"/>
      <c r="R316" s="645"/>
    </row>
    <row r="317" spans="3:18">
      <c r="C317" s="24"/>
      <c r="D317" s="24"/>
      <c r="E317" s="874"/>
      <c r="F317" s="874"/>
      <c r="G317" s="645"/>
      <c r="H317" s="631"/>
      <c r="I317" s="631"/>
      <c r="J317" s="740"/>
      <c r="K317" s="654"/>
      <c r="L317" s="645"/>
      <c r="M317" s="654"/>
      <c r="N317" s="654"/>
      <c r="O317" s="645"/>
      <c r="P317" s="874"/>
      <c r="Q317" s="874"/>
      <c r="R317" s="645"/>
    </row>
    <row r="318" spans="3:18">
      <c r="C318" s="24"/>
      <c r="D318" s="24"/>
      <c r="E318" s="874"/>
      <c r="F318" s="874"/>
      <c r="G318" s="645"/>
      <c r="H318" s="631"/>
      <c r="I318" s="631"/>
      <c r="J318" s="740"/>
      <c r="K318" s="654"/>
      <c r="L318" s="645"/>
      <c r="M318" s="654"/>
      <c r="N318" s="654"/>
      <c r="O318" s="645"/>
      <c r="P318" s="874"/>
      <c r="Q318" s="874"/>
      <c r="R318" s="645"/>
    </row>
    <row r="319" spans="3:18">
      <c r="C319" s="24"/>
      <c r="D319" s="24"/>
      <c r="E319" s="874"/>
      <c r="F319" s="874"/>
      <c r="G319" s="645"/>
      <c r="H319" s="631"/>
      <c r="I319" s="631"/>
      <c r="J319" s="740"/>
      <c r="K319" s="654"/>
      <c r="L319" s="645"/>
      <c r="M319" s="654"/>
      <c r="N319" s="654"/>
      <c r="O319" s="645"/>
      <c r="P319" s="874"/>
      <c r="Q319" s="874"/>
      <c r="R319" s="645"/>
    </row>
    <row r="320" spans="3:18">
      <c r="C320" s="24"/>
      <c r="D320" s="24"/>
      <c r="E320" s="874"/>
      <c r="F320" s="874"/>
      <c r="G320" s="645"/>
      <c r="H320" s="631"/>
      <c r="I320" s="631"/>
      <c r="J320" s="740"/>
      <c r="K320" s="654"/>
      <c r="L320" s="645"/>
      <c r="M320" s="654"/>
      <c r="N320" s="654"/>
      <c r="O320" s="645"/>
      <c r="P320" s="874"/>
      <c r="Q320" s="874"/>
      <c r="R320" s="645"/>
    </row>
    <row r="321" spans="3:18">
      <c r="C321" s="24"/>
      <c r="D321" s="24"/>
      <c r="E321" s="874"/>
      <c r="F321" s="874"/>
      <c r="G321" s="645"/>
      <c r="H321" s="631"/>
      <c r="I321" s="631"/>
      <c r="J321" s="740"/>
      <c r="K321" s="654"/>
      <c r="L321" s="645"/>
      <c r="M321" s="654"/>
      <c r="N321" s="654"/>
      <c r="O321" s="645"/>
      <c r="P321" s="874"/>
      <c r="Q321" s="874"/>
      <c r="R321" s="645"/>
    </row>
    <row r="322" spans="3:18">
      <c r="C322" s="24"/>
      <c r="D322" s="24"/>
      <c r="E322" s="874"/>
      <c r="F322" s="874"/>
      <c r="G322" s="645"/>
      <c r="H322" s="631"/>
      <c r="I322" s="631"/>
      <c r="J322" s="740"/>
      <c r="K322" s="654"/>
      <c r="L322" s="645"/>
      <c r="M322" s="654"/>
      <c r="N322" s="654"/>
      <c r="O322" s="645"/>
      <c r="P322" s="874"/>
      <c r="Q322" s="874"/>
      <c r="R322" s="645"/>
    </row>
    <row r="323" spans="3:18">
      <c r="C323" s="24"/>
      <c r="D323" s="24"/>
      <c r="E323" s="874"/>
      <c r="F323" s="874"/>
      <c r="G323" s="645"/>
      <c r="H323" s="631"/>
      <c r="I323" s="631"/>
      <c r="J323" s="740"/>
      <c r="K323" s="654"/>
      <c r="L323" s="645"/>
      <c r="M323" s="654"/>
      <c r="N323" s="654"/>
      <c r="O323" s="645"/>
      <c r="P323" s="874"/>
      <c r="Q323" s="874"/>
      <c r="R323" s="645"/>
    </row>
    <row r="324" spans="3:18">
      <c r="C324" s="24"/>
      <c r="D324" s="24"/>
      <c r="E324" s="874"/>
      <c r="F324" s="874"/>
      <c r="G324" s="645"/>
      <c r="H324" s="631"/>
      <c r="I324" s="631"/>
      <c r="J324" s="740"/>
      <c r="K324" s="654"/>
      <c r="L324" s="645"/>
      <c r="M324" s="654"/>
      <c r="N324" s="654"/>
      <c r="O324" s="645"/>
      <c r="P324" s="874"/>
      <c r="Q324" s="874"/>
      <c r="R324" s="645"/>
    </row>
    <row r="325" spans="3:18">
      <c r="C325" s="24"/>
      <c r="D325" s="24"/>
      <c r="E325" s="874"/>
      <c r="F325" s="874"/>
      <c r="G325" s="645"/>
      <c r="H325" s="631"/>
      <c r="I325" s="631"/>
      <c r="J325" s="740"/>
      <c r="K325" s="654"/>
      <c r="L325" s="645"/>
      <c r="M325" s="654"/>
      <c r="N325" s="654"/>
      <c r="O325" s="645"/>
      <c r="P325" s="874"/>
      <c r="Q325" s="874"/>
      <c r="R325" s="645"/>
    </row>
    <row r="326" spans="3:18">
      <c r="C326" s="24"/>
      <c r="D326" s="24"/>
      <c r="E326" s="874"/>
      <c r="F326" s="874"/>
      <c r="G326" s="645"/>
      <c r="H326" s="631"/>
      <c r="I326" s="631"/>
      <c r="J326" s="740"/>
      <c r="K326" s="654"/>
      <c r="L326" s="645"/>
      <c r="M326" s="654"/>
      <c r="N326" s="654"/>
      <c r="O326" s="645"/>
      <c r="P326" s="874"/>
      <c r="Q326" s="874"/>
      <c r="R326" s="645"/>
    </row>
    <row r="327" spans="3:18" ht="15" customHeight="1">
      <c r="C327" s="24"/>
      <c r="D327" s="24"/>
      <c r="E327" s="874"/>
      <c r="F327" s="874"/>
      <c r="G327" s="645"/>
      <c r="H327" s="631"/>
      <c r="I327" s="631"/>
      <c r="J327" s="740"/>
      <c r="K327" s="654"/>
      <c r="L327" s="645"/>
      <c r="M327" s="654"/>
      <c r="N327" s="654"/>
      <c r="O327" s="645"/>
      <c r="P327" s="874"/>
      <c r="Q327" s="874"/>
      <c r="R327" s="645"/>
    </row>
    <row r="328" spans="3:18">
      <c r="C328" s="24"/>
      <c r="D328" s="24"/>
      <c r="E328" s="874"/>
      <c r="F328" s="874"/>
      <c r="G328" s="645"/>
      <c r="H328" s="631"/>
      <c r="I328" s="631"/>
      <c r="J328" s="740"/>
      <c r="K328" s="654"/>
      <c r="L328" s="645"/>
      <c r="M328" s="654"/>
      <c r="N328" s="654"/>
      <c r="O328" s="645"/>
      <c r="P328" s="874"/>
      <c r="Q328" s="874"/>
      <c r="R328" s="645"/>
    </row>
    <row r="329" spans="3:18">
      <c r="C329" s="24"/>
      <c r="D329" s="24"/>
      <c r="E329" s="874"/>
      <c r="F329" s="874"/>
      <c r="G329" s="645"/>
      <c r="H329" s="631"/>
      <c r="I329" s="631"/>
      <c r="J329" s="740"/>
      <c r="K329" s="654"/>
      <c r="L329" s="645"/>
      <c r="M329" s="654"/>
      <c r="N329" s="654"/>
      <c r="O329" s="645"/>
      <c r="P329" s="874"/>
      <c r="Q329" s="874"/>
      <c r="R329" s="645"/>
    </row>
    <row r="330" spans="3:18">
      <c r="C330" s="24"/>
      <c r="D330" s="24"/>
      <c r="E330" s="874"/>
      <c r="F330" s="874"/>
      <c r="G330" s="645"/>
      <c r="H330" s="631"/>
      <c r="I330" s="631"/>
      <c r="J330" s="740"/>
      <c r="K330" s="654"/>
      <c r="L330" s="645"/>
      <c r="M330" s="654"/>
      <c r="N330" s="654"/>
      <c r="O330" s="645"/>
      <c r="P330" s="874"/>
      <c r="Q330" s="874"/>
      <c r="R330" s="645"/>
    </row>
    <row r="331" spans="3:18">
      <c r="C331" s="24"/>
      <c r="D331" s="24"/>
      <c r="E331" s="874"/>
      <c r="F331" s="874"/>
      <c r="G331" s="645"/>
      <c r="H331" s="631"/>
      <c r="I331" s="631"/>
      <c r="J331" s="740"/>
      <c r="K331" s="654"/>
      <c r="L331" s="645"/>
      <c r="M331" s="654"/>
      <c r="N331" s="654"/>
      <c r="O331" s="645"/>
      <c r="P331" s="874"/>
      <c r="Q331" s="874"/>
      <c r="R331" s="645"/>
    </row>
    <row r="332" spans="3:18">
      <c r="C332" s="24"/>
      <c r="D332" s="24"/>
      <c r="E332" s="874"/>
      <c r="F332" s="874"/>
      <c r="G332" s="645"/>
      <c r="H332" s="631"/>
      <c r="I332" s="631"/>
      <c r="J332" s="740"/>
      <c r="K332" s="654"/>
      <c r="L332" s="645"/>
      <c r="M332" s="654"/>
      <c r="N332" s="654"/>
      <c r="O332" s="645"/>
      <c r="P332" s="874"/>
      <c r="Q332" s="874"/>
      <c r="R332" s="645"/>
    </row>
    <row r="333" spans="3:18">
      <c r="C333" s="24"/>
      <c r="D333" s="24"/>
      <c r="E333" s="874"/>
      <c r="F333" s="874"/>
      <c r="G333" s="645"/>
      <c r="H333" s="631"/>
      <c r="I333" s="631"/>
      <c r="J333" s="740"/>
      <c r="K333" s="654"/>
      <c r="L333" s="645"/>
      <c r="M333" s="654"/>
      <c r="N333" s="654"/>
      <c r="O333" s="645"/>
      <c r="P333" s="874"/>
      <c r="Q333" s="874"/>
      <c r="R333" s="645"/>
    </row>
    <row r="334" spans="3:18">
      <c r="C334" s="24"/>
      <c r="D334" s="24"/>
      <c r="E334" s="874"/>
      <c r="F334" s="874"/>
      <c r="G334" s="645"/>
      <c r="H334" s="631"/>
      <c r="I334" s="631"/>
      <c r="J334" s="740"/>
      <c r="K334" s="654"/>
      <c r="L334" s="645"/>
      <c r="M334" s="654"/>
      <c r="N334" s="654"/>
      <c r="O334" s="645"/>
      <c r="P334" s="874"/>
      <c r="Q334" s="874"/>
      <c r="R334" s="645"/>
    </row>
    <row r="335" spans="3:18">
      <c r="C335" s="24"/>
      <c r="D335" s="24"/>
      <c r="E335" s="874"/>
      <c r="F335" s="874"/>
      <c r="G335" s="645"/>
      <c r="H335" s="631"/>
      <c r="I335" s="631"/>
      <c r="J335" s="740"/>
      <c r="K335" s="654"/>
      <c r="L335" s="645"/>
      <c r="M335" s="654"/>
      <c r="N335" s="654"/>
      <c r="O335" s="645"/>
      <c r="P335" s="874"/>
      <c r="Q335" s="874"/>
      <c r="R335" s="645"/>
    </row>
    <row r="336" spans="3:18">
      <c r="C336" s="24"/>
      <c r="D336" s="24"/>
      <c r="E336" s="874"/>
      <c r="F336" s="874"/>
      <c r="G336" s="645"/>
      <c r="H336" s="631"/>
      <c r="I336" s="631"/>
      <c r="J336" s="740"/>
      <c r="K336" s="654"/>
      <c r="L336" s="645"/>
      <c r="M336" s="654"/>
      <c r="N336" s="654"/>
      <c r="O336" s="645"/>
      <c r="P336" s="874"/>
      <c r="Q336" s="874"/>
      <c r="R336" s="645"/>
    </row>
    <row r="337" spans="3:18">
      <c r="C337" s="24"/>
      <c r="D337" s="24"/>
      <c r="E337" s="874"/>
      <c r="F337" s="874"/>
      <c r="G337" s="645"/>
      <c r="H337" s="631"/>
      <c r="I337" s="631"/>
      <c r="J337" s="740"/>
      <c r="K337" s="654"/>
      <c r="L337" s="645"/>
      <c r="M337" s="654"/>
      <c r="N337" s="654"/>
      <c r="O337" s="645"/>
      <c r="P337" s="874"/>
      <c r="Q337" s="874"/>
      <c r="R337" s="645"/>
    </row>
    <row r="338" spans="3:18">
      <c r="C338" s="24"/>
      <c r="D338" s="24"/>
      <c r="E338" s="874"/>
      <c r="F338" s="874"/>
      <c r="G338" s="645"/>
      <c r="H338" s="631"/>
      <c r="I338" s="631"/>
      <c r="J338" s="740"/>
      <c r="K338" s="654"/>
      <c r="L338" s="645"/>
      <c r="M338" s="654"/>
      <c r="N338" s="654"/>
      <c r="O338" s="645"/>
      <c r="P338" s="874"/>
      <c r="Q338" s="874"/>
      <c r="R338" s="645"/>
    </row>
    <row r="339" spans="3:18">
      <c r="C339" s="24"/>
      <c r="D339" s="24"/>
      <c r="E339" s="874"/>
      <c r="F339" s="874"/>
      <c r="G339" s="645"/>
      <c r="H339" s="631"/>
      <c r="I339" s="631"/>
      <c r="J339" s="740"/>
      <c r="K339" s="654"/>
      <c r="L339" s="645"/>
      <c r="M339" s="654"/>
      <c r="N339" s="654"/>
      <c r="O339" s="645"/>
      <c r="P339" s="874"/>
      <c r="Q339" s="874"/>
      <c r="R339" s="645"/>
    </row>
    <row r="340" spans="3:18">
      <c r="C340" s="24"/>
      <c r="D340" s="24"/>
      <c r="E340" s="874"/>
      <c r="F340" s="874"/>
      <c r="G340" s="645"/>
      <c r="H340" s="631"/>
      <c r="I340" s="631"/>
      <c r="J340" s="740"/>
      <c r="K340" s="654"/>
      <c r="L340" s="645"/>
      <c r="M340" s="654"/>
      <c r="N340" s="654"/>
      <c r="O340" s="645"/>
      <c r="P340" s="874"/>
      <c r="Q340" s="874"/>
      <c r="R340" s="645"/>
    </row>
    <row r="341" spans="3:18">
      <c r="C341" s="24"/>
      <c r="D341" s="24"/>
      <c r="E341" s="874"/>
      <c r="F341" s="874"/>
      <c r="G341" s="645"/>
      <c r="H341" s="631"/>
      <c r="I341" s="631"/>
      <c r="J341" s="740"/>
      <c r="K341" s="654"/>
      <c r="L341" s="645"/>
      <c r="M341" s="654"/>
      <c r="N341" s="654"/>
      <c r="O341" s="645"/>
      <c r="P341" s="874"/>
      <c r="Q341" s="874"/>
      <c r="R341" s="645"/>
    </row>
    <row r="342" spans="3:18">
      <c r="C342" s="24"/>
      <c r="D342" s="24"/>
      <c r="E342" s="874"/>
      <c r="F342" s="874"/>
      <c r="G342" s="645"/>
      <c r="H342" s="631"/>
      <c r="I342" s="631"/>
      <c r="J342" s="740"/>
      <c r="K342" s="654"/>
      <c r="L342" s="645"/>
      <c r="M342" s="654"/>
      <c r="N342" s="654"/>
      <c r="O342" s="645"/>
      <c r="P342" s="874"/>
      <c r="Q342" s="874"/>
      <c r="R342" s="645"/>
    </row>
    <row r="343" spans="3:18">
      <c r="C343" s="24"/>
      <c r="D343" s="24"/>
      <c r="E343" s="874"/>
      <c r="F343" s="874"/>
      <c r="G343" s="645"/>
      <c r="H343" s="631"/>
      <c r="I343" s="631"/>
      <c r="J343" s="740"/>
      <c r="K343" s="654"/>
      <c r="L343" s="645"/>
      <c r="M343" s="654"/>
      <c r="N343" s="654"/>
      <c r="O343" s="645"/>
      <c r="P343" s="874"/>
      <c r="Q343" s="874"/>
      <c r="R343" s="645"/>
    </row>
    <row r="344" spans="3:18">
      <c r="C344" s="24"/>
      <c r="D344" s="24"/>
      <c r="E344" s="874"/>
      <c r="F344" s="874"/>
      <c r="G344" s="645"/>
      <c r="H344" s="631"/>
      <c r="I344" s="631"/>
      <c r="J344" s="740"/>
      <c r="K344" s="654"/>
      <c r="L344" s="645"/>
      <c r="M344" s="654"/>
      <c r="N344" s="654"/>
      <c r="O344" s="645"/>
      <c r="P344" s="874"/>
      <c r="Q344" s="874"/>
      <c r="R344" s="645"/>
    </row>
    <row r="345" spans="3:18">
      <c r="C345" s="24"/>
      <c r="D345" s="24"/>
      <c r="E345" s="874"/>
      <c r="F345" s="874"/>
      <c r="G345" s="645"/>
      <c r="H345" s="631"/>
      <c r="I345" s="631"/>
      <c r="J345" s="740"/>
      <c r="K345" s="654"/>
      <c r="L345" s="645"/>
      <c r="M345" s="654"/>
      <c r="N345" s="654"/>
      <c r="O345" s="645"/>
      <c r="P345" s="874"/>
      <c r="Q345" s="874"/>
      <c r="R345" s="645"/>
    </row>
    <row r="346" spans="3:18">
      <c r="C346" s="24"/>
      <c r="D346" s="24"/>
      <c r="E346" s="874"/>
      <c r="F346" s="874"/>
      <c r="G346" s="645"/>
      <c r="H346" s="631"/>
      <c r="I346" s="631"/>
      <c r="J346" s="740"/>
      <c r="K346" s="654"/>
      <c r="L346" s="645"/>
      <c r="M346" s="654"/>
      <c r="N346" s="654"/>
      <c r="O346" s="645"/>
      <c r="P346" s="874"/>
      <c r="Q346" s="874"/>
      <c r="R346" s="645"/>
    </row>
    <row r="347" spans="3:18">
      <c r="C347" s="24"/>
      <c r="D347" s="24"/>
      <c r="E347" s="874"/>
      <c r="F347" s="874"/>
      <c r="G347" s="645"/>
      <c r="H347" s="631"/>
      <c r="I347" s="631"/>
      <c r="J347" s="740"/>
      <c r="K347" s="654"/>
      <c r="L347" s="645"/>
      <c r="M347" s="654"/>
      <c r="N347" s="654"/>
      <c r="O347" s="645"/>
      <c r="P347" s="874"/>
      <c r="Q347" s="874"/>
      <c r="R347" s="645"/>
    </row>
    <row r="348" spans="3:18">
      <c r="C348" s="24"/>
      <c r="D348" s="24"/>
      <c r="E348" s="874"/>
      <c r="F348" s="874"/>
      <c r="G348" s="645"/>
      <c r="H348" s="631"/>
      <c r="I348" s="631"/>
      <c r="J348" s="740"/>
      <c r="K348" s="654"/>
      <c r="L348" s="645"/>
      <c r="M348" s="654"/>
      <c r="N348" s="654"/>
      <c r="O348" s="645"/>
      <c r="P348" s="874"/>
      <c r="Q348" s="874"/>
      <c r="R348" s="645"/>
    </row>
    <row r="349" spans="3:18">
      <c r="C349" s="24"/>
      <c r="D349" s="24"/>
      <c r="E349" s="874"/>
      <c r="F349" s="874"/>
      <c r="G349" s="645"/>
      <c r="H349" s="631"/>
      <c r="I349" s="631"/>
      <c r="J349" s="740"/>
      <c r="K349" s="654"/>
      <c r="L349" s="645"/>
      <c r="M349" s="654"/>
      <c r="N349" s="654"/>
      <c r="O349" s="645"/>
      <c r="P349" s="874"/>
      <c r="Q349" s="874"/>
      <c r="R349" s="645"/>
    </row>
    <row r="350" spans="3:18">
      <c r="C350" s="24"/>
      <c r="D350" s="24"/>
      <c r="E350" s="874"/>
      <c r="F350" s="874"/>
      <c r="G350" s="645"/>
      <c r="H350" s="631"/>
      <c r="I350" s="631"/>
      <c r="J350" s="740"/>
      <c r="K350" s="654"/>
      <c r="L350" s="645"/>
      <c r="M350" s="654"/>
      <c r="N350" s="654"/>
      <c r="O350" s="645"/>
      <c r="P350" s="874"/>
      <c r="Q350" s="874"/>
      <c r="R350" s="645"/>
    </row>
    <row r="351" spans="3:18">
      <c r="C351" s="24"/>
      <c r="D351" s="24"/>
      <c r="E351" s="874"/>
      <c r="F351" s="874"/>
      <c r="G351" s="645"/>
      <c r="H351" s="631"/>
      <c r="I351" s="631"/>
      <c r="J351" s="740"/>
      <c r="K351" s="654"/>
      <c r="L351" s="645"/>
      <c r="M351" s="654"/>
      <c r="N351" s="654"/>
      <c r="O351" s="645"/>
      <c r="P351" s="874"/>
      <c r="Q351" s="874"/>
      <c r="R351" s="645"/>
    </row>
    <row r="352" spans="3:18">
      <c r="C352" s="24"/>
      <c r="D352" s="24"/>
      <c r="E352" s="874"/>
      <c r="F352" s="874"/>
      <c r="G352" s="645"/>
      <c r="H352" s="631"/>
      <c r="I352" s="631"/>
      <c r="J352" s="740"/>
      <c r="K352" s="654"/>
      <c r="L352" s="645"/>
      <c r="M352" s="654"/>
      <c r="N352" s="654"/>
      <c r="O352" s="645"/>
      <c r="P352" s="874"/>
      <c r="Q352" s="874"/>
      <c r="R352" s="645"/>
    </row>
    <row r="353" spans="3:18">
      <c r="C353" s="24"/>
      <c r="D353" s="24"/>
      <c r="E353" s="874"/>
      <c r="F353" s="874"/>
      <c r="G353" s="645"/>
      <c r="H353" s="631"/>
      <c r="I353" s="631"/>
      <c r="J353" s="740"/>
      <c r="K353" s="654"/>
      <c r="L353" s="645"/>
      <c r="M353" s="654"/>
      <c r="N353" s="654"/>
      <c r="O353" s="645"/>
      <c r="P353" s="874"/>
      <c r="Q353" s="874"/>
      <c r="R353" s="645"/>
    </row>
    <row r="354" spans="3:18">
      <c r="C354" s="24"/>
      <c r="D354" s="24"/>
      <c r="E354" s="874"/>
      <c r="F354" s="874"/>
      <c r="G354" s="645"/>
      <c r="H354" s="631"/>
      <c r="I354" s="631"/>
      <c r="J354" s="740"/>
      <c r="K354" s="654"/>
      <c r="L354" s="645"/>
      <c r="M354" s="654"/>
      <c r="N354" s="654"/>
      <c r="O354" s="645"/>
      <c r="P354" s="874"/>
      <c r="Q354" s="874"/>
      <c r="R354" s="645"/>
    </row>
    <row r="355" spans="3:18">
      <c r="C355" s="24"/>
      <c r="D355" s="24"/>
      <c r="E355" s="874"/>
      <c r="F355" s="874"/>
      <c r="G355" s="645"/>
      <c r="H355" s="631"/>
      <c r="I355" s="631"/>
      <c r="J355" s="740"/>
      <c r="K355" s="654"/>
      <c r="L355" s="645"/>
      <c r="M355" s="654"/>
      <c r="N355" s="654"/>
      <c r="O355" s="645"/>
      <c r="P355" s="874"/>
      <c r="Q355" s="874"/>
      <c r="R355" s="645"/>
    </row>
    <row r="356" spans="3:18">
      <c r="C356" s="24"/>
      <c r="D356" s="24"/>
      <c r="E356" s="874"/>
      <c r="F356" s="874"/>
      <c r="G356" s="645"/>
      <c r="H356" s="631"/>
      <c r="I356" s="631"/>
      <c r="J356" s="740"/>
      <c r="K356" s="654"/>
      <c r="L356" s="645"/>
      <c r="M356" s="654"/>
      <c r="N356" s="654"/>
      <c r="O356" s="645"/>
      <c r="P356" s="874"/>
      <c r="Q356" s="874"/>
      <c r="R356" s="645"/>
    </row>
    <row r="357" spans="3:18">
      <c r="C357" s="24"/>
      <c r="D357" s="24"/>
      <c r="E357" s="874"/>
      <c r="F357" s="874"/>
      <c r="G357" s="645"/>
      <c r="H357" s="631"/>
      <c r="I357" s="631"/>
      <c r="J357" s="740"/>
      <c r="K357" s="654"/>
      <c r="L357" s="645"/>
      <c r="M357" s="654"/>
      <c r="N357" s="654"/>
      <c r="O357" s="645"/>
      <c r="P357" s="874"/>
      <c r="Q357" s="874"/>
      <c r="R357" s="645"/>
    </row>
    <row r="358" spans="3:18">
      <c r="C358" s="24"/>
      <c r="D358" s="24"/>
      <c r="E358" s="874"/>
      <c r="F358" s="874"/>
      <c r="G358" s="645"/>
      <c r="H358" s="631"/>
      <c r="I358" s="631"/>
      <c r="J358" s="740"/>
      <c r="K358" s="654"/>
      <c r="L358" s="645"/>
      <c r="M358" s="654"/>
      <c r="N358" s="654"/>
      <c r="O358" s="645"/>
      <c r="P358" s="874"/>
      <c r="Q358" s="874"/>
      <c r="R358" s="645"/>
    </row>
    <row r="359" spans="3:18">
      <c r="C359" s="24"/>
      <c r="D359" s="24"/>
      <c r="E359" s="874"/>
      <c r="F359" s="874"/>
      <c r="G359" s="645"/>
      <c r="H359" s="631"/>
      <c r="I359" s="631"/>
      <c r="J359" s="740"/>
      <c r="K359" s="654"/>
      <c r="L359" s="645"/>
      <c r="M359" s="654"/>
      <c r="N359" s="654"/>
      <c r="O359" s="645"/>
      <c r="P359" s="874"/>
      <c r="Q359" s="874"/>
      <c r="R359" s="645"/>
    </row>
    <row r="360" spans="3:18">
      <c r="C360" s="24"/>
      <c r="D360" s="24"/>
      <c r="E360" s="874"/>
      <c r="F360" s="874"/>
      <c r="G360" s="645"/>
      <c r="H360" s="631"/>
      <c r="I360" s="631"/>
      <c r="J360" s="740"/>
      <c r="K360" s="654"/>
      <c r="L360" s="645"/>
      <c r="M360" s="654"/>
      <c r="N360" s="654"/>
      <c r="O360" s="645"/>
      <c r="P360" s="874"/>
      <c r="Q360" s="874"/>
      <c r="R360" s="645"/>
    </row>
    <row r="361" spans="3:18">
      <c r="C361" s="24"/>
      <c r="D361" s="24"/>
      <c r="E361" s="874"/>
      <c r="F361" s="874"/>
      <c r="G361" s="645"/>
      <c r="H361" s="631"/>
      <c r="I361" s="631"/>
      <c r="J361" s="740"/>
      <c r="K361" s="654"/>
      <c r="L361" s="645"/>
      <c r="M361" s="654"/>
      <c r="N361" s="654"/>
      <c r="O361" s="645"/>
      <c r="P361" s="874"/>
      <c r="Q361" s="874"/>
      <c r="R361" s="645"/>
    </row>
    <row r="362" spans="3:18">
      <c r="C362" s="24"/>
      <c r="D362" s="24"/>
      <c r="E362" s="874"/>
      <c r="F362" s="874"/>
      <c r="G362" s="645"/>
      <c r="H362" s="631"/>
      <c r="I362" s="631"/>
      <c r="J362" s="740"/>
      <c r="K362" s="654"/>
      <c r="L362" s="645"/>
      <c r="M362" s="654"/>
      <c r="N362" s="654"/>
      <c r="O362" s="645"/>
      <c r="P362" s="874"/>
      <c r="Q362" s="874"/>
      <c r="R362" s="645"/>
    </row>
    <row r="363" spans="3:18">
      <c r="C363" s="24"/>
      <c r="D363" s="24"/>
      <c r="E363" s="874"/>
      <c r="F363" s="874"/>
      <c r="G363" s="645"/>
      <c r="H363" s="631"/>
      <c r="I363" s="631"/>
      <c r="J363" s="740"/>
      <c r="K363" s="654"/>
      <c r="L363" s="645"/>
      <c r="M363" s="654"/>
      <c r="N363" s="654"/>
      <c r="O363" s="645"/>
      <c r="P363" s="874"/>
      <c r="Q363" s="874"/>
      <c r="R363" s="645"/>
    </row>
    <row r="364" spans="3:18">
      <c r="C364" s="24"/>
      <c r="D364" s="24"/>
      <c r="E364" s="874"/>
      <c r="F364" s="874"/>
      <c r="G364" s="645"/>
      <c r="H364" s="631"/>
      <c r="I364" s="631"/>
      <c r="J364" s="740"/>
      <c r="K364" s="654"/>
      <c r="L364" s="645"/>
      <c r="M364" s="654"/>
      <c r="N364" s="654"/>
      <c r="O364" s="645"/>
      <c r="P364" s="874"/>
      <c r="Q364" s="874"/>
      <c r="R364" s="645"/>
    </row>
    <row r="365" spans="3:18">
      <c r="C365" s="24"/>
      <c r="D365" s="24"/>
      <c r="E365" s="874"/>
      <c r="F365" s="874"/>
      <c r="G365" s="645"/>
      <c r="H365" s="631"/>
      <c r="I365" s="631"/>
      <c r="J365" s="740"/>
      <c r="K365" s="654"/>
      <c r="L365" s="645"/>
      <c r="M365" s="654"/>
      <c r="N365" s="654"/>
      <c r="O365" s="645"/>
      <c r="P365" s="874"/>
      <c r="Q365" s="874"/>
      <c r="R365" s="645"/>
    </row>
    <row r="366" spans="3:18">
      <c r="C366" s="24"/>
      <c r="D366" s="24"/>
      <c r="E366" s="874"/>
      <c r="F366" s="874"/>
      <c r="G366" s="645"/>
      <c r="H366" s="631"/>
      <c r="I366" s="631"/>
      <c r="J366" s="740"/>
      <c r="K366" s="654"/>
      <c r="L366" s="645"/>
      <c r="M366" s="654"/>
      <c r="N366" s="654"/>
      <c r="O366" s="645"/>
      <c r="P366" s="874"/>
      <c r="Q366" s="874"/>
      <c r="R366" s="645"/>
    </row>
    <row r="367" spans="3:18">
      <c r="C367" s="24"/>
      <c r="D367" s="24"/>
      <c r="E367" s="874"/>
      <c r="F367" s="874"/>
      <c r="G367" s="645"/>
      <c r="H367" s="631"/>
      <c r="I367" s="631"/>
      <c r="J367" s="740"/>
      <c r="K367" s="654"/>
      <c r="L367" s="645"/>
      <c r="M367" s="654"/>
      <c r="N367" s="654"/>
      <c r="O367" s="645"/>
      <c r="P367" s="874"/>
      <c r="Q367" s="874"/>
      <c r="R367" s="645"/>
    </row>
    <row r="368" spans="3:18">
      <c r="C368" s="24"/>
      <c r="D368" s="24"/>
      <c r="E368" s="874"/>
      <c r="F368" s="874"/>
      <c r="G368" s="645"/>
      <c r="H368" s="631"/>
      <c r="I368" s="631"/>
      <c r="J368" s="740"/>
      <c r="K368" s="654"/>
      <c r="L368" s="645"/>
      <c r="M368" s="654"/>
      <c r="N368" s="654"/>
      <c r="O368" s="645"/>
      <c r="P368" s="874"/>
      <c r="Q368" s="874"/>
      <c r="R368" s="645"/>
    </row>
    <row r="369" spans="3:18">
      <c r="C369" s="24"/>
      <c r="D369" s="24"/>
      <c r="E369" s="874"/>
      <c r="F369" s="874"/>
      <c r="G369" s="645"/>
      <c r="H369" s="631"/>
      <c r="I369" s="631"/>
      <c r="J369" s="740"/>
      <c r="K369" s="654"/>
      <c r="L369" s="645"/>
      <c r="M369" s="654"/>
      <c r="N369" s="654"/>
      <c r="O369" s="645"/>
      <c r="P369" s="874"/>
      <c r="Q369" s="874"/>
      <c r="R369" s="645"/>
    </row>
    <row r="370" spans="3:18">
      <c r="C370" s="24"/>
      <c r="D370" s="24"/>
      <c r="E370" s="874"/>
      <c r="F370" s="874"/>
      <c r="G370" s="645"/>
      <c r="H370" s="631"/>
      <c r="I370" s="631"/>
      <c r="J370" s="740"/>
      <c r="K370" s="654"/>
      <c r="L370" s="645"/>
      <c r="M370" s="654"/>
      <c r="N370" s="654"/>
      <c r="O370" s="645"/>
      <c r="P370" s="874"/>
      <c r="Q370" s="874"/>
      <c r="R370" s="645"/>
    </row>
    <row r="371" spans="3:18">
      <c r="C371" s="24"/>
      <c r="D371" s="24"/>
      <c r="E371" s="874"/>
      <c r="F371" s="874"/>
      <c r="G371" s="645"/>
      <c r="H371" s="631"/>
      <c r="I371" s="631"/>
      <c r="J371" s="740"/>
      <c r="K371" s="654"/>
      <c r="L371" s="645"/>
      <c r="M371" s="654"/>
      <c r="N371" s="654"/>
      <c r="O371" s="645"/>
      <c r="P371" s="874"/>
      <c r="Q371" s="874"/>
      <c r="R371" s="645"/>
    </row>
    <row r="372" spans="3:18">
      <c r="C372" s="24"/>
      <c r="D372" s="24"/>
      <c r="E372" s="874"/>
      <c r="F372" s="874"/>
      <c r="G372" s="645"/>
      <c r="H372" s="631"/>
      <c r="I372" s="631"/>
      <c r="J372" s="740"/>
      <c r="K372" s="654"/>
      <c r="L372" s="645"/>
      <c r="M372" s="654"/>
      <c r="N372" s="654"/>
      <c r="O372" s="645"/>
      <c r="P372" s="874"/>
      <c r="Q372" s="874"/>
      <c r="R372" s="645"/>
    </row>
    <row r="373" spans="3:18">
      <c r="C373" s="24"/>
      <c r="D373" s="24"/>
      <c r="E373" s="874"/>
      <c r="F373" s="874"/>
      <c r="G373" s="645"/>
      <c r="H373" s="631"/>
      <c r="I373" s="631"/>
      <c r="J373" s="740"/>
      <c r="K373" s="654"/>
      <c r="L373" s="645"/>
      <c r="M373" s="654"/>
      <c r="N373" s="654"/>
      <c r="O373" s="645"/>
      <c r="P373" s="874"/>
      <c r="Q373" s="874"/>
      <c r="R373" s="645"/>
    </row>
    <row r="374" spans="3:18">
      <c r="C374" s="24"/>
      <c r="D374" s="24"/>
      <c r="E374" s="874"/>
      <c r="F374" s="874"/>
      <c r="G374" s="645"/>
      <c r="H374" s="631"/>
      <c r="I374" s="631"/>
      <c r="J374" s="740"/>
      <c r="K374" s="654"/>
      <c r="L374" s="645"/>
      <c r="M374" s="654"/>
      <c r="N374" s="654"/>
      <c r="O374" s="645"/>
      <c r="P374" s="874"/>
      <c r="Q374" s="874"/>
      <c r="R374" s="645"/>
    </row>
    <row r="375" spans="3:18">
      <c r="C375" s="24"/>
      <c r="D375" s="24"/>
      <c r="E375" s="874"/>
      <c r="F375" s="874"/>
      <c r="G375" s="645"/>
      <c r="H375" s="631"/>
      <c r="I375" s="631"/>
      <c r="J375" s="740"/>
      <c r="K375" s="654"/>
      <c r="L375" s="645"/>
      <c r="M375" s="654"/>
      <c r="N375" s="654"/>
      <c r="O375" s="645"/>
      <c r="P375" s="874"/>
      <c r="Q375" s="874"/>
      <c r="R375" s="645"/>
    </row>
    <row r="376" spans="3:18">
      <c r="C376" s="24"/>
      <c r="D376" s="24"/>
      <c r="E376" s="874"/>
      <c r="F376" s="874"/>
      <c r="G376" s="645"/>
      <c r="H376" s="631"/>
      <c r="I376" s="631"/>
      <c r="J376" s="740"/>
      <c r="K376" s="654"/>
      <c r="L376" s="645"/>
      <c r="M376" s="654"/>
      <c r="N376" s="654"/>
      <c r="O376" s="645"/>
      <c r="P376" s="874"/>
      <c r="Q376" s="874"/>
      <c r="R376" s="645"/>
    </row>
    <row r="377" spans="3:18">
      <c r="C377" s="24"/>
      <c r="D377" s="24"/>
      <c r="E377" s="874"/>
      <c r="F377" s="874"/>
      <c r="G377" s="645"/>
      <c r="H377" s="631"/>
      <c r="I377" s="631"/>
      <c r="J377" s="740"/>
      <c r="K377" s="654"/>
      <c r="L377" s="645"/>
      <c r="M377" s="654"/>
      <c r="N377" s="654"/>
      <c r="O377" s="645"/>
      <c r="P377" s="874"/>
      <c r="Q377" s="874"/>
      <c r="R377" s="645"/>
    </row>
    <row r="378" spans="3:18">
      <c r="C378" s="24"/>
      <c r="D378" s="24"/>
      <c r="E378" s="874"/>
      <c r="F378" s="874"/>
      <c r="G378" s="645"/>
      <c r="H378" s="631"/>
      <c r="I378" s="631"/>
      <c r="J378" s="740"/>
      <c r="K378" s="654"/>
      <c r="L378" s="645"/>
      <c r="M378" s="654"/>
      <c r="N378" s="654"/>
      <c r="O378" s="645"/>
      <c r="P378" s="874"/>
      <c r="Q378" s="874"/>
      <c r="R378" s="645"/>
    </row>
    <row r="379" spans="3:18">
      <c r="C379" s="24"/>
      <c r="D379" s="24"/>
      <c r="E379" s="874"/>
      <c r="F379" s="874"/>
      <c r="G379" s="645"/>
      <c r="H379" s="631"/>
      <c r="I379" s="631"/>
      <c r="J379" s="740"/>
      <c r="K379" s="654"/>
      <c r="L379" s="645"/>
      <c r="M379" s="654"/>
      <c r="N379" s="654"/>
      <c r="O379" s="645"/>
      <c r="P379" s="874"/>
      <c r="Q379" s="874"/>
      <c r="R379" s="645"/>
    </row>
    <row r="380" spans="3:18">
      <c r="C380" s="24"/>
      <c r="D380" s="24"/>
      <c r="E380" s="874"/>
      <c r="F380" s="874"/>
      <c r="G380" s="645"/>
      <c r="H380" s="631"/>
      <c r="I380" s="631"/>
      <c r="J380" s="740"/>
      <c r="K380" s="654"/>
      <c r="L380" s="645"/>
      <c r="M380" s="654"/>
      <c r="N380" s="654"/>
      <c r="O380" s="645"/>
      <c r="P380" s="874"/>
      <c r="Q380" s="874"/>
      <c r="R380" s="645"/>
    </row>
    <row r="381" spans="3:18">
      <c r="C381" s="24"/>
      <c r="D381" s="24"/>
      <c r="E381" s="874"/>
      <c r="F381" s="874"/>
      <c r="G381" s="645"/>
      <c r="H381" s="631"/>
      <c r="I381" s="631"/>
      <c r="J381" s="740"/>
      <c r="K381" s="654"/>
      <c r="L381" s="645"/>
      <c r="M381" s="654"/>
      <c r="N381" s="654"/>
      <c r="O381" s="645"/>
      <c r="P381" s="874"/>
      <c r="Q381" s="874"/>
      <c r="R381" s="645"/>
    </row>
    <row r="382" spans="3:18">
      <c r="C382" s="24"/>
      <c r="D382" s="24"/>
      <c r="E382" s="874"/>
      <c r="F382" s="874"/>
      <c r="G382" s="645"/>
      <c r="H382" s="631"/>
      <c r="I382" s="631"/>
      <c r="J382" s="740"/>
      <c r="K382" s="654"/>
      <c r="L382" s="645"/>
      <c r="M382" s="654"/>
      <c r="N382" s="654"/>
      <c r="O382" s="645"/>
      <c r="P382" s="874"/>
      <c r="Q382" s="874"/>
      <c r="R382" s="645"/>
    </row>
    <row r="383" spans="3:18">
      <c r="C383" s="24"/>
      <c r="D383" s="24"/>
      <c r="E383" s="874"/>
      <c r="F383" s="874"/>
      <c r="G383" s="645"/>
      <c r="H383" s="631"/>
      <c r="I383" s="631"/>
      <c r="J383" s="740"/>
      <c r="K383" s="654"/>
      <c r="L383" s="645"/>
      <c r="M383" s="654"/>
      <c r="N383" s="654"/>
      <c r="O383" s="645"/>
      <c r="P383" s="874"/>
      <c r="Q383" s="874"/>
      <c r="R383" s="645"/>
    </row>
    <row r="384" spans="3:18">
      <c r="C384" s="24"/>
      <c r="D384" s="24"/>
      <c r="E384" s="874"/>
      <c r="F384" s="874"/>
      <c r="G384" s="645"/>
      <c r="H384" s="631"/>
      <c r="I384" s="631"/>
      <c r="J384" s="740"/>
      <c r="K384" s="654"/>
      <c r="L384" s="645"/>
      <c r="M384" s="654"/>
      <c r="N384" s="654"/>
      <c r="O384" s="645"/>
      <c r="P384" s="874"/>
      <c r="Q384" s="874"/>
      <c r="R384" s="645"/>
    </row>
    <row r="385" spans="3:18">
      <c r="C385" s="24"/>
      <c r="D385" s="24"/>
      <c r="E385" s="874"/>
      <c r="F385" s="874"/>
      <c r="G385" s="645"/>
      <c r="H385" s="631"/>
      <c r="I385" s="631"/>
      <c r="J385" s="740"/>
      <c r="K385" s="654"/>
      <c r="L385" s="645"/>
      <c r="M385" s="654"/>
      <c r="N385" s="654"/>
      <c r="O385" s="645"/>
      <c r="P385" s="874"/>
      <c r="Q385" s="874"/>
      <c r="R385" s="645"/>
    </row>
    <row r="386" spans="3:18">
      <c r="C386" s="24"/>
      <c r="D386" s="24"/>
      <c r="E386" s="874"/>
      <c r="F386" s="874"/>
      <c r="G386" s="645"/>
      <c r="H386" s="631"/>
      <c r="I386" s="631"/>
      <c r="J386" s="740"/>
      <c r="K386" s="654"/>
      <c r="L386" s="645"/>
      <c r="M386" s="654"/>
      <c r="N386" s="654"/>
      <c r="O386" s="645"/>
      <c r="P386" s="874"/>
      <c r="Q386" s="874"/>
      <c r="R386" s="645"/>
    </row>
    <row r="387" spans="3:18">
      <c r="C387" s="24"/>
      <c r="D387" s="24"/>
      <c r="E387" s="874"/>
      <c r="F387" s="874"/>
      <c r="G387" s="645"/>
      <c r="H387" s="631"/>
      <c r="I387" s="631"/>
      <c r="J387" s="740"/>
      <c r="K387" s="654"/>
      <c r="L387" s="645"/>
      <c r="M387" s="654"/>
      <c r="N387" s="654"/>
      <c r="O387" s="645"/>
      <c r="P387" s="874"/>
      <c r="Q387" s="874"/>
      <c r="R387" s="645"/>
    </row>
    <row r="388" spans="3:18">
      <c r="C388" s="24"/>
      <c r="D388" s="24"/>
      <c r="E388" s="874"/>
      <c r="F388" s="874"/>
      <c r="G388" s="645"/>
      <c r="H388" s="631"/>
      <c r="I388" s="631"/>
      <c r="J388" s="740"/>
      <c r="K388" s="654"/>
      <c r="L388" s="645"/>
      <c r="M388" s="654"/>
      <c r="N388" s="654"/>
      <c r="O388" s="645"/>
      <c r="P388" s="874"/>
      <c r="Q388" s="874"/>
      <c r="R388" s="645"/>
    </row>
    <row r="389" spans="3:18">
      <c r="C389" s="24"/>
      <c r="D389" s="24"/>
      <c r="E389" s="874"/>
      <c r="F389" s="874"/>
      <c r="G389" s="645"/>
      <c r="H389" s="631"/>
      <c r="I389" s="631"/>
      <c r="J389" s="740"/>
      <c r="K389" s="654"/>
      <c r="L389" s="645"/>
      <c r="M389" s="654"/>
      <c r="N389" s="654"/>
      <c r="O389" s="645"/>
      <c r="P389" s="874"/>
      <c r="Q389" s="874"/>
      <c r="R389" s="645"/>
    </row>
    <row r="390" spans="3:18">
      <c r="C390" s="24"/>
      <c r="D390" s="24"/>
      <c r="E390" s="874"/>
      <c r="F390" s="874"/>
      <c r="G390" s="645"/>
      <c r="H390" s="631"/>
      <c r="I390" s="631"/>
      <c r="J390" s="740"/>
      <c r="K390" s="654"/>
      <c r="L390" s="645"/>
      <c r="M390" s="654"/>
      <c r="N390" s="654"/>
      <c r="O390" s="645"/>
      <c r="P390" s="874"/>
      <c r="Q390" s="874"/>
      <c r="R390" s="645"/>
    </row>
    <row r="391" spans="3:18">
      <c r="C391" s="24"/>
      <c r="D391" s="24"/>
      <c r="E391" s="874"/>
      <c r="F391" s="874"/>
      <c r="G391" s="645"/>
      <c r="H391" s="631"/>
      <c r="I391" s="631"/>
      <c r="J391" s="740"/>
      <c r="K391" s="654"/>
      <c r="L391" s="645"/>
      <c r="M391" s="654"/>
      <c r="N391" s="654"/>
      <c r="O391" s="645"/>
      <c r="P391" s="874"/>
      <c r="Q391" s="874"/>
      <c r="R391" s="645"/>
    </row>
    <row r="392" spans="3:18">
      <c r="C392" s="24"/>
      <c r="D392" s="24"/>
      <c r="E392" s="874"/>
      <c r="F392" s="874"/>
      <c r="G392" s="645"/>
      <c r="H392" s="631"/>
      <c r="I392" s="631"/>
      <c r="J392" s="740"/>
      <c r="K392" s="654"/>
      <c r="L392" s="645"/>
      <c r="M392" s="654"/>
      <c r="N392" s="654"/>
      <c r="O392" s="645"/>
      <c r="P392" s="874"/>
      <c r="Q392" s="874"/>
      <c r="R392" s="645"/>
    </row>
    <row r="393" spans="3:18">
      <c r="C393" s="24"/>
      <c r="D393" s="24"/>
      <c r="E393" s="874"/>
      <c r="F393" s="874"/>
      <c r="G393" s="645"/>
      <c r="H393" s="631"/>
      <c r="I393" s="631"/>
      <c r="J393" s="740"/>
      <c r="K393" s="654"/>
      <c r="L393" s="645"/>
      <c r="M393" s="654"/>
      <c r="N393" s="654"/>
      <c r="O393" s="645"/>
      <c r="P393" s="874"/>
      <c r="Q393" s="874"/>
      <c r="R393" s="645"/>
    </row>
    <row r="394" spans="3:18">
      <c r="C394" s="24"/>
      <c r="D394" s="24"/>
      <c r="E394" s="874"/>
      <c r="F394" s="874"/>
      <c r="G394" s="645"/>
      <c r="H394" s="631"/>
      <c r="I394" s="631"/>
      <c r="J394" s="740"/>
      <c r="K394" s="654"/>
      <c r="L394" s="645"/>
      <c r="M394" s="654"/>
      <c r="N394" s="654"/>
      <c r="O394" s="645"/>
      <c r="P394" s="874"/>
      <c r="Q394" s="874"/>
      <c r="R394" s="645"/>
    </row>
    <row r="395" spans="3:18">
      <c r="C395" s="24"/>
      <c r="D395" s="24"/>
      <c r="E395" s="874"/>
      <c r="F395" s="874"/>
      <c r="G395" s="645"/>
      <c r="H395" s="631"/>
      <c r="I395" s="631"/>
      <c r="J395" s="740"/>
      <c r="K395" s="654"/>
      <c r="L395" s="645"/>
      <c r="M395" s="654"/>
      <c r="N395" s="654"/>
      <c r="O395" s="645"/>
      <c r="P395" s="874"/>
      <c r="Q395" s="874"/>
      <c r="R395" s="645"/>
    </row>
    <row r="396" spans="3:18">
      <c r="C396" s="24"/>
      <c r="D396" s="24"/>
      <c r="E396" s="874"/>
      <c r="F396" s="874"/>
      <c r="G396" s="645"/>
      <c r="H396" s="631"/>
      <c r="I396" s="631"/>
      <c r="J396" s="740"/>
      <c r="K396" s="654"/>
      <c r="L396" s="645"/>
      <c r="M396" s="654"/>
      <c r="N396" s="654"/>
      <c r="O396" s="645"/>
      <c r="P396" s="874"/>
      <c r="Q396" s="874"/>
      <c r="R396" s="645"/>
    </row>
    <row r="397" spans="3:18">
      <c r="C397" s="24"/>
      <c r="D397" s="24"/>
      <c r="E397" s="874"/>
      <c r="F397" s="874"/>
      <c r="G397" s="645"/>
      <c r="H397" s="631"/>
      <c r="I397" s="631"/>
      <c r="J397" s="740"/>
      <c r="K397" s="654"/>
      <c r="L397" s="645"/>
      <c r="M397" s="654"/>
      <c r="N397" s="654"/>
      <c r="O397" s="645"/>
      <c r="P397" s="874"/>
      <c r="Q397" s="874"/>
      <c r="R397" s="645"/>
    </row>
    <row r="398" spans="3:18">
      <c r="C398" s="24"/>
      <c r="D398" s="24"/>
      <c r="E398" s="874"/>
      <c r="F398" s="874"/>
      <c r="G398" s="645"/>
      <c r="H398" s="631"/>
      <c r="I398" s="631"/>
      <c r="J398" s="740"/>
      <c r="K398" s="654"/>
      <c r="L398" s="645"/>
      <c r="M398" s="654"/>
      <c r="N398" s="654"/>
      <c r="O398" s="645"/>
      <c r="P398" s="874"/>
      <c r="Q398" s="874"/>
      <c r="R398" s="645"/>
    </row>
    <row r="399" spans="3:18">
      <c r="C399" s="24"/>
      <c r="D399" s="24"/>
      <c r="E399" s="874"/>
      <c r="F399" s="874"/>
      <c r="G399" s="645"/>
      <c r="H399" s="631"/>
      <c r="I399" s="631"/>
      <c r="J399" s="740"/>
      <c r="K399" s="654"/>
      <c r="L399" s="645"/>
      <c r="M399" s="654"/>
      <c r="N399" s="654"/>
      <c r="O399" s="645"/>
      <c r="P399" s="874"/>
      <c r="Q399" s="874"/>
      <c r="R399" s="645"/>
    </row>
    <row r="400" spans="3:18">
      <c r="C400" s="24"/>
      <c r="D400" s="24"/>
      <c r="E400" s="874"/>
      <c r="F400" s="874"/>
      <c r="G400" s="645"/>
      <c r="H400" s="631"/>
      <c r="I400" s="631"/>
      <c r="J400" s="740"/>
      <c r="K400" s="654"/>
      <c r="L400" s="645"/>
      <c r="M400" s="654"/>
      <c r="N400" s="654"/>
      <c r="O400" s="645"/>
      <c r="P400" s="874"/>
      <c r="Q400" s="874"/>
      <c r="R400" s="645"/>
    </row>
    <row r="401" spans="3:18">
      <c r="C401" s="24"/>
      <c r="D401" s="24"/>
      <c r="E401" s="874"/>
      <c r="F401" s="874"/>
      <c r="G401" s="645"/>
      <c r="H401" s="631"/>
      <c r="I401" s="631"/>
      <c r="J401" s="740"/>
      <c r="K401" s="654"/>
      <c r="L401" s="645"/>
      <c r="M401" s="654"/>
      <c r="N401" s="654"/>
      <c r="O401" s="645"/>
      <c r="P401" s="874"/>
      <c r="Q401" s="874"/>
      <c r="R401" s="645"/>
    </row>
    <row r="402" spans="3:18">
      <c r="C402" s="24"/>
      <c r="D402" s="24"/>
      <c r="E402" s="874"/>
      <c r="F402" s="874"/>
      <c r="G402" s="645"/>
      <c r="H402" s="631"/>
      <c r="I402" s="631"/>
      <c r="J402" s="740"/>
      <c r="K402" s="654"/>
      <c r="L402" s="645"/>
      <c r="M402" s="654"/>
      <c r="N402" s="654"/>
      <c r="O402" s="645"/>
      <c r="P402" s="874"/>
      <c r="Q402" s="874"/>
      <c r="R402" s="645"/>
    </row>
    <row r="403" spans="3:18">
      <c r="C403" s="24"/>
      <c r="D403" s="24"/>
      <c r="E403" s="874"/>
      <c r="F403" s="874"/>
      <c r="G403" s="645"/>
      <c r="H403" s="631"/>
      <c r="I403" s="631"/>
      <c r="J403" s="740"/>
      <c r="K403" s="654"/>
      <c r="L403" s="645"/>
      <c r="M403" s="654"/>
      <c r="N403" s="654"/>
      <c r="O403" s="645"/>
      <c r="P403" s="874"/>
      <c r="Q403" s="874"/>
      <c r="R403" s="645"/>
    </row>
    <row r="404" spans="3:18">
      <c r="C404" s="24"/>
      <c r="D404" s="24"/>
      <c r="E404" s="874"/>
      <c r="F404" s="874"/>
      <c r="G404" s="645"/>
      <c r="H404" s="631"/>
      <c r="I404" s="631"/>
      <c r="J404" s="740"/>
      <c r="K404" s="654"/>
      <c r="L404" s="645"/>
      <c r="M404" s="654"/>
      <c r="N404" s="654"/>
      <c r="O404" s="645"/>
      <c r="P404" s="874"/>
      <c r="Q404" s="874"/>
      <c r="R404" s="645"/>
    </row>
    <row r="405" spans="3:18">
      <c r="C405" s="24"/>
      <c r="D405" s="24"/>
      <c r="E405" s="874"/>
      <c r="F405" s="874"/>
      <c r="G405" s="645"/>
      <c r="H405" s="631"/>
      <c r="I405" s="631"/>
      <c r="J405" s="740"/>
      <c r="K405" s="654"/>
      <c r="L405" s="645"/>
      <c r="M405" s="654"/>
      <c r="N405" s="654"/>
      <c r="O405" s="645"/>
      <c r="P405" s="874"/>
      <c r="Q405" s="874"/>
      <c r="R405" s="645"/>
    </row>
    <row r="406" spans="3:18">
      <c r="C406" s="24"/>
      <c r="D406" s="24"/>
      <c r="E406" s="874"/>
      <c r="F406" s="874"/>
      <c r="G406" s="645"/>
      <c r="H406" s="631"/>
      <c r="I406" s="631"/>
      <c r="J406" s="740"/>
      <c r="K406" s="654"/>
      <c r="L406" s="645"/>
      <c r="M406" s="654"/>
      <c r="N406" s="654"/>
      <c r="O406" s="645"/>
      <c r="P406" s="874"/>
      <c r="Q406" s="874"/>
      <c r="R406" s="645"/>
    </row>
    <row r="407" spans="3:18">
      <c r="C407" s="24"/>
      <c r="D407" s="24"/>
      <c r="E407" s="874"/>
      <c r="F407" s="874"/>
      <c r="G407" s="645"/>
      <c r="H407" s="631"/>
      <c r="I407" s="631"/>
      <c r="J407" s="740"/>
      <c r="K407" s="654"/>
      <c r="L407" s="645"/>
      <c r="M407" s="654"/>
      <c r="N407" s="654"/>
      <c r="O407" s="645"/>
      <c r="P407" s="874"/>
      <c r="Q407" s="874"/>
      <c r="R407" s="645"/>
    </row>
    <row r="408" spans="3:18">
      <c r="C408" s="24"/>
      <c r="D408" s="24"/>
      <c r="E408" s="874"/>
      <c r="F408" s="874"/>
      <c r="G408" s="645"/>
      <c r="H408" s="631"/>
      <c r="I408" s="631"/>
      <c r="J408" s="740"/>
      <c r="K408" s="654"/>
      <c r="L408" s="645"/>
      <c r="M408" s="654"/>
      <c r="N408" s="654"/>
      <c r="O408" s="645"/>
      <c r="P408" s="874"/>
      <c r="Q408" s="874"/>
      <c r="R408" s="645"/>
    </row>
    <row r="409" spans="3:18">
      <c r="C409" s="24"/>
      <c r="D409" s="24"/>
      <c r="E409" s="874"/>
      <c r="F409" s="874"/>
      <c r="G409" s="645"/>
      <c r="H409" s="631"/>
      <c r="I409" s="631"/>
      <c r="J409" s="740"/>
      <c r="K409" s="654"/>
      <c r="L409" s="645"/>
      <c r="M409" s="654"/>
      <c r="N409" s="654"/>
      <c r="O409" s="645"/>
      <c r="P409" s="874"/>
      <c r="Q409" s="874"/>
      <c r="R409" s="645"/>
    </row>
    <row r="410" spans="3:18">
      <c r="C410" s="24"/>
      <c r="D410" s="24"/>
      <c r="E410" s="874"/>
      <c r="F410" s="874"/>
      <c r="G410" s="645"/>
      <c r="H410" s="631"/>
      <c r="I410" s="631"/>
      <c r="J410" s="740"/>
      <c r="K410" s="654"/>
      <c r="L410" s="645"/>
      <c r="M410" s="654"/>
      <c r="N410" s="654"/>
      <c r="O410" s="645"/>
      <c r="P410" s="874"/>
      <c r="Q410" s="874"/>
      <c r="R410" s="645"/>
    </row>
    <row r="411" spans="3:18">
      <c r="C411" s="24"/>
      <c r="D411" s="24"/>
      <c r="E411" s="874"/>
      <c r="F411" s="874"/>
      <c r="G411" s="645"/>
      <c r="H411" s="631"/>
      <c r="I411" s="631"/>
      <c r="J411" s="740"/>
      <c r="K411" s="654"/>
      <c r="L411" s="645"/>
      <c r="M411" s="654"/>
      <c r="N411" s="654"/>
      <c r="O411" s="645"/>
      <c r="P411" s="874"/>
      <c r="Q411" s="874"/>
      <c r="R411" s="645"/>
    </row>
    <row r="412" spans="3:18">
      <c r="C412" s="24"/>
      <c r="D412" s="24"/>
      <c r="E412" s="874"/>
      <c r="F412" s="874"/>
      <c r="G412" s="645"/>
      <c r="H412" s="631"/>
      <c r="I412" s="631"/>
      <c r="J412" s="740"/>
      <c r="K412" s="654"/>
      <c r="L412" s="645"/>
      <c r="M412" s="654"/>
      <c r="N412" s="654"/>
      <c r="O412" s="645"/>
      <c r="P412" s="874"/>
      <c r="Q412" s="874"/>
      <c r="R412" s="645"/>
    </row>
    <row r="413" spans="3:18">
      <c r="C413" s="24"/>
      <c r="D413" s="24"/>
      <c r="E413" s="874"/>
      <c r="F413" s="874"/>
      <c r="G413" s="645"/>
      <c r="H413" s="631"/>
      <c r="I413" s="631"/>
      <c r="J413" s="740"/>
      <c r="K413" s="654"/>
      <c r="L413" s="645"/>
      <c r="M413" s="654"/>
      <c r="N413" s="654"/>
      <c r="O413" s="645"/>
      <c r="P413" s="874"/>
      <c r="Q413" s="874"/>
      <c r="R413" s="645"/>
    </row>
    <row r="414" spans="3:18">
      <c r="C414" s="24"/>
      <c r="D414" s="24"/>
      <c r="E414" s="874"/>
      <c r="F414" s="874"/>
      <c r="G414" s="645"/>
      <c r="H414" s="631"/>
      <c r="I414" s="631"/>
      <c r="J414" s="740"/>
      <c r="K414" s="654"/>
      <c r="L414" s="645"/>
      <c r="M414" s="654"/>
      <c r="N414" s="654"/>
      <c r="O414" s="645"/>
      <c r="P414" s="874"/>
      <c r="Q414" s="874"/>
      <c r="R414" s="645"/>
    </row>
    <row r="415" spans="3:18">
      <c r="C415" s="24"/>
      <c r="D415" s="24"/>
      <c r="E415" s="874"/>
      <c r="F415" s="874"/>
      <c r="G415" s="645"/>
      <c r="H415" s="631"/>
      <c r="I415" s="631"/>
      <c r="J415" s="740"/>
      <c r="K415" s="654"/>
      <c r="L415" s="645"/>
      <c r="M415" s="654"/>
      <c r="N415" s="654"/>
      <c r="O415" s="645"/>
      <c r="P415" s="874"/>
      <c r="Q415" s="874"/>
      <c r="R415" s="645"/>
    </row>
    <row r="416" spans="3:18">
      <c r="C416" s="24"/>
      <c r="D416" s="24"/>
      <c r="E416" s="874"/>
      <c r="F416" s="874"/>
      <c r="G416" s="645"/>
      <c r="H416" s="631"/>
      <c r="I416" s="631"/>
      <c r="J416" s="740"/>
      <c r="K416" s="654"/>
      <c r="L416" s="645"/>
      <c r="M416" s="654"/>
      <c r="N416" s="654"/>
      <c r="O416" s="645"/>
      <c r="P416" s="874"/>
      <c r="Q416" s="874"/>
      <c r="R416" s="645"/>
    </row>
    <row r="417" spans="3:18">
      <c r="C417" s="24"/>
      <c r="D417" s="24"/>
      <c r="E417" s="874"/>
      <c r="F417" s="874"/>
      <c r="G417" s="645"/>
      <c r="H417" s="631"/>
      <c r="I417" s="631"/>
      <c r="J417" s="740"/>
      <c r="K417" s="654"/>
      <c r="L417" s="645"/>
      <c r="M417" s="654"/>
      <c r="N417" s="654"/>
      <c r="O417" s="645"/>
      <c r="P417" s="874"/>
      <c r="Q417" s="874"/>
      <c r="R417" s="645"/>
    </row>
    <row r="418" spans="3:18">
      <c r="C418" s="24"/>
      <c r="D418" s="24"/>
      <c r="E418" s="874"/>
      <c r="F418" s="874"/>
      <c r="G418" s="645"/>
      <c r="H418" s="631"/>
      <c r="I418" s="631"/>
      <c r="J418" s="740"/>
      <c r="K418" s="654"/>
      <c r="L418" s="645"/>
      <c r="M418" s="654"/>
      <c r="N418" s="654"/>
      <c r="O418" s="645"/>
      <c r="P418" s="874"/>
      <c r="Q418" s="874"/>
      <c r="R418" s="645"/>
    </row>
    <row r="419" spans="3:18">
      <c r="C419" s="24"/>
      <c r="D419" s="24"/>
      <c r="E419" s="874"/>
      <c r="F419" s="874"/>
      <c r="G419" s="645"/>
      <c r="H419" s="631"/>
      <c r="I419" s="631"/>
      <c r="J419" s="740"/>
      <c r="K419" s="654"/>
      <c r="L419" s="645"/>
      <c r="M419" s="654"/>
      <c r="N419" s="654"/>
      <c r="O419" s="645"/>
      <c r="P419" s="874"/>
      <c r="Q419" s="874"/>
      <c r="R419" s="645"/>
    </row>
    <row r="420" spans="3:18">
      <c r="C420" s="24"/>
      <c r="D420" s="24"/>
      <c r="E420" s="874"/>
      <c r="F420" s="874"/>
      <c r="G420" s="645"/>
      <c r="H420" s="631"/>
      <c r="I420" s="631"/>
      <c r="J420" s="740"/>
      <c r="K420" s="654"/>
      <c r="L420" s="645"/>
      <c r="M420" s="654"/>
      <c r="N420" s="654"/>
      <c r="O420" s="645"/>
      <c r="P420" s="874"/>
      <c r="Q420" s="874"/>
      <c r="R420" s="645"/>
    </row>
    <row r="421" spans="3:18">
      <c r="C421" s="24"/>
      <c r="D421" s="24"/>
      <c r="E421" s="874"/>
      <c r="F421" s="874"/>
      <c r="G421" s="645"/>
      <c r="H421" s="631"/>
      <c r="I421" s="631"/>
      <c r="J421" s="740"/>
      <c r="K421" s="654"/>
      <c r="L421" s="645"/>
      <c r="M421" s="654"/>
      <c r="N421" s="654"/>
      <c r="O421" s="645"/>
      <c r="P421" s="874"/>
      <c r="Q421" s="874"/>
      <c r="R421" s="645"/>
    </row>
    <row r="422" spans="3:18">
      <c r="C422" s="24"/>
      <c r="D422" s="24"/>
      <c r="E422" s="874"/>
      <c r="F422" s="874"/>
      <c r="G422" s="645"/>
      <c r="H422" s="631"/>
      <c r="I422" s="631"/>
      <c r="J422" s="740"/>
      <c r="K422" s="654"/>
      <c r="L422" s="645"/>
      <c r="M422" s="654"/>
      <c r="N422" s="654"/>
      <c r="O422" s="645"/>
      <c r="P422" s="874"/>
      <c r="Q422" s="874"/>
      <c r="R422" s="645"/>
    </row>
    <row r="423" spans="3:18">
      <c r="C423" s="24"/>
      <c r="D423" s="24"/>
      <c r="E423" s="874"/>
      <c r="F423" s="874"/>
      <c r="G423" s="645"/>
      <c r="H423" s="631"/>
      <c r="I423" s="631"/>
      <c r="J423" s="740"/>
      <c r="K423" s="654"/>
      <c r="L423" s="645"/>
      <c r="M423" s="654"/>
      <c r="N423" s="654"/>
      <c r="O423" s="645"/>
      <c r="P423" s="874"/>
      <c r="Q423" s="874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243:C297"/>
    <mergeCell ref="B210:B217"/>
    <mergeCell ref="C210:C212"/>
    <mergeCell ref="C214:C217"/>
    <mergeCell ref="B218:C232"/>
    <mergeCell ref="B233:C234"/>
    <mergeCell ref="B235:C242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</mergeCells>
  <conditionalFormatting sqref="B98:B1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{47190C12-3B40-46C1-98C0-DBDB2742796A}</x14:id>
        </ext>
      </extLst>
    </cfRule>
  </conditionalFormatting>
  <conditionalFormatting sqref="C10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{C21FCA19-98EF-4A78-AEA9-F8DD556DF72E}</x14:id>
        </ext>
      </extLst>
    </cfRule>
  </conditionalFormatting>
  <conditionalFormatting sqref="C98:R100 E101 E91:R97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{A46356CD-1394-4EDB-80D3-5611B8BBDC4F}</x14:id>
        </ext>
      </extLst>
    </cfRule>
  </conditionalFormatting>
  <conditionalFormatting sqref="D10:D17">
    <cfRule type="cellIs" dxfId="101" priority="3" operator="lessThan">
      <formula>0</formula>
    </cfRule>
  </conditionalFormatting>
  <conditionalFormatting sqref="D110:D117">
    <cfRule type="cellIs" dxfId="100" priority="2" operator="lessThan">
      <formula>0</formula>
    </cfRule>
  </conditionalFormatting>
  <conditionalFormatting sqref="D210:D217">
    <cfRule type="cellIs" dxfId="99" priority="1" operator="lessThan">
      <formula>0</formula>
    </cfRule>
  </conditionalFormatting>
  <conditionalFormatting sqref="E20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{8E6413C9-B397-415F-9524-5F02F9B34737}</x14:id>
        </ext>
      </extLst>
    </cfRule>
  </conditionalFormatting>
  <conditionalFormatting sqref="E10:R97 C98:R100 B98:B102 C101 E101:R101 E202:R202">
    <cfRule type="cellIs" dxfId="98" priority="10" operator="lessThan">
      <formula>0</formula>
    </cfRule>
  </conditionalFormatting>
  <conditionalFormatting sqref="E43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{AFAAEE3B-6E30-4E77-AC40-43B6796B18B1}</x14:id>
        </ext>
      </extLst>
    </cfRule>
  </conditionalFormatting>
  <conditionalFormatting sqref="E110:R197">
    <cfRule type="cellIs" dxfId="97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{9A997718-CFA8-4C8A-A511-DC667D04BF6E}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{59313D72-7B25-44CE-8157-FCD3F90375E7}</x14:id>
        </ext>
      </extLst>
    </cfRule>
  </conditionalFormatting>
  <conditionalFormatting sqref="E210:R297">
    <cfRule type="cellIs" dxfId="96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{80B86DD3-549F-45AE-8718-BAD3C5B2B230}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{7A1B7956-BB88-490F-A9BF-A513AA0895E4}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190C12-3B40-46C1-98C0-DBDB274279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C21FCA19-98EF-4A78-AEA9-F8DD556DF72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A46356CD-1394-4EDB-80D3-5611B8BBDC4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8E6413C9-B397-415F-9524-5F02F9B347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AFAAEE3B-6E30-4E77-AC40-43B6796B18B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9A997718-CFA8-4C8A-A511-DC667D04BF6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59313D72-7B25-44CE-8157-FCD3F90375E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80B86DD3-549F-45AE-8718-BAD3C5B2B2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7A1B7956-BB88-490F-A9BF-A513AA0895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0388-5B87-4D36-B207-2D247E73657B}">
  <sheetPr>
    <tabColor rgb="FFC00000"/>
    <pageSetUpPr fitToPage="1"/>
  </sheetPr>
  <dimension ref="A2:U453"/>
  <sheetViews>
    <sheetView showGridLines="0" zoomScale="55" zoomScaleNormal="55" workbookViewId="0">
      <selection activeCell="U20" sqref="U20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1" bestFit="1" customWidth="1"/>
    <col min="6" max="6" width="16.33203125" style="851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610" customWidth="1"/>
    <col min="11" max="11" width="15.33203125" style="414" customWidth="1"/>
    <col min="12" max="12" width="11.5546875" style="632" bestFit="1" customWidth="1"/>
    <col min="13" max="13" width="18.77734375" style="460" bestFit="1" customWidth="1"/>
    <col min="14" max="14" width="17.6640625" style="460" bestFit="1" customWidth="1"/>
    <col min="15" max="15" width="18.77734375" style="632" bestFit="1" customWidth="1"/>
    <col min="16" max="16" width="18.77734375" style="851" bestFit="1" customWidth="1"/>
    <col min="17" max="17" width="16.33203125" style="851" bestFit="1" customWidth="1"/>
    <col min="18" max="18" width="17.6640625" style="632" bestFit="1" customWidth="1"/>
    <col min="19" max="16384" width="9.21875" style="1"/>
  </cols>
  <sheetData>
    <row r="2" spans="1:18" ht="18">
      <c r="G2" s="1057" t="s">
        <v>273</v>
      </c>
      <c r="H2" s="1057"/>
      <c r="I2" s="1057"/>
      <c r="J2" s="1058"/>
      <c r="K2" s="1058"/>
      <c r="L2" s="1057"/>
    </row>
    <row r="4" spans="1:18" ht="23.4">
      <c r="C4" s="980" t="s">
        <v>111</v>
      </c>
      <c r="D4" s="980"/>
      <c r="E4" s="981"/>
      <c r="F4" s="981"/>
      <c r="G4" s="980"/>
      <c r="H4" s="980"/>
      <c r="I4" s="980"/>
      <c r="J4" s="1059"/>
      <c r="K4" s="1059"/>
      <c r="L4" s="980"/>
      <c r="M4" s="1059"/>
      <c r="N4" s="1059"/>
      <c r="O4" s="980"/>
      <c r="P4" s="981"/>
      <c r="Q4" s="981"/>
      <c r="R4" s="980"/>
    </row>
    <row r="5" spans="1:18">
      <c r="C5" s="984" t="s">
        <v>252</v>
      </c>
      <c r="D5" s="984"/>
      <c r="E5" s="985"/>
      <c r="F5" s="985"/>
      <c r="G5" s="984"/>
      <c r="H5" s="984"/>
      <c r="I5" s="984"/>
      <c r="J5" s="1060"/>
      <c r="K5" s="1060"/>
      <c r="L5" s="984"/>
      <c r="M5" s="1060"/>
      <c r="N5" s="1060"/>
      <c r="O5" s="984"/>
      <c r="P5" s="985"/>
      <c r="Q5" s="985"/>
      <c r="R5" s="984"/>
    </row>
    <row r="6" spans="1:18" ht="15" thickBot="1">
      <c r="C6" s="988" t="str">
        <f>'HOME PAGE'!H5</f>
        <v>4 WEEKS ENDING 04-19-2026</v>
      </c>
      <c r="D6" s="988"/>
      <c r="E6" s="989"/>
      <c r="F6" s="989"/>
      <c r="G6" s="988"/>
      <c r="H6" s="988"/>
      <c r="I6" s="988"/>
      <c r="J6" s="1061"/>
      <c r="K6" s="1061"/>
      <c r="L6" s="988"/>
      <c r="M6" s="1061"/>
      <c r="N6" s="1061"/>
      <c r="O6" s="988"/>
      <c r="P6" s="989"/>
      <c r="Q6" s="989"/>
      <c r="R6" s="988"/>
    </row>
    <row r="7" spans="1:18">
      <c r="E7" s="992" t="s">
        <v>48</v>
      </c>
      <c r="F7" s="993"/>
      <c r="G7" s="996"/>
      <c r="H7" s="1062" t="s">
        <v>17</v>
      </c>
      <c r="I7" s="1062"/>
      <c r="J7" s="1063" t="s">
        <v>18</v>
      </c>
      <c r="K7" s="1064"/>
      <c r="L7" s="1065"/>
      <c r="M7" s="1064" t="s">
        <v>19</v>
      </c>
      <c r="N7" s="1064"/>
      <c r="O7" s="1066"/>
      <c r="P7" s="992" t="s">
        <v>20</v>
      </c>
      <c r="Q7" s="993"/>
      <c r="R7" s="996"/>
    </row>
    <row r="8" spans="1:18" s="2" customFormat="1" ht="29.25" customHeight="1" thickBot="1">
      <c r="A8" s="1"/>
      <c r="D8" s="27"/>
      <c r="E8" s="852" t="s">
        <v>16</v>
      </c>
      <c r="F8" s="875" t="s">
        <v>22</v>
      </c>
      <c r="G8" s="633" t="s">
        <v>23</v>
      </c>
      <c r="H8" s="679" t="s">
        <v>16</v>
      </c>
      <c r="I8" s="687" t="s">
        <v>22</v>
      </c>
      <c r="J8" s="587" t="s">
        <v>16</v>
      </c>
      <c r="K8" s="426" t="s">
        <v>22</v>
      </c>
      <c r="L8" s="633" t="s">
        <v>23</v>
      </c>
      <c r="M8" s="477" t="s">
        <v>16</v>
      </c>
      <c r="N8" s="462" t="s">
        <v>22</v>
      </c>
      <c r="O8" s="669" t="s">
        <v>23</v>
      </c>
      <c r="P8" s="852" t="s">
        <v>16</v>
      </c>
      <c r="Q8" s="875" t="s">
        <v>22</v>
      </c>
      <c r="R8" s="633" t="s">
        <v>23</v>
      </c>
    </row>
    <row r="9" spans="1:18" s="2" customFormat="1" ht="15" thickBot="1">
      <c r="A9" s="1"/>
      <c r="D9" s="545" t="s">
        <v>437</v>
      </c>
      <c r="E9" s="853">
        <f>SUM(E10:E13)</f>
        <v>1160173.5327338255</v>
      </c>
      <c r="F9" s="876">
        <f t="shared" ref="F9:R9" si="0">SUM(F10:F13)</f>
        <v>45605.876405242969</v>
      </c>
      <c r="G9" s="634">
        <f t="shared" si="0"/>
        <v>-0.40365608089967137</v>
      </c>
      <c r="H9" s="660">
        <f t="shared" si="0"/>
        <v>53.683285205830451</v>
      </c>
      <c r="I9" s="705">
        <f t="shared" si="0"/>
        <v>3.0632956870164842</v>
      </c>
      <c r="J9" s="611">
        <f t="shared" si="0"/>
        <v>104.28358686702771</v>
      </c>
      <c r="K9" s="556">
        <f t="shared" si="0"/>
        <v>3.6879706272517798</v>
      </c>
      <c r="L9" s="634">
        <f t="shared" si="0"/>
        <v>0.19649998178920586</v>
      </c>
      <c r="M9" s="573">
        <f t="shared" si="0"/>
        <v>19887186.831447143</v>
      </c>
      <c r="N9" s="572">
        <f t="shared" si="0"/>
        <v>1745606.3861619921</v>
      </c>
      <c r="O9" s="681">
        <f t="shared" si="0"/>
        <v>-0.23541629485364546</v>
      </c>
      <c r="P9" s="853">
        <f t="shared" si="0"/>
        <v>4477256.6130503416</v>
      </c>
      <c r="Q9" s="876">
        <f t="shared" si="0"/>
        <v>191646.38685902039</v>
      </c>
      <c r="R9" s="634">
        <f t="shared" si="0"/>
        <v>-0.43669722785394743</v>
      </c>
    </row>
    <row r="10" spans="1:18" ht="14.4" customHeight="1">
      <c r="B10" s="1001" t="s">
        <v>46</v>
      </c>
      <c r="C10" s="1067" t="s">
        <v>355</v>
      </c>
      <c r="D10" s="249" t="s">
        <v>281</v>
      </c>
      <c r="E10" s="854">
        <f>'Segment Data'!E65</f>
        <v>204939.65744201976</v>
      </c>
      <c r="F10" s="877">
        <f>'Segment Data'!F65</f>
        <v>27079.082412680262</v>
      </c>
      <c r="G10" s="288">
        <f>'Segment Data'!G65</f>
        <v>0.15224893098548317</v>
      </c>
      <c r="H10" s="241">
        <f>'Segment Data'!H65</f>
        <v>9.4829211062249374</v>
      </c>
      <c r="I10" s="262">
        <f>'Segment Data'!I65</f>
        <v>1.4050799875865962</v>
      </c>
      <c r="J10" s="589">
        <f>'Segment Data'!J65</f>
        <v>16.666361934492922</v>
      </c>
      <c r="K10" s="430">
        <f>'Segment Data'!K65</f>
        <v>0.2950716652791705</v>
      </c>
      <c r="L10" s="288">
        <f>'Segment Data'!L65</f>
        <v>1.802372692847878E-2</v>
      </c>
      <c r="M10" s="481">
        <f>'Segment Data'!M65</f>
        <v>3415598.5056596971</v>
      </c>
      <c r="N10" s="466">
        <f>'Segment Data'!N65</f>
        <v>503791.40440510912</v>
      </c>
      <c r="O10" s="301">
        <f>'Segment Data'!O65</f>
        <v>0.17301675107119713</v>
      </c>
      <c r="P10" s="854">
        <f>'Segment Data'!P65</f>
        <v>526112.85807549953</v>
      </c>
      <c r="Q10" s="877">
        <f>'Segment Data'!Q65</f>
        <v>33039.472650049545</v>
      </c>
      <c r="R10" s="288">
        <f>'Segment Data'!R65</f>
        <v>6.7007211556432578E-2</v>
      </c>
    </row>
    <row r="11" spans="1:18">
      <c r="B11" s="1002"/>
      <c r="C11" s="1068"/>
      <c r="D11" s="132" t="s">
        <v>283</v>
      </c>
      <c r="E11" s="855">
        <f>'Segment Data'!E66</f>
        <v>906287.81572567206</v>
      </c>
      <c r="F11" s="878">
        <f>'Segment Data'!F66</f>
        <v>18909.190883443807</v>
      </c>
      <c r="G11" s="286">
        <f>'Segment Data'!G66</f>
        <v>2.1309044813656371E-2</v>
      </c>
      <c r="H11" s="114">
        <f>'Segment Data'!H66</f>
        <v>41.935543190272504</v>
      </c>
      <c r="I11" s="254">
        <f>'Segment Data'!I66</f>
        <v>1.6337307038973563</v>
      </c>
      <c r="J11" s="590">
        <f>'Segment Data'!J66</f>
        <v>17.086129150613932</v>
      </c>
      <c r="K11" s="428">
        <f>'Segment Data'!K66</f>
        <v>1.1035147629738322</v>
      </c>
      <c r="L11" s="286">
        <f>'Segment Data'!L66</f>
        <v>6.9044696706642553E-2</v>
      </c>
      <c r="M11" s="479">
        <f>'Segment Data'!M66</f>
        <v>15484950.667116633</v>
      </c>
      <c r="N11" s="464">
        <f>'Segment Data'!N66</f>
        <v>1302320.2904289495</v>
      </c>
      <c r="O11" s="299">
        <f>'Segment Data'!O66</f>
        <v>9.1825018056566107E-2</v>
      </c>
      <c r="P11" s="855">
        <f>'Segment Data'!P66</f>
        <v>3492836.4582220316</v>
      </c>
      <c r="Q11" s="878">
        <f>'Segment Data'!Q66</f>
        <v>157314.55417144252</v>
      </c>
      <c r="R11" s="286">
        <f>'Segment Data'!R66</f>
        <v>4.7163400120503768E-2</v>
      </c>
    </row>
    <row r="12" spans="1:18" ht="15" thickBot="1">
      <c r="B12" s="1002"/>
      <c r="C12" s="1069"/>
      <c r="D12" s="279" t="s">
        <v>286</v>
      </c>
      <c r="E12" s="856">
        <f>'Segment Data'!E67</f>
        <v>44035.304953088533</v>
      </c>
      <c r="F12" s="879">
        <f>'Segment Data'!F67</f>
        <v>-357.62338064504002</v>
      </c>
      <c r="G12" s="289">
        <f>'Segment Data'!G67</f>
        <v>-8.0558637167732622E-3</v>
      </c>
      <c r="H12" s="264">
        <f>'Segment Data'!H67</f>
        <v>2.0375915914509366</v>
      </c>
      <c r="I12" s="263">
        <f>'Segment Data'!I67</f>
        <v>2.1411098321166833E-2</v>
      </c>
      <c r="J12" s="591">
        <f>'Segment Data'!J67</f>
        <v>21.726027954050256</v>
      </c>
      <c r="K12" s="431">
        <f>'Segment Data'!K67</f>
        <v>-0.58223188975778939</v>
      </c>
      <c r="L12" s="289">
        <f>'Segment Data'!L67</f>
        <v>-2.6099386228881298E-2</v>
      </c>
      <c r="M12" s="482">
        <f>'Segment Data'!M67</f>
        <v>956712.26637592912</v>
      </c>
      <c r="N12" s="467">
        <f>'Segment Data'!N67</f>
        <v>-33616.714120547869</v>
      </c>
      <c r="O12" s="302">
        <f>'Segment Data'!O67</f>
        <v>-3.3944996847103233E-2</v>
      </c>
      <c r="P12" s="856">
        <f>'Segment Data'!P67</f>
        <v>448900.66219961643</v>
      </c>
      <c r="Q12" s="879">
        <f>'Segment Data'!Q67</f>
        <v>7328.4752311108168</v>
      </c>
      <c r="R12" s="289">
        <f>'Segment Data'!R67</f>
        <v>1.6596324332432442E-2</v>
      </c>
    </row>
    <row r="13" spans="1:18" ht="15" thickBot="1">
      <c r="B13" s="1002"/>
      <c r="C13" s="395"/>
      <c r="D13" s="546" t="s">
        <v>438</v>
      </c>
      <c r="E13" s="900">
        <f>SUM(E14:E17)</f>
        <v>4910.7546130451283</v>
      </c>
      <c r="F13" s="880">
        <f t="shared" ref="F13:R13" si="1">SUM(F14:F17)</f>
        <v>-24.773510236062066</v>
      </c>
      <c r="G13" s="558">
        <f t="shared" si="1"/>
        <v>-0.56915819298203763</v>
      </c>
      <c r="H13" s="559">
        <f t="shared" si="1"/>
        <v>0.22722931788207915</v>
      </c>
      <c r="I13" s="560">
        <f t="shared" si="1"/>
        <v>3.0738972113649315E-3</v>
      </c>
      <c r="J13" s="608">
        <f t="shared" si="1"/>
        <v>48.805067827870609</v>
      </c>
      <c r="K13" s="562">
        <f t="shared" si="1"/>
        <v>2.8716160887565665</v>
      </c>
      <c r="L13" s="558">
        <f t="shared" si="1"/>
        <v>0.13553094438296581</v>
      </c>
      <c r="M13" s="576">
        <f t="shared" si="1"/>
        <v>29925.392294883728</v>
      </c>
      <c r="N13" s="575">
        <f t="shared" si="1"/>
        <v>-26888.594551518821</v>
      </c>
      <c r="O13" s="564">
        <f t="shared" si="1"/>
        <v>-0.46631306713430548</v>
      </c>
      <c r="P13" s="857">
        <f t="shared" si="1"/>
        <v>9406.634553194046</v>
      </c>
      <c r="Q13" s="880">
        <f t="shared" si="1"/>
        <v>-6036.1151935824855</v>
      </c>
      <c r="R13" s="558">
        <f t="shared" si="1"/>
        <v>-0.56746416386331622</v>
      </c>
    </row>
    <row r="14" spans="1:18">
      <c r="B14" s="1002"/>
      <c r="C14" s="1042" t="s">
        <v>354</v>
      </c>
      <c r="D14" s="541" t="s">
        <v>280</v>
      </c>
      <c r="E14" s="897">
        <f>'Segment Data'!E68</f>
        <v>245.78573727586445</v>
      </c>
      <c r="F14" s="877">
        <f>'Segment Data'!F68</f>
        <v>-748.77978754512151</v>
      </c>
      <c r="G14" s="288">
        <f>'Segment Data'!G68</f>
        <v>-0.75287124765348767</v>
      </c>
      <c r="H14" s="241">
        <f>'Segment Data'!H68</f>
        <v>1.1372941600050044E-2</v>
      </c>
      <c r="I14" s="262">
        <f>'Segment Data'!I68</f>
        <v>-3.3796946612971987E-2</v>
      </c>
      <c r="J14" s="589">
        <f>'Segment Data'!J68</f>
        <v>44.74780155170432</v>
      </c>
      <c r="K14" s="430">
        <f>'Segment Data'!K68</f>
        <v>2.5918988097130011</v>
      </c>
      <c r="L14" s="288">
        <f>'Segment Data'!L68</f>
        <v>6.1483650951002444E-2</v>
      </c>
      <c r="M14" s="481">
        <f>'Segment Data'!M68</f>
        <v>10998.371395859718</v>
      </c>
      <c r="N14" s="466">
        <f>'Segment Data'!N68</f>
        <v>-30928.436139031317</v>
      </c>
      <c r="O14" s="301">
        <f>'Segment Data'!O68</f>
        <v>-0.73767686970425805</v>
      </c>
      <c r="P14" s="854">
        <f>'Segment Data'!P68</f>
        <v>2217.3192884922028</v>
      </c>
      <c r="Q14" s="877">
        <f>'Segment Data'!Q68</f>
        <v>-7222.5661245355113</v>
      </c>
      <c r="R14" s="288">
        <f>'Segment Data'!R68</f>
        <v>-0.76511163097042001</v>
      </c>
    </row>
    <row r="15" spans="1:18">
      <c r="B15" s="1002"/>
      <c r="C15" s="1008"/>
      <c r="D15" s="105" t="s">
        <v>282</v>
      </c>
      <c r="E15" s="899">
        <f>'Segment Data'!E69</f>
        <v>4664.9688757692638</v>
      </c>
      <c r="F15" s="878">
        <f>'Segment Data'!F69</f>
        <v>724.00627730905944</v>
      </c>
      <c r="G15" s="286">
        <f>'Segment Data'!G69</f>
        <v>0.18371305467145008</v>
      </c>
      <c r="H15" s="114">
        <f>'Segment Data'!H69</f>
        <v>0.21585637628202911</v>
      </c>
      <c r="I15" s="254">
        <f>'Segment Data'!I69</f>
        <v>3.6870843824336919E-2</v>
      </c>
      <c r="J15" s="590">
        <f>'Segment Data'!J69</f>
        <v>4.057266276166291</v>
      </c>
      <c r="K15" s="428">
        <f>'Segment Data'!K69</f>
        <v>0.27971727904356536</v>
      </c>
      <c r="L15" s="286">
        <f>'Segment Data'!L69</f>
        <v>7.4047293431963354E-2</v>
      </c>
      <c r="M15" s="479">
        <f>'Segment Data'!M69</f>
        <v>18927.02089902401</v>
      </c>
      <c r="N15" s="464">
        <f>'Segment Data'!N69</f>
        <v>4039.8415875124938</v>
      </c>
      <c r="O15" s="299">
        <f>'Segment Data'!O69</f>
        <v>0.27136380256995257</v>
      </c>
      <c r="P15" s="855">
        <f>'Segment Data'!P69</f>
        <v>7189.3152647018433</v>
      </c>
      <c r="Q15" s="878">
        <f>'Segment Data'!Q69</f>
        <v>1186.4509309530258</v>
      </c>
      <c r="R15" s="286">
        <f>'Segment Data'!R69</f>
        <v>0.19764746710710376</v>
      </c>
    </row>
    <row r="16" spans="1:18">
      <c r="B16" s="1002"/>
      <c r="C16" s="1008"/>
      <c r="D16" s="105" t="s">
        <v>284</v>
      </c>
      <c r="E16" s="898">
        <f>'Segment Data'!E70</f>
        <v>0</v>
      </c>
      <c r="F16" s="898">
        <f>'Segment Data'!F70</f>
        <v>0</v>
      </c>
      <c r="G16" s="286">
        <f>'Segment Data'!G70</f>
        <v>0</v>
      </c>
      <c r="H16" s="114">
        <f>'Segment Data'!H70</f>
        <v>0</v>
      </c>
      <c r="I16" s="254">
        <f>'Segment Data'!I70</f>
        <v>0</v>
      </c>
      <c r="J16" s="590">
        <f>'Segment Data'!J70</f>
        <v>0</v>
      </c>
      <c r="K16" s="428">
        <f>'Segment Data'!K70</f>
        <v>0</v>
      </c>
      <c r="L16" s="286">
        <f>'Segment Data'!L70</f>
        <v>0</v>
      </c>
      <c r="M16" s="479">
        <f>'Segment Data'!M70</f>
        <v>0</v>
      </c>
      <c r="N16" s="464">
        <f>'Segment Data'!N70</f>
        <v>0</v>
      </c>
      <c r="O16" s="299">
        <f>'Segment Data'!O70</f>
        <v>0</v>
      </c>
      <c r="P16" s="855">
        <f>'Segment Data'!P70</f>
        <v>0</v>
      </c>
      <c r="Q16" s="878">
        <f>'Segment Data'!Q70</f>
        <v>0</v>
      </c>
      <c r="R16" s="286">
        <f>'Segment Data'!R70</f>
        <v>0</v>
      </c>
    </row>
    <row r="17" spans="2:21" ht="15" thickBot="1">
      <c r="B17" s="1041"/>
      <c r="C17" s="1043"/>
      <c r="D17" s="106" t="s">
        <v>285</v>
      </c>
      <c r="E17" s="933">
        <f>'Segment Data'!E71</f>
        <v>0</v>
      </c>
      <c r="F17" s="881">
        <f>'Segment Data'!F71</f>
        <v>0</v>
      </c>
      <c r="G17" s="287">
        <f>'Segment Data'!G71</f>
        <v>0</v>
      </c>
      <c r="H17" s="115">
        <f>'Segment Data'!H71</f>
        <v>0</v>
      </c>
      <c r="I17" s="255">
        <f>'Segment Data'!I71</f>
        <v>0</v>
      </c>
      <c r="J17" s="592">
        <f>'Segment Data'!J71</f>
        <v>0</v>
      </c>
      <c r="K17" s="429">
        <f>'Segment Data'!K71</f>
        <v>0</v>
      </c>
      <c r="L17" s="287">
        <f>'Segment Data'!L71</f>
        <v>0</v>
      </c>
      <c r="M17" s="480">
        <f>'Segment Data'!M71</f>
        <v>0</v>
      </c>
      <c r="N17" s="465">
        <f>'Segment Data'!N71</f>
        <v>0</v>
      </c>
      <c r="O17" s="300">
        <f>'Segment Data'!O71</f>
        <v>0</v>
      </c>
      <c r="P17" s="858">
        <f>'Segment Data'!P71</f>
        <v>0</v>
      </c>
      <c r="Q17" s="881">
        <f>'Segment Data'!Q71</f>
        <v>0</v>
      </c>
      <c r="R17" s="287">
        <f>'Segment Data'!R71</f>
        <v>0</v>
      </c>
    </row>
    <row r="18" spans="2:21">
      <c r="B18" s="1010" t="s">
        <v>47</v>
      </c>
      <c r="C18" s="1017"/>
      <c r="D18" s="252" t="str">
        <f>_xlfn.XLOOKUP('TOTAL U.S. CONVENIENCE'!E18,'Form Data'!E:E,'Form Data'!D:D,"NOT FOUND",0)</f>
        <v>CHUNK</v>
      </c>
      <c r="E18" s="929">
        <f>'Form Data'!E137</f>
        <v>105883.74428464995</v>
      </c>
      <c r="F18" s="923">
        <f>'Form Data'!F137</f>
        <v>-15605.794129781119</v>
      </c>
      <c r="G18" s="315">
        <f>'Form Data'!G137</f>
        <v>-0.12845381037292175</v>
      </c>
      <c r="H18" s="147">
        <f>'Form Data'!H137</f>
        <v>4.8994284757556059</v>
      </c>
      <c r="I18" s="265">
        <f>'Form Data'!I137</f>
        <v>-0.61822594949630005</v>
      </c>
      <c r="J18" s="706">
        <f>'Form Data'!J137</f>
        <v>11.793777772693325</v>
      </c>
      <c r="K18" s="449">
        <f>'Form Data'!K137</f>
        <v>0.58861287515385285</v>
      </c>
      <c r="L18" s="315">
        <f>'Form Data'!L137</f>
        <v>5.2530496475166166E-2</v>
      </c>
      <c r="M18" s="569">
        <f>'Form Data'!M137</f>
        <v>1248769.3498338484</v>
      </c>
      <c r="N18" s="570">
        <f>'Form Data'!N137</f>
        <v>-112540.96142580779</v>
      </c>
      <c r="O18" s="311">
        <f>'Form Data'!O137</f>
        <v>-8.2671056330771986E-2</v>
      </c>
      <c r="P18" s="929">
        <f>'Form Data'!P137</f>
        <v>388389.2203193903</v>
      </c>
      <c r="Q18" s="923">
        <f>'Form Data'!Q137</f>
        <v>-33818.992106231686</v>
      </c>
      <c r="R18" s="315">
        <f>'Form Data'!R137</f>
        <v>-8.0100270698048981E-2</v>
      </c>
      <c r="U18" s="850"/>
    </row>
    <row r="19" spans="2:21">
      <c r="B19" s="1012"/>
      <c r="C19" s="1013"/>
      <c r="D19" s="103" t="str">
        <f>_xlfn.XLOOKUP('TOTAL U.S. CONVENIENCE'!E19,'Form Data'!E:E,'Form Data'!D:D,"NOT FOUND",0)</f>
        <v>CURD</v>
      </c>
      <c r="E19" s="860">
        <f>'Form Data'!E138</f>
        <v>74064.229366436601</v>
      </c>
      <c r="F19" s="883">
        <f>'Form Data'!F138</f>
        <v>-8945.0819031720748</v>
      </c>
      <c r="G19" s="291">
        <f>'Form Data'!G138</f>
        <v>-0.10775998217981894</v>
      </c>
      <c r="H19" s="117">
        <f>'Form Data'!H138</f>
        <v>3.4270831357955669</v>
      </c>
      <c r="I19" s="257">
        <f>'Form Data'!I138</f>
        <v>-0.34292619703653493</v>
      </c>
      <c r="J19" s="594">
        <f>'Form Data'!J138</f>
        <v>10.077144339924478</v>
      </c>
      <c r="K19" s="399">
        <f>'Form Data'!K138</f>
        <v>0.33485256621703208</v>
      </c>
      <c r="L19" s="291">
        <f>'Form Data'!L138</f>
        <v>3.4371026242586381E-2</v>
      </c>
      <c r="M19" s="484">
        <f>'Form Data'!M138</f>
        <v>746355.92975085496</v>
      </c>
      <c r="N19" s="469">
        <f>'Form Data'!N138</f>
        <v>-62345.000572174438</v>
      </c>
      <c r="O19" s="304">
        <f>'Form Data'!O138</f>
        <v>-7.7092777112635694E-2</v>
      </c>
      <c r="P19" s="860">
        <f>'Form Data'!P138</f>
        <v>141259.6583698988</v>
      </c>
      <c r="Q19" s="883">
        <f>'Form Data'!Q138</f>
        <v>-16246.759406973259</v>
      </c>
      <c r="R19" s="291">
        <f>'Form Data'!R138</f>
        <v>-0.1031498248534156</v>
      </c>
    </row>
    <row r="20" spans="2:21">
      <c r="B20" s="1012"/>
      <c r="C20" s="1013"/>
      <c r="D20" s="103" t="str">
        <f>_xlfn.XLOOKUP('TOTAL U.S. CONVENIENCE'!E20,'Form Data'!E:E,'Form Data'!D:D,"NOT FOUND",0)</f>
        <v>BAR</v>
      </c>
      <c r="E20" s="860">
        <f>'Form Data'!E139</f>
        <v>53392.136392890199</v>
      </c>
      <c r="F20" s="883">
        <f>'Form Data'!F139</f>
        <v>-298.20270280717523</v>
      </c>
      <c r="G20" s="291">
        <f>'Form Data'!G139</f>
        <v>-5.5541221722526339E-3</v>
      </c>
      <c r="H20" s="117">
        <f>'Form Data'!H139</f>
        <v>2.4705487626269798</v>
      </c>
      <c r="I20" s="257">
        <f>'Form Data'!I139</f>
        <v>3.2110515425105568E-2</v>
      </c>
      <c r="J20" s="594">
        <f>'Form Data'!J139</f>
        <v>18.015594035202621</v>
      </c>
      <c r="K20" s="399">
        <f>'Form Data'!K139</f>
        <v>0.69436205663403783</v>
      </c>
      <c r="L20" s="291">
        <f>'Form Data'!L139</f>
        <v>4.0087336598988235E-2</v>
      </c>
      <c r="M20" s="484">
        <f>'Form Data'!M139</f>
        <v>961891.05392647744</v>
      </c>
      <c r="N20" s="469">
        <f>'Form Data'!N139</f>
        <v>31908.235441893106</v>
      </c>
      <c r="O20" s="304">
        <f>'Form Data'!O139</f>
        <v>3.4310564461704648E-2</v>
      </c>
      <c r="P20" s="860">
        <f>'Form Data'!P139</f>
        <v>605452.91583859921</v>
      </c>
      <c r="Q20" s="883">
        <f>'Form Data'!Q139</f>
        <v>-5259.2367851359304</v>
      </c>
      <c r="R20" s="291">
        <f>'Form Data'!R139</f>
        <v>-8.6116458671098208E-3</v>
      </c>
    </row>
    <row r="21" spans="2:21">
      <c r="B21" s="1012"/>
      <c r="C21" s="1013"/>
      <c r="D21" s="103" t="str">
        <f>_xlfn.XLOOKUP('TOTAL U.S. CONVENIENCE'!E21,'Form Data'!E:E,'Form Data'!D:D,"NOT FOUND",0)</f>
        <v>ROUND</v>
      </c>
      <c r="E21" s="860">
        <f>'Form Data'!E140</f>
        <v>51779.853798045107</v>
      </c>
      <c r="F21" s="883">
        <f>'Form Data'!F140</f>
        <v>6982.1300342141694</v>
      </c>
      <c r="G21" s="291">
        <f>'Form Data'!G140</f>
        <v>0.15585903585242972</v>
      </c>
      <c r="H21" s="117">
        <f>'Form Data'!H140</f>
        <v>2.3959455899727016</v>
      </c>
      <c r="I21" s="257">
        <f>'Form Data'!I140</f>
        <v>0.36138062254705083</v>
      </c>
      <c r="J21" s="594">
        <f>'Form Data'!J140</f>
        <v>20.190633905585663</v>
      </c>
      <c r="K21" s="399">
        <f>'Form Data'!K140</f>
        <v>-0.16765575289603873</v>
      </c>
      <c r="L21" s="291">
        <f>'Form Data'!L140</f>
        <v>-8.2352572690795635E-3</v>
      </c>
      <c r="M21" s="484">
        <f>'Form Data'!M140</f>
        <v>1045468.0717210781</v>
      </c>
      <c r="N21" s="469">
        <f>'Form Data'!N140</f>
        <v>133463.03529635875</v>
      </c>
      <c r="O21" s="304">
        <f>'Form Data'!O140</f>
        <v>0.14634023932539469</v>
      </c>
      <c r="P21" s="860">
        <f>'Form Data'!P140</f>
        <v>693529.07545757294</v>
      </c>
      <c r="Q21" s="883">
        <f>'Form Data'!Q140</f>
        <v>50068.111110354192</v>
      </c>
      <c r="R21" s="291">
        <f>'Form Data'!R140</f>
        <v>7.7810642578990813E-2</v>
      </c>
    </row>
    <row r="22" spans="2:21">
      <c r="B22" s="1012"/>
      <c r="C22" s="1013"/>
      <c r="D22" s="103" t="str">
        <f>_xlfn.XLOOKUP('TOTAL U.S. CONVENIENCE'!E22,'Form Data'!E:E,'Form Data'!D:D,"NOT FOUND",0)</f>
        <v>SPREAD/COLD PACK</v>
      </c>
      <c r="E22" s="860">
        <f>'Form Data'!E141</f>
        <v>4944.9425683251975</v>
      </c>
      <c r="F22" s="883">
        <f>'Form Data'!F141</f>
        <v>-991.25924047033004</v>
      </c>
      <c r="G22" s="291">
        <f>'Form Data'!G141</f>
        <v>-0.16698543486200301</v>
      </c>
      <c r="H22" s="117">
        <f>'Form Data'!H141</f>
        <v>0.22881125515449685</v>
      </c>
      <c r="I22" s="257">
        <f>'Form Data'!I141</f>
        <v>-4.0791466256438702E-2</v>
      </c>
      <c r="J22" s="594">
        <f>'Form Data'!J141</f>
        <v>10.691206332918144</v>
      </c>
      <c r="K22" s="399">
        <f>'Form Data'!K141</f>
        <v>0.41475316811454377</v>
      </c>
      <c r="L22" s="291">
        <f>'Form Data'!L141</f>
        <v>4.0359563894579419E-2</v>
      </c>
      <c r="M22" s="484">
        <f>'Form Data'!M141</f>
        <v>52867.401302394865</v>
      </c>
      <c r="N22" s="469">
        <f>'Form Data'!N141</f>
        <v>-8135.6985625147863</v>
      </c>
      <c r="O22" s="304">
        <f>'Form Data'!O141</f>
        <v>-0.13336533029520065</v>
      </c>
      <c r="P22" s="860">
        <f>'Form Data'!P141</f>
        <v>13059.98753631115</v>
      </c>
      <c r="Q22" s="883">
        <f>'Form Data'!Q141</f>
        <v>-1586.52583360672</v>
      </c>
      <c r="R22" s="291">
        <f>'Form Data'!R141</f>
        <v>-0.10832105863947444</v>
      </c>
    </row>
    <row r="23" spans="2:21">
      <c r="B23" s="1012"/>
      <c r="C23" s="1013"/>
      <c r="D23" s="103" t="str">
        <f>_xlfn.XLOOKUP('TOTAL U.S. CONVENIENCE'!E23,'Form Data'!E:E,'Form Data'!D:D,"NOT FOUND",0)</f>
        <v>STICK</v>
      </c>
      <c r="E23" s="860">
        <f>'Form Data'!E142</f>
        <v>1601.1472874403082</v>
      </c>
      <c r="F23" s="883">
        <f>'Form Data'!F142</f>
        <v>218.73882432528944</v>
      </c>
      <c r="G23" s="291">
        <f>'Form Data'!G142</f>
        <v>0.15823024103339128</v>
      </c>
      <c r="H23" s="117">
        <f>'Form Data'!H142</f>
        <v>7.40879222487143E-2</v>
      </c>
      <c r="I23" s="257">
        <f>'Form Data'!I142</f>
        <v>1.1303486044895256E-2</v>
      </c>
      <c r="J23" s="594">
        <f>'Form Data'!J142</f>
        <v>23.6634550269636</v>
      </c>
      <c r="K23" s="399">
        <f>'Form Data'!K142</f>
        <v>-0.62238402954613647</v>
      </c>
      <c r="L23" s="291">
        <f>'Form Data'!L142</f>
        <v>-2.5627446023089268E-2</v>
      </c>
      <c r="M23" s="484">
        <f>'Form Data'!M142</f>
        <v>37888.676827888492</v>
      </c>
      <c r="N23" s="469">
        <f>'Form Data'!N142</f>
        <v>4315.7273823201685</v>
      </c>
      <c r="O23" s="304">
        <f>'Form Data'!O142</f>
        <v>0.12854775804899829</v>
      </c>
      <c r="P23" s="860">
        <f>'Form Data'!P142</f>
        <v>13554.106031656265</v>
      </c>
      <c r="Q23" s="883">
        <f>'Form Data'!Q142</f>
        <v>1003.5545614957809</v>
      </c>
      <c r="R23" s="291">
        <f>'Form Data'!R142</f>
        <v>7.9960993258485755E-2</v>
      </c>
    </row>
    <row r="24" spans="2:21">
      <c r="B24" s="1012"/>
      <c r="C24" s="1013"/>
      <c r="D24" s="103" t="str">
        <f>_xlfn.XLOOKUP('TOTAL U.S. CONVENIENCE'!E24,'Form Data'!E:E,'Form Data'!D:D,"NOT FOUND",0)</f>
        <v>LOAF</v>
      </c>
      <c r="E24" s="860">
        <f>'Form Data'!E143</f>
        <v>1340.9168754816055</v>
      </c>
      <c r="F24" s="883">
        <f>'Form Data'!F143</f>
        <v>-90.303137600421906</v>
      </c>
      <c r="G24" s="291">
        <f>'Form Data'!G143</f>
        <v>-6.3095217209799007E-2</v>
      </c>
      <c r="H24" s="117">
        <f>'Form Data'!H143</f>
        <v>6.204659995489252E-2</v>
      </c>
      <c r="I24" s="257">
        <f>'Form Data'!I143</f>
        <v>-2.9546959735896744E-3</v>
      </c>
      <c r="J24" s="594">
        <f>'Form Data'!J143</f>
        <v>11.006888057999426</v>
      </c>
      <c r="K24" s="399">
        <f>'Form Data'!K143</f>
        <v>0.9600595553069482</v>
      </c>
      <c r="L24" s="291">
        <f>'Form Data'!L143</f>
        <v>9.5558469525946335E-2</v>
      </c>
      <c r="M24" s="484">
        <f>'Form Data'!M143</f>
        <v>14759.321943508387</v>
      </c>
      <c r="N24" s="469">
        <f>'Form Data'!N143</f>
        <v>380.09992245197282</v>
      </c>
      <c r="O24" s="304">
        <f>'Form Data'!O143</f>
        <v>2.6433969925171767E-2</v>
      </c>
      <c r="P24" s="860">
        <f>'Form Data'!P143</f>
        <v>2207.3558846712112</v>
      </c>
      <c r="Q24" s="883">
        <f>'Form Data'!Q143</f>
        <v>566.29676365852356</v>
      </c>
      <c r="R24" s="291">
        <f>'Form Data'!R143</f>
        <v>0.34508005007708997</v>
      </c>
    </row>
    <row r="25" spans="2:21">
      <c r="B25" s="1012"/>
      <c r="C25" s="1013"/>
      <c r="D25" s="103" t="str">
        <f>_xlfn.XLOOKUP('TOTAL U.S. CONVENIENCE'!E25,'Form Data'!E:E,'Form Data'!D:D,"NOT FOUND",0)</f>
        <v>PARTIAL ROUND</v>
      </c>
      <c r="E25" s="860">
        <f>'Form Data'!E144</f>
        <v>1192.6667671203613</v>
      </c>
      <c r="F25" s="883">
        <f>'Form Data'!F144</f>
        <v>176.57228088378906</v>
      </c>
      <c r="G25" s="291">
        <f>'Form Data'!G144</f>
        <v>0.17377545422747093</v>
      </c>
      <c r="H25" s="117">
        <f>'Form Data'!H144</f>
        <v>5.5186804739431557E-2</v>
      </c>
      <c r="I25" s="257">
        <f>'Form Data'!I144</f>
        <v>9.0391420548285376E-3</v>
      </c>
      <c r="J25" s="594">
        <f>'Form Data'!J144</f>
        <v>7.5243293335297663</v>
      </c>
      <c r="K25" s="399">
        <f>'Form Data'!K144</f>
        <v>0.23143463314462664</v>
      </c>
      <c r="L25" s="291">
        <f>'Form Data'!L144</f>
        <v>3.1734262272072093E-2</v>
      </c>
      <c r="M25" s="484">
        <f>'Form Data'!M144</f>
        <v>8974.0175409698495</v>
      </c>
      <c r="N25" s="469">
        <f>'Form Data'!N144</f>
        <v>1563.7474472045906</v>
      </c>
      <c r="O25" s="304">
        <f>'Form Data'!O144</f>
        <v>0.21102435234044611</v>
      </c>
      <c r="P25" s="860">
        <f>'Form Data'!P144</f>
        <v>2385.3335342407227</v>
      </c>
      <c r="Q25" s="883">
        <f>'Form Data'!Q144</f>
        <v>353.14456176757813</v>
      </c>
      <c r="R25" s="291">
        <f>'Form Data'!R144</f>
        <v>0.17377545422747093</v>
      </c>
    </row>
    <row r="26" spans="2:21">
      <c r="B26" s="1012"/>
      <c r="C26" s="1013"/>
      <c r="D26" s="103" t="str">
        <f>_xlfn.XLOOKUP('TOTAL U.S. CONVENIENCE'!E26,'Form Data'!E:E,'Form Data'!D:D,"NOT FOUND",0)</f>
        <v>BALL</v>
      </c>
      <c r="E26" s="860">
        <f>'Form Data'!E145</f>
        <v>716.40731585025787</v>
      </c>
      <c r="F26" s="883">
        <f>'Form Data'!F145</f>
        <v>-187.35139533018571</v>
      </c>
      <c r="G26" s="291">
        <f>'Form Data'!G145</f>
        <v>-0.20730245032490682</v>
      </c>
      <c r="H26" s="117">
        <f>'Form Data'!H145</f>
        <v>3.3149435989724814E-2</v>
      </c>
      <c r="I26" s="257">
        <f>'Form Data'!I145</f>
        <v>-7.8963060320623099E-3</v>
      </c>
      <c r="J26" s="594">
        <f>'Form Data'!J145</f>
        <v>7.7618009746468291</v>
      </c>
      <c r="K26" s="399">
        <f>'Form Data'!K145</f>
        <v>-2.780064176068513</v>
      </c>
      <c r="L26" s="291">
        <f>'Form Data'!L145</f>
        <v>-0.26371653747438284</v>
      </c>
      <c r="M26" s="484">
        <f>'Form Data'!M145</f>
        <v>5560.6110024106501</v>
      </c>
      <c r="N26" s="469">
        <f>'Form Data'!N145</f>
        <v>-3966.6914596378801</v>
      </c>
      <c r="O26" s="304">
        <f>'Form Data'!O145</f>
        <v>-0.41634990338965</v>
      </c>
      <c r="P26" s="860">
        <f>'Form Data'!P145</f>
        <v>904.94576799869537</v>
      </c>
      <c r="Q26" s="883">
        <f>'Form Data'!Q145</f>
        <v>-1166.5016332864761</v>
      </c>
      <c r="R26" s="291">
        <f>'Form Data'!R145</f>
        <v>-0.56313360047798122</v>
      </c>
    </row>
    <row r="27" spans="2:21">
      <c r="B27" s="1012"/>
      <c r="C27" s="1013"/>
      <c r="D27" s="103" t="str">
        <f>_xlfn.XLOOKUP('TOTAL U.S. CONVENIENCE'!E27,'Form Data'!E:E,'Form Data'!D:D,"NOT FOUND",0)</f>
        <v>SHAVED</v>
      </c>
      <c r="E27" s="860">
        <f>'Form Data'!E146</f>
        <v>545.62392234802246</v>
      </c>
      <c r="F27" s="883">
        <f>'Form Data'!F146</f>
        <v>262.03842639923096</v>
      </c>
      <c r="G27" s="291">
        <f>'Form Data'!G146</f>
        <v>0.92401914111484951</v>
      </c>
      <c r="H27" s="117">
        <f>'Form Data'!H146</f>
        <v>2.5246985741445013E-2</v>
      </c>
      <c r="I27" s="257">
        <f>'Form Data'!I146</f>
        <v>1.2367467166590993E-2</v>
      </c>
      <c r="J27" s="594">
        <f>'Form Data'!J146</f>
        <v>9.8879999999999999</v>
      </c>
      <c r="K27" s="399">
        <f>'Form Data'!K146</f>
        <v>0</v>
      </c>
      <c r="L27" s="291">
        <f>'Form Data'!L146</f>
        <v>0</v>
      </c>
      <c r="M27" s="484">
        <f>'Form Data'!M146</f>
        <v>5395.1293441772459</v>
      </c>
      <c r="N27" s="469">
        <f>'Form Data'!N146</f>
        <v>2591.0359602355957</v>
      </c>
      <c r="O27" s="304">
        <f>'Form Data'!O146</f>
        <v>0.92401914111484951</v>
      </c>
      <c r="P27" s="860">
        <f>'Form Data'!P146</f>
        <v>1745.9965515136719</v>
      </c>
      <c r="Q27" s="883">
        <f>'Form Data'!Q146</f>
        <v>838.52296447753906</v>
      </c>
      <c r="R27" s="291">
        <f>'Form Data'!R146</f>
        <v>0.92401914111484951</v>
      </c>
    </row>
    <row r="28" spans="2:21">
      <c r="B28" s="1012"/>
      <c r="C28" s="1013"/>
      <c r="D28" s="103" t="str">
        <f>_xlfn.XLOOKUP('TOTAL U.S. CONVENIENCE'!E28,'Form Data'!E:E,'Form Data'!D:D,"NOT FOUND",0)</f>
        <v>LOG/ROLL</v>
      </c>
      <c r="E28" s="860">
        <f>'Form Data'!E147</f>
        <v>272.93131560832262</v>
      </c>
      <c r="F28" s="883">
        <f>'Form Data'!F147</f>
        <v>86.448020830750465</v>
      </c>
      <c r="G28" s="291">
        <f>'Form Data'!G147</f>
        <v>0.46356978481027639</v>
      </c>
      <c r="H28" s="117">
        <f>'Form Data'!H147</f>
        <v>1.2629015611896079E-2</v>
      </c>
      <c r="I28" s="257">
        <f>'Form Data'!I147</f>
        <v>4.1595589813587172E-3</v>
      </c>
      <c r="J28" s="594">
        <f>'Form Data'!J147</f>
        <v>22.35382266133578</v>
      </c>
      <c r="K28" s="399">
        <f>'Form Data'!K147</f>
        <v>0.58296534072091077</v>
      </c>
      <c r="L28" s="291">
        <f>'Form Data'!L147</f>
        <v>2.6777325859781355E-2</v>
      </c>
      <c r="M28" s="484">
        <f>'Form Data'!M147</f>
        <v>6101.0582278335096</v>
      </c>
      <c r="N28" s="469">
        <f>'Form Data'!N147</f>
        <v>2041.1570245528223</v>
      </c>
      <c r="O28" s="304">
        <f>'Form Data'!O147</f>
        <v>0.50276026985667122</v>
      </c>
      <c r="P28" s="860">
        <f>'Form Data'!P147</f>
        <v>1086.9228769540787</v>
      </c>
      <c r="Q28" s="883">
        <f>'Form Data'!Q147</f>
        <v>355.42096829414368</v>
      </c>
      <c r="R28" s="291">
        <f>'Form Data'!R147</f>
        <v>0.48587838813059597</v>
      </c>
    </row>
    <row r="29" spans="2:21" ht="15" customHeight="1">
      <c r="B29" s="1012"/>
      <c r="C29" s="1013"/>
      <c r="D29" s="103" t="str">
        <f>_xlfn.XLOOKUP('TOTAL U.S. CONVENIENCE'!E29,'Form Data'!E:E,'Form Data'!D:D,"NOT FOUND",0)</f>
        <v>STRING</v>
      </c>
      <c r="E29" s="860">
        <f>'Form Data'!E148</f>
        <v>258.03695124387741</v>
      </c>
      <c r="F29" s="883">
        <f>'Form Data'!F148</f>
        <v>-121.63400026859858</v>
      </c>
      <c r="G29" s="291">
        <f>'Form Data'!G148</f>
        <v>-0.32036688554668552</v>
      </c>
      <c r="H29" s="117">
        <f>'Form Data'!H148</f>
        <v>1.1939826979699008E-2</v>
      </c>
      <c r="I29" s="257">
        <f>'Form Data'!I148</f>
        <v>-5.3035763050036915E-3</v>
      </c>
      <c r="J29" s="594">
        <f>'Form Data'!J148</f>
        <v>11.956445578236144</v>
      </c>
      <c r="K29" s="399">
        <f>'Form Data'!K148</f>
        <v>4.7387251987753842E-3</v>
      </c>
      <c r="L29" s="291">
        <f>'Form Data'!L148</f>
        <v>3.9648941001017775E-4</v>
      </c>
      <c r="M29" s="484">
        <f>'Form Data'!M148</f>
        <v>3085.2047647213935</v>
      </c>
      <c r="N29" s="469">
        <f>'Form Data'!N148</f>
        <v>-1452.5111483694841</v>
      </c>
      <c r="O29" s="304">
        <f>'Form Data'!O148</f>
        <v>-0.32009741821411253</v>
      </c>
      <c r="P29" s="860">
        <f>'Form Data'!P148</f>
        <v>516.07390248775482</v>
      </c>
      <c r="Q29" s="883">
        <f>'Form Data'!Q148</f>
        <v>-243.26800053719717</v>
      </c>
      <c r="R29" s="291">
        <f>'Form Data'!R148</f>
        <v>-0.32036688554668552</v>
      </c>
    </row>
    <row r="30" spans="2:21">
      <c r="B30" s="1012"/>
      <c r="C30" s="1013"/>
      <c r="D30" s="103" t="str">
        <f>_xlfn.XLOOKUP('TOTAL U.S. CONVENIENCE'!E30,'Form Data'!E:E,'Form Data'!D:D,"NOT FOUND",0)</f>
        <v>NOT FOUND</v>
      </c>
      <c r="E30" s="860">
        <f>'Form Data'!E149</f>
        <v>0</v>
      </c>
      <c r="F30" s="883">
        <f>'Form Data'!F149</f>
        <v>0</v>
      </c>
      <c r="G30" s="291">
        <f>'Form Data'!G149</f>
        <v>0</v>
      </c>
      <c r="H30" s="117">
        <f>'Form Data'!H149</f>
        <v>0</v>
      </c>
      <c r="I30" s="257">
        <f>'Form Data'!I149</f>
        <v>0</v>
      </c>
      <c r="J30" s="594">
        <f>'Form Data'!J149</f>
        <v>0</v>
      </c>
      <c r="K30" s="399">
        <f>'Form Data'!K149</f>
        <v>0</v>
      </c>
      <c r="L30" s="291">
        <f>'Form Data'!L149</f>
        <v>0</v>
      </c>
      <c r="M30" s="484">
        <f>'Form Data'!M149</f>
        <v>0</v>
      </c>
      <c r="N30" s="469">
        <f>'Form Data'!N149</f>
        <v>0</v>
      </c>
      <c r="O30" s="304">
        <f>'Form Data'!O149</f>
        <v>0</v>
      </c>
      <c r="P30" s="860">
        <f>'Form Data'!P149</f>
        <v>0</v>
      </c>
      <c r="Q30" s="883">
        <f>'Form Data'!Q149</f>
        <v>0</v>
      </c>
      <c r="R30" s="291">
        <f>'Form Data'!R149</f>
        <v>0</v>
      </c>
    </row>
    <row r="31" spans="2:21">
      <c r="B31" s="1012"/>
      <c r="C31" s="1013"/>
      <c r="D31" s="103" t="str">
        <f>_xlfn.XLOOKUP('TOTAL U.S. CONVENIENCE'!E31,'Form Data'!E:E,'Form Data'!D:D,"NOT FOUND",0)</f>
        <v>CHUNK</v>
      </c>
      <c r="E31" s="860">
        <f>'Form Data'!E152</f>
        <v>1510682.2438706523</v>
      </c>
      <c r="F31" s="883">
        <f>'Form Data'!F152</f>
        <v>-112067.68540880317</v>
      </c>
      <c r="G31" s="291">
        <f>'Form Data'!G152</f>
        <v>-6.9060354517201689E-2</v>
      </c>
      <c r="H31" s="117">
        <f>'Form Data'!H152</f>
        <v>5.2885711220110698</v>
      </c>
      <c r="I31" s="257">
        <f>'Form Data'!I152</f>
        <v>-0.1409406576938439</v>
      </c>
      <c r="J31" s="594">
        <f>'Form Data'!J152</f>
        <v>11.543355453317865</v>
      </c>
      <c r="K31" s="399">
        <f>'Form Data'!K152</f>
        <v>0.52490603185214724</v>
      </c>
      <c r="L31" s="291">
        <f>'Form Data'!L152</f>
        <v>4.7638829364642324E-2</v>
      </c>
      <c r="M31" s="484">
        <f>'Form Data'!M152</f>
        <v>17438342.118014764</v>
      </c>
      <c r="N31" s="469">
        <f>'Form Data'!N152</f>
        <v>-441845.90143798664</v>
      </c>
      <c r="O31" s="304">
        <f>'Form Data'!O152</f>
        <v>-2.4711479597266002E-2</v>
      </c>
      <c r="P31" s="860">
        <f>'Form Data'!P152</f>
        <v>5329244.3800974889</v>
      </c>
      <c r="Q31" s="883">
        <f>'Form Data'!Q152</f>
        <v>-371706.77506973874</v>
      </c>
      <c r="R31" s="291">
        <f>'Form Data'!R152</f>
        <v>-6.5200834905037058E-2</v>
      </c>
    </row>
    <row r="32" spans="2:21" ht="15" thickBot="1">
      <c r="B32" s="1018"/>
      <c r="C32" s="1019"/>
      <c r="D32" s="280" t="str">
        <f>_xlfn.XLOOKUP('TOTAL U.S. CONVENIENCE'!E32,'Form Data'!E:E,'Form Data'!D:D,"NOT FOUND",0)</f>
        <v>CURD</v>
      </c>
      <c r="E32" s="930">
        <f>'Form Data'!E153</f>
        <v>1001887.3172821008</v>
      </c>
      <c r="F32" s="924">
        <f>'Form Data'!F153</f>
        <v>-449346.01563829894</v>
      </c>
      <c r="G32" s="316">
        <f>'Form Data'!G153</f>
        <v>-0.30963044015399943</v>
      </c>
      <c r="H32" s="267">
        <f>'Form Data'!H153</f>
        <v>3.5073903563673134</v>
      </c>
      <c r="I32" s="268">
        <f>'Form Data'!I153</f>
        <v>-1.3482490333015775</v>
      </c>
      <c r="J32" s="707">
        <f>'Form Data'!J153</f>
        <v>10.126333795965186</v>
      </c>
      <c r="K32" s="450">
        <f>'Form Data'!K153</f>
        <v>0.5206754377022218</v>
      </c>
      <c r="L32" s="316">
        <f>'Form Data'!L153</f>
        <v>5.4205075621321382E-2</v>
      </c>
      <c r="M32" s="720">
        <f>'Form Data'!M153</f>
        <v>10145445.400742633</v>
      </c>
      <c r="N32" s="717">
        <f>'Form Data'!N153</f>
        <v>-3794606.1934140231</v>
      </c>
      <c r="O32" s="312">
        <f>'Form Data'!O153</f>
        <v>-0.27220890595588854</v>
      </c>
      <c r="P32" s="930">
        <f>'Form Data'!P153</f>
        <v>1938097.1056669343</v>
      </c>
      <c r="Q32" s="924">
        <f>'Form Data'!Q153</f>
        <v>-703362.65548491315</v>
      </c>
      <c r="R32" s="316">
        <f>'Form Data'!R153</f>
        <v>-0.26627801257067096</v>
      </c>
    </row>
    <row r="33" spans="2:18">
      <c r="B33" s="1010" t="s">
        <v>65</v>
      </c>
      <c r="C33" s="1011"/>
      <c r="D33" s="100" t="s">
        <v>12</v>
      </c>
      <c r="E33" s="871">
        <f>'NB &amp; PL'!D21</f>
        <v>0</v>
      </c>
      <c r="F33" s="893">
        <f>'NB &amp; PL'!E21</f>
        <v>0</v>
      </c>
      <c r="G33" s="285">
        <f>'NB &amp; PL'!F21</f>
        <v>0</v>
      </c>
      <c r="H33" s="113">
        <f>'NB &amp; PL'!G21</f>
        <v>0</v>
      </c>
      <c r="I33" s="253">
        <f>'NB &amp; PL'!H21</f>
        <v>0</v>
      </c>
      <c r="J33" s="605">
        <f>'NB &amp; PL'!I21</f>
        <v>0</v>
      </c>
      <c r="K33" s="427">
        <f>'NB &amp; PL'!J21</f>
        <v>0</v>
      </c>
      <c r="L33" s="285">
        <f>'NB &amp; PL'!K21</f>
        <v>0</v>
      </c>
      <c r="M33" s="478">
        <f>'NB &amp; PL'!L21</f>
        <v>0</v>
      </c>
      <c r="N33" s="463">
        <f>'NB &amp; PL'!M21</f>
        <v>0</v>
      </c>
      <c r="O33" s="298">
        <f>'NB &amp; PL'!N21</f>
        <v>0</v>
      </c>
      <c r="P33" s="871">
        <f>'NB &amp; PL'!O21</f>
        <v>0</v>
      </c>
      <c r="Q33" s="893">
        <f>'NB &amp; PL'!P21</f>
        <v>0</v>
      </c>
      <c r="R33" s="285">
        <f>'NB &amp; PL'!Q21</f>
        <v>0</v>
      </c>
    </row>
    <row r="34" spans="2:18" ht="15" thickBot="1">
      <c r="B34" s="1014"/>
      <c r="C34" s="1015"/>
      <c r="D34" s="101" t="s">
        <v>11</v>
      </c>
      <c r="E34" s="858">
        <f>'NB &amp; PL'!D22</f>
        <v>0</v>
      </c>
      <c r="F34" s="881">
        <f>'NB &amp; PL'!E22</f>
        <v>0</v>
      </c>
      <c r="G34" s="287">
        <f>'NB &amp; PL'!F22</f>
        <v>0</v>
      </c>
      <c r="H34" s="115">
        <f>'NB &amp; PL'!G22</f>
        <v>0</v>
      </c>
      <c r="I34" s="255">
        <f>'NB &amp; PL'!H22</f>
        <v>0</v>
      </c>
      <c r="J34" s="592">
        <f>'NB &amp; PL'!I22</f>
        <v>0</v>
      </c>
      <c r="K34" s="429">
        <f>'NB &amp; PL'!J22</f>
        <v>0</v>
      </c>
      <c r="L34" s="287">
        <f>'NB &amp; PL'!K22</f>
        <v>0</v>
      </c>
      <c r="M34" s="480">
        <f>'NB &amp; PL'!L22</f>
        <v>0</v>
      </c>
      <c r="N34" s="465">
        <f>'NB &amp; PL'!M22</f>
        <v>0</v>
      </c>
      <c r="O34" s="300">
        <f>'NB &amp; PL'!N22</f>
        <v>0</v>
      </c>
      <c r="P34" s="858">
        <f>'NB &amp; PL'!O22</f>
        <v>0</v>
      </c>
      <c r="Q34" s="881">
        <f>'NB &amp; PL'!P22</f>
        <v>0</v>
      </c>
      <c r="R34" s="287">
        <f>'NB &amp; PL'!Q22</f>
        <v>0</v>
      </c>
    </row>
    <row r="35" spans="2:18">
      <c r="B35" s="1020" t="s">
        <v>339</v>
      </c>
      <c r="C35" s="1071"/>
      <c r="D35" s="252" t="s">
        <v>83</v>
      </c>
      <c r="E35" s="931">
        <f>'Store location'!D74</f>
        <v>40252.718488120605</v>
      </c>
      <c r="F35" s="926">
        <f>'Store location'!E74</f>
        <v>-6233.0745437828227</v>
      </c>
      <c r="G35" s="317">
        <f>'Store location'!F74</f>
        <v>-0.13408558050209088</v>
      </c>
      <c r="H35" s="271">
        <f>'Store location'!G74</f>
        <v>1.862564612912567</v>
      </c>
      <c r="I35" s="272">
        <f>'Store location'!H74</f>
        <v>-0.24866689707034406</v>
      </c>
      <c r="J35" s="708">
        <f>'Store location'!I74</f>
        <v>10.222893520657081</v>
      </c>
      <c r="K35" s="451">
        <f>'Store location'!J74</f>
        <v>8.3315168989431143E-2</v>
      </c>
      <c r="L35" s="317">
        <f>'Store location'!K74</f>
        <v>8.2168277713173688E-3</v>
      </c>
      <c r="M35" s="721">
        <f>'Store location'!L74</f>
        <v>411499.25502104161</v>
      </c>
      <c r="N35" s="718">
        <f>'Store location'!M74</f>
        <v>-59847.085665349266</v>
      </c>
      <c r="O35" s="313">
        <f>'Store location'!N74</f>
        <v>-0.12697051085237634</v>
      </c>
      <c r="P35" s="931">
        <f>'Store location'!O74</f>
        <v>79746.713364362717</v>
      </c>
      <c r="Q35" s="926">
        <f>'Store location'!P74</f>
        <v>-11356.982543518374</v>
      </c>
      <c r="R35" s="317">
        <f>'Store location'!Q74</f>
        <v>-0.12465995402647455</v>
      </c>
    </row>
    <row r="36" spans="2:18">
      <c r="B36" s="1020"/>
      <c r="C36" s="1071"/>
      <c r="D36" s="103" t="s">
        <v>307</v>
      </c>
      <c r="E36" s="863">
        <f>'Store location'!D75</f>
        <v>10223.964102561644</v>
      </c>
      <c r="F36" s="886">
        <f>'Store location'!E75</f>
        <v>-4022.1142528734927</v>
      </c>
      <c r="G36" s="294">
        <f>'Store location'!F75</f>
        <v>-0.28233133024563095</v>
      </c>
      <c r="H36" s="145">
        <f>'Store location'!G75</f>
        <v>0.47308093605502999</v>
      </c>
      <c r="I36" s="260">
        <f>'Store location'!H75</f>
        <v>-0.17392899011829266</v>
      </c>
      <c r="J36" s="597">
        <f>'Store location'!I75</f>
        <v>11.91590703908591</v>
      </c>
      <c r="K36" s="435">
        <f>'Store location'!J75</f>
        <v>-2.8881281498883027E-2</v>
      </c>
      <c r="L36" s="294">
        <f>'Store location'!K75</f>
        <v>-2.4178981430010857E-3</v>
      </c>
      <c r="M36" s="487">
        <f>'Store location'!L75</f>
        <v>121827.80581707596</v>
      </c>
      <c r="N36" s="472">
        <f>'Store location'!M75</f>
        <v>-48338.58453706147</v>
      </c>
      <c r="O36" s="307">
        <f>'Store location'!N75</f>
        <v>-0.28406657998952001</v>
      </c>
      <c r="P36" s="863">
        <f>'Store location'!O75</f>
        <v>23214.79466688633</v>
      </c>
      <c r="Q36" s="886">
        <f>'Store location'!P75</f>
        <v>-10526.085594296455</v>
      </c>
      <c r="R36" s="294">
        <f>'Store location'!Q75</f>
        <v>-0.31196831596614261</v>
      </c>
    </row>
    <row r="37" spans="2:18" ht="15" thickBot="1">
      <c r="B37" s="1020"/>
      <c r="C37" s="1071"/>
      <c r="D37" s="280" t="s">
        <v>311</v>
      </c>
      <c r="E37" s="932">
        <f>'Store location'!D76</f>
        <v>6878.0655955610819</v>
      </c>
      <c r="F37" s="927">
        <f>'Store location'!E76</f>
        <v>-1896.9591483758522</v>
      </c>
      <c r="G37" s="318">
        <f>'Store location'!F76</f>
        <v>-0.21617707114575924</v>
      </c>
      <c r="H37" s="275">
        <f>'Store location'!G76</f>
        <v>0.31826028314992466</v>
      </c>
      <c r="I37" s="276">
        <f>'Store location'!H76</f>
        <v>-8.0272419681773233E-2</v>
      </c>
      <c r="J37" s="709">
        <f>'Store location'!I76</f>
        <v>14.413667423005647</v>
      </c>
      <c r="K37" s="452">
        <f>'Store location'!J76</f>
        <v>-0.55890527782936772</v>
      </c>
      <c r="L37" s="318">
        <f>'Store location'!K76</f>
        <v>-3.7328606712872921E-2</v>
      </c>
      <c r="M37" s="722">
        <f>'Store location'!L76</f>
        <v>99138.150008034703</v>
      </c>
      <c r="N37" s="719">
        <f>'Store location'!M76</f>
        <v>-32246.545922187201</v>
      </c>
      <c r="O37" s="314">
        <f>'Store location'!N76</f>
        <v>-0.24543608898949132</v>
      </c>
      <c r="P37" s="932">
        <f>'Store location'!O76</f>
        <v>21562.365371346474</v>
      </c>
      <c r="Q37" s="927">
        <f>'Store location'!P76</f>
        <v>-6409.2075164071066</v>
      </c>
      <c r="R37" s="318">
        <f>'Store location'!Q76</f>
        <v>-0.2291328965348661</v>
      </c>
    </row>
    <row r="38" spans="2:18">
      <c r="B38" s="1033" t="s">
        <v>64</v>
      </c>
      <c r="C38" s="1034"/>
      <c r="D38" s="102" t="s">
        <v>312</v>
      </c>
      <c r="E38" s="872">
        <f>Variety!E497</f>
        <v>0</v>
      </c>
      <c r="F38" s="894">
        <f>Variety!F497</f>
        <v>0</v>
      </c>
      <c r="G38" s="656">
        <f>Variety!G497</f>
        <v>0</v>
      </c>
      <c r="H38" s="661">
        <f>Variety!H497</f>
        <v>0</v>
      </c>
      <c r="I38" s="689">
        <f>Variety!I497</f>
        <v>0</v>
      </c>
      <c r="J38" s="607">
        <f>Variety!J497</f>
        <v>0</v>
      </c>
      <c r="K38" s="439">
        <f>Variety!K497</f>
        <v>0</v>
      </c>
      <c r="L38" s="656">
        <f>Variety!L497</f>
        <v>0</v>
      </c>
      <c r="M38" s="624">
        <f>Variety!M497</f>
        <v>0</v>
      </c>
      <c r="N38" s="626">
        <f>Variety!N497</f>
        <v>0</v>
      </c>
      <c r="O38" s="641">
        <f>Variety!O497</f>
        <v>0</v>
      </c>
      <c r="P38" s="872">
        <f>Variety!P497</f>
        <v>0</v>
      </c>
      <c r="Q38" s="894">
        <f>Variety!Q497</f>
        <v>0</v>
      </c>
      <c r="R38" s="656">
        <f>Variety!R497</f>
        <v>0</v>
      </c>
    </row>
    <row r="39" spans="2:18">
      <c r="B39" s="1020"/>
      <c r="C39" s="1021"/>
      <c r="D39" s="103" t="s">
        <v>313</v>
      </c>
      <c r="E39" s="866">
        <f>Variety!E498</f>
        <v>0</v>
      </c>
      <c r="F39" s="889">
        <f>Variety!F498</f>
        <v>0</v>
      </c>
      <c r="G39" s="657">
        <f>Variety!G498</f>
        <v>0</v>
      </c>
      <c r="H39" s="662">
        <f>Variety!H498</f>
        <v>0</v>
      </c>
      <c r="I39" s="686">
        <f>Variety!I498</f>
        <v>0</v>
      </c>
      <c r="J39" s="600">
        <f>Variety!J498</f>
        <v>0</v>
      </c>
      <c r="K39" s="438">
        <f>Variety!K498</f>
        <v>0</v>
      </c>
      <c r="L39" s="657">
        <f>Variety!L498</f>
        <v>0</v>
      </c>
      <c r="M39" s="490">
        <f>Variety!M498</f>
        <v>0</v>
      </c>
      <c r="N39" s="475">
        <f>Variety!N498</f>
        <v>0</v>
      </c>
      <c r="O39" s="636">
        <f>Variety!O498</f>
        <v>0</v>
      </c>
      <c r="P39" s="866">
        <f>Variety!P498</f>
        <v>0</v>
      </c>
      <c r="Q39" s="889">
        <f>Variety!Q498</f>
        <v>0</v>
      </c>
      <c r="R39" s="657">
        <f>Variety!R498</f>
        <v>0</v>
      </c>
    </row>
    <row r="40" spans="2:18">
      <c r="B40" s="1020"/>
      <c r="C40" s="1021"/>
      <c r="D40" s="103" t="s">
        <v>314</v>
      </c>
      <c r="E40" s="866">
        <f>Variety!E499</f>
        <v>0</v>
      </c>
      <c r="F40" s="889">
        <f>Variety!F499</f>
        <v>0</v>
      </c>
      <c r="G40" s="657">
        <f>Variety!G499</f>
        <v>0</v>
      </c>
      <c r="H40" s="662">
        <f>Variety!H499</f>
        <v>0</v>
      </c>
      <c r="I40" s="686">
        <f>Variety!I499</f>
        <v>0</v>
      </c>
      <c r="J40" s="600">
        <f>Variety!J499</f>
        <v>0</v>
      </c>
      <c r="K40" s="438">
        <f>Variety!K499</f>
        <v>0</v>
      </c>
      <c r="L40" s="657">
        <f>Variety!L499</f>
        <v>0</v>
      </c>
      <c r="M40" s="490">
        <f>Variety!M499</f>
        <v>0</v>
      </c>
      <c r="N40" s="475">
        <f>Variety!N499</f>
        <v>0</v>
      </c>
      <c r="O40" s="636">
        <f>Variety!O499</f>
        <v>0</v>
      </c>
      <c r="P40" s="866">
        <f>Variety!P499</f>
        <v>0</v>
      </c>
      <c r="Q40" s="889">
        <f>Variety!Q499</f>
        <v>0</v>
      </c>
      <c r="R40" s="657">
        <f>Variety!R499</f>
        <v>0</v>
      </c>
    </row>
    <row r="41" spans="2:18">
      <c r="B41" s="1020"/>
      <c r="C41" s="1021"/>
      <c r="D41" s="103" t="s">
        <v>315</v>
      </c>
      <c r="E41" s="866">
        <f>Variety!E500</f>
        <v>3066.1662993058562</v>
      </c>
      <c r="F41" s="889">
        <f>Variety!F500</f>
        <v>128.39348911494017</v>
      </c>
      <c r="G41" s="657">
        <f>Variety!G500</f>
        <v>4.3704362934244838E-2</v>
      </c>
      <c r="H41" s="704">
        <f>Variety!H500</f>
        <v>0.14187694796508171</v>
      </c>
      <c r="I41" s="686">
        <f>Variety!I500</f>
        <v>8.452989342079914E-3</v>
      </c>
      <c r="J41" s="600">
        <f>Variety!J500</f>
        <v>11.512923498173881</v>
      </c>
      <c r="K41" s="438">
        <f>Variety!K500</f>
        <v>7.4451256604536553E-2</v>
      </c>
      <c r="L41" s="657">
        <f>Variety!L500</f>
        <v>6.5088462018527337E-3</v>
      </c>
      <c r="M41" s="490">
        <f>Variety!M500</f>
        <v>35300.538036587241</v>
      </c>
      <c r="N41" s="475">
        <f>Variety!N500</f>
        <v>1696.9052951812773</v>
      </c>
      <c r="O41" s="636">
        <f>Variety!O500</f>
        <v>5.0497674112786398E-2</v>
      </c>
      <c r="P41" s="866">
        <f>Variety!P500</f>
        <v>36502.605247378349</v>
      </c>
      <c r="Q41" s="889">
        <f>Variety!Q500</f>
        <v>3225.9147626161575</v>
      </c>
      <c r="R41" s="657">
        <f>Variety!R500</f>
        <v>9.6942175307167158E-2</v>
      </c>
    </row>
    <row r="42" spans="2:18">
      <c r="B42" s="1020"/>
      <c r="C42" s="1021"/>
      <c r="D42" s="103" t="s">
        <v>316</v>
      </c>
      <c r="E42" s="866">
        <f>Variety!E501</f>
        <v>0</v>
      </c>
      <c r="F42" s="889">
        <f>Variety!F501</f>
        <v>0</v>
      </c>
      <c r="G42" s="657">
        <f>Variety!G501</f>
        <v>0</v>
      </c>
      <c r="H42" s="662">
        <f>Variety!H501</f>
        <v>0</v>
      </c>
      <c r="I42" s="686">
        <f>Variety!I501</f>
        <v>0</v>
      </c>
      <c r="J42" s="600">
        <f>Variety!J501</f>
        <v>0</v>
      </c>
      <c r="K42" s="438">
        <f>Variety!K501</f>
        <v>0</v>
      </c>
      <c r="L42" s="657">
        <f>Variety!L501</f>
        <v>0</v>
      </c>
      <c r="M42" s="490">
        <f>Variety!M501</f>
        <v>0</v>
      </c>
      <c r="N42" s="475">
        <f>Variety!N501</f>
        <v>0</v>
      </c>
      <c r="O42" s="636">
        <f>Variety!O501</f>
        <v>0</v>
      </c>
      <c r="P42" s="866">
        <f>Variety!P501</f>
        <v>0</v>
      </c>
      <c r="Q42" s="889">
        <f>Variety!Q501</f>
        <v>0</v>
      </c>
      <c r="R42" s="657">
        <f>Variety!R501</f>
        <v>0</v>
      </c>
    </row>
    <row r="43" spans="2:18">
      <c r="B43" s="1020"/>
      <c r="C43" s="1021"/>
      <c r="D43" s="103" t="s">
        <v>96</v>
      </c>
      <c r="E43" s="866">
        <f>Variety!E502</f>
        <v>0</v>
      </c>
      <c r="F43" s="889">
        <f>Variety!F502</f>
        <v>0</v>
      </c>
      <c r="G43" s="657">
        <f>Variety!G502</f>
        <v>0</v>
      </c>
      <c r="H43" s="662">
        <f>Variety!H502</f>
        <v>0</v>
      </c>
      <c r="I43" s="686">
        <f>Variety!I502</f>
        <v>0</v>
      </c>
      <c r="J43" s="600">
        <f>Variety!J502</f>
        <v>0</v>
      </c>
      <c r="K43" s="438">
        <f>Variety!K502</f>
        <v>0</v>
      </c>
      <c r="L43" s="657">
        <f>Variety!L502</f>
        <v>0</v>
      </c>
      <c r="M43" s="490">
        <f>Variety!M502</f>
        <v>0</v>
      </c>
      <c r="N43" s="475">
        <f>Variety!N502</f>
        <v>0</v>
      </c>
      <c r="O43" s="636">
        <f>Variety!O502</f>
        <v>0</v>
      </c>
      <c r="P43" s="866">
        <f>Variety!P502</f>
        <v>0</v>
      </c>
      <c r="Q43" s="889">
        <f>Variety!Q502</f>
        <v>0</v>
      </c>
      <c r="R43" s="657">
        <f>Variety!R502</f>
        <v>0</v>
      </c>
    </row>
    <row r="44" spans="2:18">
      <c r="B44" s="1020"/>
      <c r="C44" s="1021"/>
      <c r="D44" s="103" t="s">
        <v>317</v>
      </c>
      <c r="E44" s="866">
        <f>Variety!E503</f>
        <v>0</v>
      </c>
      <c r="F44" s="889">
        <f>Variety!F503</f>
        <v>0</v>
      </c>
      <c r="G44" s="657">
        <f>Variety!G503</f>
        <v>0</v>
      </c>
      <c r="H44" s="662">
        <f>Variety!H503</f>
        <v>0</v>
      </c>
      <c r="I44" s="686">
        <f>Variety!I503</f>
        <v>0</v>
      </c>
      <c r="J44" s="600">
        <f>Variety!J503</f>
        <v>0</v>
      </c>
      <c r="K44" s="438">
        <f>Variety!K503</f>
        <v>0</v>
      </c>
      <c r="L44" s="657">
        <f>Variety!L503</f>
        <v>0</v>
      </c>
      <c r="M44" s="490">
        <f>Variety!M503</f>
        <v>0</v>
      </c>
      <c r="N44" s="475">
        <f>Variety!N503</f>
        <v>0</v>
      </c>
      <c r="O44" s="636">
        <f>Variety!O503</f>
        <v>0</v>
      </c>
      <c r="P44" s="866">
        <f>Variety!P503</f>
        <v>0</v>
      </c>
      <c r="Q44" s="889">
        <f>Variety!Q503</f>
        <v>0</v>
      </c>
      <c r="R44" s="657">
        <f>Variety!R503</f>
        <v>0</v>
      </c>
    </row>
    <row r="45" spans="2:18">
      <c r="B45" s="1020"/>
      <c r="C45" s="1021"/>
      <c r="D45" s="103" t="s">
        <v>95</v>
      </c>
      <c r="E45" s="866">
        <f>Variety!E504</f>
        <v>0</v>
      </c>
      <c r="F45" s="889">
        <f>Variety!F504</f>
        <v>0</v>
      </c>
      <c r="G45" s="657">
        <f>Variety!G504</f>
        <v>0</v>
      </c>
      <c r="H45" s="662">
        <f>Variety!H504</f>
        <v>0</v>
      </c>
      <c r="I45" s="686">
        <f>Variety!I504</f>
        <v>0</v>
      </c>
      <c r="J45" s="600">
        <f>Variety!J504</f>
        <v>0</v>
      </c>
      <c r="K45" s="438">
        <f>Variety!K504</f>
        <v>0</v>
      </c>
      <c r="L45" s="657">
        <f>Variety!L504</f>
        <v>0</v>
      </c>
      <c r="M45" s="490">
        <f>Variety!M504</f>
        <v>0</v>
      </c>
      <c r="N45" s="475">
        <f>Variety!N504</f>
        <v>0</v>
      </c>
      <c r="O45" s="636">
        <f>Variety!O504</f>
        <v>0</v>
      </c>
      <c r="P45" s="866">
        <f>Variety!P504</f>
        <v>0</v>
      </c>
      <c r="Q45" s="889">
        <f>Variety!Q504</f>
        <v>0</v>
      </c>
      <c r="R45" s="657">
        <f>Variety!R504</f>
        <v>0</v>
      </c>
    </row>
    <row r="46" spans="2:18">
      <c r="B46" s="1020"/>
      <c r="C46" s="1021"/>
      <c r="D46" s="103" t="s">
        <v>92</v>
      </c>
      <c r="E46" s="866">
        <f>Variety!E505</f>
        <v>0</v>
      </c>
      <c r="F46" s="889">
        <f>Variety!F505</f>
        <v>0</v>
      </c>
      <c r="G46" s="657">
        <f>Variety!G505</f>
        <v>0</v>
      </c>
      <c r="H46" s="662">
        <f>Variety!H505</f>
        <v>0</v>
      </c>
      <c r="I46" s="686">
        <f>Variety!I505</f>
        <v>0</v>
      </c>
      <c r="J46" s="600">
        <f>Variety!J505</f>
        <v>0</v>
      </c>
      <c r="K46" s="438">
        <f>Variety!K505</f>
        <v>0</v>
      </c>
      <c r="L46" s="657">
        <f>Variety!L505</f>
        <v>0</v>
      </c>
      <c r="M46" s="490">
        <f>Variety!M505</f>
        <v>0</v>
      </c>
      <c r="N46" s="475">
        <f>Variety!N505</f>
        <v>0</v>
      </c>
      <c r="O46" s="636">
        <f>Variety!O505</f>
        <v>0</v>
      </c>
      <c r="P46" s="866">
        <f>Variety!P505</f>
        <v>0</v>
      </c>
      <c r="Q46" s="889">
        <f>Variety!Q505</f>
        <v>0</v>
      </c>
      <c r="R46" s="657">
        <f>Variety!R505</f>
        <v>0</v>
      </c>
    </row>
    <row r="47" spans="2:18">
      <c r="B47" s="1020"/>
      <c r="C47" s="1021"/>
      <c r="D47" s="103" t="s">
        <v>318</v>
      </c>
      <c r="E47" s="866">
        <f>Variety!E506</f>
        <v>0</v>
      </c>
      <c r="F47" s="889">
        <f>Variety!F506</f>
        <v>0</v>
      </c>
      <c r="G47" s="657">
        <f>Variety!G506</f>
        <v>0</v>
      </c>
      <c r="H47" s="662">
        <f>Variety!H506</f>
        <v>0</v>
      </c>
      <c r="I47" s="686">
        <f>Variety!I506</f>
        <v>0</v>
      </c>
      <c r="J47" s="600">
        <f>Variety!J506</f>
        <v>0</v>
      </c>
      <c r="K47" s="438">
        <f>Variety!K506</f>
        <v>0</v>
      </c>
      <c r="L47" s="657">
        <f>Variety!L506</f>
        <v>0</v>
      </c>
      <c r="M47" s="490">
        <f>Variety!M506</f>
        <v>0</v>
      </c>
      <c r="N47" s="475">
        <f>Variety!N506</f>
        <v>0</v>
      </c>
      <c r="O47" s="636">
        <f>Variety!O506</f>
        <v>0</v>
      </c>
      <c r="P47" s="866">
        <f>Variety!P506</f>
        <v>0</v>
      </c>
      <c r="Q47" s="889">
        <f>Variety!Q506</f>
        <v>0</v>
      </c>
      <c r="R47" s="657">
        <f>Variety!R506</f>
        <v>0</v>
      </c>
    </row>
    <row r="48" spans="2:18">
      <c r="B48" s="1020"/>
      <c r="C48" s="1021"/>
      <c r="D48" s="103" t="s">
        <v>82</v>
      </c>
      <c r="E48" s="866">
        <f>Variety!E507</f>
        <v>0</v>
      </c>
      <c r="F48" s="889">
        <f>Variety!F507</f>
        <v>0</v>
      </c>
      <c r="G48" s="657">
        <f>Variety!G507</f>
        <v>0</v>
      </c>
      <c r="H48" s="662">
        <f>Variety!H507</f>
        <v>0</v>
      </c>
      <c r="I48" s="686">
        <f>Variety!I507</f>
        <v>0</v>
      </c>
      <c r="J48" s="600">
        <f>Variety!J507</f>
        <v>0</v>
      </c>
      <c r="K48" s="438">
        <f>Variety!K507</f>
        <v>0</v>
      </c>
      <c r="L48" s="657">
        <f>Variety!L507</f>
        <v>0</v>
      </c>
      <c r="M48" s="490">
        <f>Variety!M507</f>
        <v>0</v>
      </c>
      <c r="N48" s="475">
        <f>Variety!N507</f>
        <v>0</v>
      </c>
      <c r="O48" s="636">
        <f>Variety!O507</f>
        <v>0</v>
      </c>
      <c r="P48" s="866">
        <f>Variety!P507</f>
        <v>0</v>
      </c>
      <c r="Q48" s="889">
        <f>Variety!Q507</f>
        <v>0</v>
      </c>
      <c r="R48" s="657">
        <f>Variety!R507</f>
        <v>0</v>
      </c>
    </row>
    <row r="49" spans="2:18">
      <c r="B49" s="1020"/>
      <c r="C49" s="1021"/>
      <c r="D49" s="103" t="s">
        <v>319</v>
      </c>
      <c r="E49" s="866">
        <f>Variety!E508</f>
        <v>209084.82719244066</v>
      </c>
      <c r="F49" s="889">
        <f>Variety!F508</f>
        <v>-19816.93304997083</v>
      </c>
      <c r="G49" s="657">
        <f>Variety!G508</f>
        <v>-8.6573965307144451E-2</v>
      </c>
      <c r="H49" s="662">
        <f>Variety!H508</f>
        <v>9.6747254558846532</v>
      </c>
      <c r="I49" s="686">
        <f>Variety!I508</f>
        <v>-0.72123807178208565</v>
      </c>
      <c r="J49" s="600">
        <f>Variety!J508</f>
        <v>14.604106844889863</v>
      </c>
      <c r="K49" s="438">
        <f>Variety!K508</f>
        <v>0.75817460269407455</v>
      </c>
      <c r="L49" s="657">
        <f>Variety!L508</f>
        <v>5.4757931024934564E-2</v>
      </c>
      <c r="M49" s="490">
        <f>Variety!M508</f>
        <v>3053497.1559637366</v>
      </c>
      <c r="N49" s="475">
        <f>Variety!N508</f>
        <v>-115861.10647203866</v>
      </c>
      <c r="O49" s="636">
        <f>Variety!O508</f>
        <v>-3.6556645503053632E-2</v>
      </c>
      <c r="P49" s="866">
        <f>Variety!P508</f>
        <v>1936297.9797199965</v>
      </c>
      <c r="Q49" s="889">
        <f>Variety!Q508</f>
        <v>-51063.560533868847</v>
      </c>
      <c r="R49" s="657">
        <f>Variety!R508</f>
        <v>-2.56941474913246E-2</v>
      </c>
    </row>
    <row r="50" spans="2:18">
      <c r="B50" s="1020"/>
      <c r="C50" s="1021"/>
      <c r="D50" s="103" t="s">
        <v>91</v>
      </c>
      <c r="E50" s="866">
        <f>Variety!E509</f>
        <v>0</v>
      </c>
      <c r="F50" s="889">
        <f>Variety!F509</f>
        <v>0</v>
      </c>
      <c r="G50" s="657">
        <f>Variety!G509</f>
        <v>0</v>
      </c>
      <c r="H50" s="662">
        <f>Variety!H509</f>
        <v>0</v>
      </c>
      <c r="I50" s="686">
        <f>Variety!I509</f>
        <v>0</v>
      </c>
      <c r="J50" s="600">
        <f>Variety!J509</f>
        <v>0</v>
      </c>
      <c r="K50" s="438">
        <f>Variety!K509</f>
        <v>0</v>
      </c>
      <c r="L50" s="657">
        <f>Variety!L509</f>
        <v>0</v>
      </c>
      <c r="M50" s="490">
        <f>Variety!M509</f>
        <v>0</v>
      </c>
      <c r="N50" s="475">
        <f>Variety!N509</f>
        <v>0</v>
      </c>
      <c r="O50" s="636">
        <f>Variety!O509</f>
        <v>0</v>
      </c>
      <c r="P50" s="866">
        <f>Variety!P509</f>
        <v>0</v>
      </c>
      <c r="Q50" s="889">
        <f>Variety!Q509</f>
        <v>0</v>
      </c>
      <c r="R50" s="657">
        <f>Variety!R509</f>
        <v>0</v>
      </c>
    </row>
    <row r="51" spans="2:18">
      <c r="B51" s="1020"/>
      <c r="C51" s="1021"/>
      <c r="D51" s="103" t="s">
        <v>320</v>
      </c>
      <c r="E51" s="866">
        <f>Variety!E510</f>
        <v>0</v>
      </c>
      <c r="F51" s="889">
        <f>Variety!F510</f>
        <v>0</v>
      </c>
      <c r="G51" s="657">
        <f>Variety!G510</f>
        <v>0</v>
      </c>
      <c r="H51" s="662">
        <f>Variety!H510</f>
        <v>0</v>
      </c>
      <c r="I51" s="686">
        <f>Variety!I510</f>
        <v>0</v>
      </c>
      <c r="J51" s="600">
        <f>Variety!J510</f>
        <v>0</v>
      </c>
      <c r="K51" s="438">
        <f>Variety!K510</f>
        <v>0</v>
      </c>
      <c r="L51" s="657">
        <f>Variety!L510</f>
        <v>0</v>
      </c>
      <c r="M51" s="490">
        <f>Variety!M510</f>
        <v>0</v>
      </c>
      <c r="N51" s="475">
        <f>Variety!N510</f>
        <v>0</v>
      </c>
      <c r="O51" s="636">
        <f>Variety!O510</f>
        <v>0</v>
      </c>
      <c r="P51" s="866">
        <f>Variety!P510</f>
        <v>0</v>
      </c>
      <c r="Q51" s="889">
        <f>Variety!Q510</f>
        <v>0</v>
      </c>
      <c r="R51" s="657">
        <f>Variety!R510</f>
        <v>0</v>
      </c>
    </row>
    <row r="52" spans="2:18">
      <c r="B52" s="1020"/>
      <c r="C52" s="1021"/>
      <c r="D52" s="103" t="s">
        <v>98</v>
      </c>
      <c r="E52" s="866">
        <f>Variety!E511</f>
        <v>0</v>
      </c>
      <c r="F52" s="889">
        <f>Variety!F511</f>
        <v>0</v>
      </c>
      <c r="G52" s="657">
        <f>Variety!G511</f>
        <v>0</v>
      </c>
      <c r="H52" s="662">
        <f>Variety!H511</f>
        <v>0</v>
      </c>
      <c r="I52" s="686">
        <f>Variety!I511</f>
        <v>0</v>
      </c>
      <c r="J52" s="600">
        <f>Variety!J511</f>
        <v>0</v>
      </c>
      <c r="K52" s="438">
        <f>Variety!K511</f>
        <v>0</v>
      </c>
      <c r="L52" s="657">
        <f>Variety!L511</f>
        <v>0</v>
      </c>
      <c r="M52" s="490">
        <f>Variety!M511</f>
        <v>0</v>
      </c>
      <c r="N52" s="475">
        <f>Variety!N511</f>
        <v>0</v>
      </c>
      <c r="O52" s="636">
        <f>Variety!O511</f>
        <v>0</v>
      </c>
      <c r="P52" s="866">
        <f>Variety!P511</f>
        <v>0</v>
      </c>
      <c r="Q52" s="889">
        <f>Variety!Q511</f>
        <v>0</v>
      </c>
      <c r="R52" s="657">
        <f>Variety!R511</f>
        <v>0</v>
      </c>
    </row>
    <row r="53" spans="2:18">
      <c r="B53" s="1020"/>
      <c r="C53" s="1021"/>
      <c r="D53" s="103" t="s">
        <v>321</v>
      </c>
      <c r="E53" s="866">
        <f>Variety!E512</f>
        <v>0</v>
      </c>
      <c r="F53" s="889">
        <f>Variety!F512</f>
        <v>0</v>
      </c>
      <c r="G53" s="657">
        <f>Variety!G512</f>
        <v>0</v>
      </c>
      <c r="H53" s="662">
        <f>Variety!H512</f>
        <v>0</v>
      </c>
      <c r="I53" s="686">
        <f>Variety!I512</f>
        <v>0</v>
      </c>
      <c r="J53" s="600">
        <f>Variety!J512</f>
        <v>0</v>
      </c>
      <c r="K53" s="438">
        <f>Variety!K512</f>
        <v>0</v>
      </c>
      <c r="L53" s="657">
        <f>Variety!L512</f>
        <v>0</v>
      </c>
      <c r="M53" s="490">
        <f>Variety!M512</f>
        <v>0</v>
      </c>
      <c r="N53" s="475">
        <f>Variety!N512</f>
        <v>0</v>
      </c>
      <c r="O53" s="636">
        <f>Variety!O512</f>
        <v>0</v>
      </c>
      <c r="P53" s="866">
        <f>Variety!P512</f>
        <v>0</v>
      </c>
      <c r="Q53" s="889">
        <f>Variety!Q512</f>
        <v>0</v>
      </c>
      <c r="R53" s="657">
        <f>Variety!R512</f>
        <v>0</v>
      </c>
    </row>
    <row r="54" spans="2:18">
      <c r="B54" s="1020"/>
      <c r="C54" s="1021"/>
      <c r="D54" s="103" t="s">
        <v>112</v>
      </c>
      <c r="E54" s="866">
        <f>Variety!E513</f>
        <v>0</v>
      </c>
      <c r="F54" s="889">
        <f>Variety!F513</f>
        <v>0</v>
      </c>
      <c r="G54" s="657">
        <f>Variety!G513</f>
        <v>0</v>
      </c>
      <c r="H54" s="662">
        <f>Variety!H513</f>
        <v>0</v>
      </c>
      <c r="I54" s="686">
        <f>Variety!I513</f>
        <v>0</v>
      </c>
      <c r="J54" s="600">
        <f>Variety!J513</f>
        <v>0</v>
      </c>
      <c r="K54" s="438">
        <f>Variety!K513</f>
        <v>0</v>
      </c>
      <c r="L54" s="657">
        <f>Variety!L513</f>
        <v>0</v>
      </c>
      <c r="M54" s="490">
        <f>Variety!M513</f>
        <v>0</v>
      </c>
      <c r="N54" s="475">
        <f>Variety!N513</f>
        <v>0</v>
      </c>
      <c r="O54" s="636">
        <f>Variety!O513</f>
        <v>0</v>
      </c>
      <c r="P54" s="866">
        <f>Variety!P513</f>
        <v>0</v>
      </c>
      <c r="Q54" s="889">
        <f>Variety!Q513</f>
        <v>0</v>
      </c>
      <c r="R54" s="657">
        <f>Variety!R513</f>
        <v>0</v>
      </c>
    </row>
    <row r="55" spans="2:18">
      <c r="B55" s="1020"/>
      <c r="C55" s="1021"/>
      <c r="D55" s="103" t="s">
        <v>322</v>
      </c>
      <c r="E55" s="866">
        <f>Variety!E514</f>
        <v>0</v>
      </c>
      <c r="F55" s="889">
        <f>Variety!F514</f>
        <v>0</v>
      </c>
      <c r="G55" s="657">
        <f>Variety!G514</f>
        <v>0</v>
      </c>
      <c r="H55" s="662">
        <f>Variety!H514</f>
        <v>0</v>
      </c>
      <c r="I55" s="686">
        <f>Variety!I514</f>
        <v>0</v>
      </c>
      <c r="J55" s="600">
        <f>Variety!J514</f>
        <v>0</v>
      </c>
      <c r="K55" s="438">
        <f>Variety!K514</f>
        <v>0</v>
      </c>
      <c r="L55" s="657">
        <f>Variety!L514</f>
        <v>0</v>
      </c>
      <c r="M55" s="490">
        <f>Variety!M514</f>
        <v>0</v>
      </c>
      <c r="N55" s="475">
        <f>Variety!N514</f>
        <v>0</v>
      </c>
      <c r="O55" s="636">
        <f>Variety!O514</f>
        <v>0</v>
      </c>
      <c r="P55" s="866">
        <f>Variety!P514</f>
        <v>0</v>
      </c>
      <c r="Q55" s="889">
        <f>Variety!Q514</f>
        <v>0</v>
      </c>
      <c r="R55" s="657">
        <f>Variety!R514</f>
        <v>0</v>
      </c>
    </row>
    <row r="56" spans="2:18">
      <c r="B56" s="1020"/>
      <c r="C56" s="1021"/>
      <c r="D56" s="103" t="s">
        <v>323</v>
      </c>
      <c r="E56" s="866">
        <f>Variety!E515</f>
        <v>0</v>
      </c>
      <c r="F56" s="889">
        <f>Variety!F515</f>
        <v>0</v>
      </c>
      <c r="G56" s="657">
        <f>Variety!G515</f>
        <v>0</v>
      </c>
      <c r="H56" s="662">
        <f>Variety!H515</f>
        <v>0</v>
      </c>
      <c r="I56" s="686">
        <f>Variety!I515</f>
        <v>0</v>
      </c>
      <c r="J56" s="600">
        <f>Variety!J515</f>
        <v>0</v>
      </c>
      <c r="K56" s="438">
        <f>Variety!K515</f>
        <v>0</v>
      </c>
      <c r="L56" s="657">
        <f>Variety!L515</f>
        <v>0</v>
      </c>
      <c r="M56" s="490">
        <f>Variety!M515</f>
        <v>0</v>
      </c>
      <c r="N56" s="475">
        <f>Variety!N515</f>
        <v>0</v>
      </c>
      <c r="O56" s="636">
        <f>Variety!O515</f>
        <v>0</v>
      </c>
      <c r="P56" s="866">
        <f>Variety!P515</f>
        <v>0</v>
      </c>
      <c r="Q56" s="889">
        <f>Variety!Q515</f>
        <v>0</v>
      </c>
      <c r="R56" s="657">
        <f>Variety!R515</f>
        <v>0</v>
      </c>
    </row>
    <row r="57" spans="2:18">
      <c r="B57" s="1020"/>
      <c r="C57" s="1021"/>
      <c r="D57" s="103" t="s">
        <v>102</v>
      </c>
      <c r="E57" s="866">
        <f>Variety!E516</f>
        <v>0</v>
      </c>
      <c r="F57" s="889">
        <f>Variety!F516</f>
        <v>0</v>
      </c>
      <c r="G57" s="657">
        <f>Variety!G516</f>
        <v>0</v>
      </c>
      <c r="H57" s="662">
        <f>Variety!H516</f>
        <v>0</v>
      </c>
      <c r="I57" s="686">
        <f>Variety!I516</f>
        <v>0</v>
      </c>
      <c r="J57" s="600">
        <f>Variety!J516</f>
        <v>0</v>
      </c>
      <c r="K57" s="438">
        <f>Variety!K516</f>
        <v>0</v>
      </c>
      <c r="L57" s="657">
        <f>Variety!L516</f>
        <v>0</v>
      </c>
      <c r="M57" s="490">
        <f>Variety!M516</f>
        <v>0</v>
      </c>
      <c r="N57" s="475">
        <f>Variety!N516</f>
        <v>0</v>
      </c>
      <c r="O57" s="636">
        <f>Variety!O516</f>
        <v>0</v>
      </c>
      <c r="P57" s="866">
        <f>Variety!P516</f>
        <v>0</v>
      </c>
      <c r="Q57" s="889">
        <f>Variety!Q516</f>
        <v>0</v>
      </c>
      <c r="R57" s="657">
        <f>Variety!R516</f>
        <v>0</v>
      </c>
    </row>
    <row r="58" spans="2:18">
      <c r="B58" s="1020"/>
      <c r="C58" s="1021"/>
      <c r="D58" s="103" t="s">
        <v>90</v>
      </c>
      <c r="E58" s="866">
        <f>Variety!E517</f>
        <v>0</v>
      </c>
      <c r="F58" s="889">
        <f>Variety!F517</f>
        <v>0</v>
      </c>
      <c r="G58" s="657">
        <f>Variety!G517</f>
        <v>0</v>
      </c>
      <c r="H58" s="662">
        <f>Variety!H517</f>
        <v>0</v>
      </c>
      <c r="I58" s="686">
        <f>Variety!I517</f>
        <v>0</v>
      </c>
      <c r="J58" s="600">
        <f>Variety!J517</f>
        <v>0</v>
      </c>
      <c r="K58" s="438">
        <f>Variety!K517</f>
        <v>0</v>
      </c>
      <c r="L58" s="657">
        <f>Variety!L517</f>
        <v>0</v>
      </c>
      <c r="M58" s="490">
        <f>Variety!M517</f>
        <v>0</v>
      </c>
      <c r="N58" s="475">
        <f>Variety!N517</f>
        <v>0</v>
      </c>
      <c r="O58" s="636">
        <f>Variety!O517</f>
        <v>0</v>
      </c>
      <c r="P58" s="866">
        <f>Variety!P517</f>
        <v>0</v>
      </c>
      <c r="Q58" s="889">
        <f>Variety!Q517</f>
        <v>0</v>
      </c>
      <c r="R58" s="657">
        <f>Variety!R517</f>
        <v>0</v>
      </c>
    </row>
    <row r="59" spans="2:18">
      <c r="B59" s="1020"/>
      <c r="C59" s="1021"/>
      <c r="D59" s="103" t="s">
        <v>106</v>
      </c>
      <c r="E59" s="866">
        <f>Variety!E518</f>
        <v>0</v>
      </c>
      <c r="F59" s="889">
        <f>Variety!F518</f>
        <v>0</v>
      </c>
      <c r="G59" s="657">
        <f>Variety!G518</f>
        <v>0</v>
      </c>
      <c r="H59" s="662">
        <f>Variety!H518</f>
        <v>0</v>
      </c>
      <c r="I59" s="686">
        <f>Variety!I518</f>
        <v>0</v>
      </c>
      <c r="J59" s="600">
        <f>Variety!J518</f>
        <v>0</v>
      </c>
      <c r="K59" s="438">
        <f>Variety!K518</f>
        <v>0</v>
      </c>
      <c r="L59" s="657">
        <f>Variety!L518</f>
        <v>0</v>
      </c>
      <c r="M59" s="490">
        <f>Variety!M518</f>
        <v>0</v>
      </c>
      <c r="N59" s="475">
        <f>Variety!N518</f>
        <v>0</v>
      </c>
      <c r="O59" s="636">
        <f>Variety!O518</f>
        <v>0</v>
      </c>
      <c r="P59" s="866">
        <f>Variety!P518</f>
        <v>0</v>
      </c>
      <c r="Q59" s="889">
        <f>Variety!Q518</f>
        <v>0</v>
      </c>
      <c r="R59" s="657">
        <f>Variety!R518</f>
        <v>0</v>
      </c>
    </row>
    <row r="60" spans="2:18">
      <c r="B60" s="1020"/>
      <c r="C60" s="1021"/>
      <c r="D60" s="103" t="s">
        <v>324</v>
      </c>
      <c r="E60" s="866">
        <f>Variety!E519</f>
        <v>0</v>
      </c>
      <c r="F60" s="889">
        <f>Variety!F519</f>
        <v>0</v>
      </c>
      <c r="G60" s="657">
        <f>Variety!G519</f>
        <v>0</v>
      </c>
      <c r="H60" s="662">
        <f>Variety!H519</f>
        <v>0</v>
      </c>
      <c r="I60" s="686">
        <f>Variety!I519</f>
        <v>0</v>
      </c>
      <c r="J60" s="600">
        <f>Variety!J519</f>
        <v>0</v>
      </c>
      <c r="K60" s="438">
        <f>Variety!K519</f>
        <v>0</v>
      </c>
      <c r="L60" s="657">
        <f>Variety!L519</f>
        <v>0</v>
      </c>
      <c r="M60" s="490">
        <f>Variety!M519</f>
        <v>0</v>
      </c>
      <c r="N60" s="475">
        <f>Variety!N519</f>
        <v>0</v>
      </c>
      <c r="O60" s="636">
        <f>Variety!O519</f>
        <v>0</v>
      </c>
      <c r="P60" s="866">
        <f>Variety!P519</f>
        <v>0</v>
      </c>
      <c r="Q60" s="889">
        <f>Variety!Q519</f>
        <v>0</v>
      </c>
      <c r="R60" s="657">
        <f>Variety!R519</f>
        <v>0</v>
      </c>
    </row>
    <row r="61" spans="2:18">
      <c r="B61" s="1020"/>
      <c r="C61" s="1021"/>
      <c r="D61" s="103" t="s">
        <v>103</v>
      </c>
      <c r="E61" s="866">
        <f>Variety!E520</f>
        <v>0</v>
      </c>
      <c r="F61" s="889">
        <f>Variety!F520</f>
        <v>0</v>
      </c>
      <c r="G61" s="657">
        <f>Variety!G520</f>
        <v>0</v>
      </c>
      <c r="H61" s="662">
        <f>Variety!H520</f>
        <v>0</v>
      </c>
      <c r="I61" s="686">
        <f>Variety!I520</f>
        <v>0</v>
      </c>
      <c r="J61" s="600">
        <f>Variety!J520</f>
        <v>0</v>
      </c>
      <c r="K61" s="438">
        <f>Variety!K520</f>
        <v>0</v>
      </c>
      <c r="L61" s="657">
        <f>Variety!L520</f>
        <v>0</v>
      </c>
      <c r="M61" s="490">
        <f>Variety!M520</f>
        <v>0</v>
      </c>
      <c r="N61" s="475">
        <f>Variety!N520</f>
        <v>0</v>
      </c>
      <c r="O61" s="636">
        <f>Variety!O520</f>
        <v>0</v>
      </c>
      <c r="P61" s="866">
        <f>Variety!P520</f>
        <v>0</v>
      </c>
      <c r="Q61" s="889">
        <f>Variety!Q520</f>
        <v>0</v>
      </c>
      <c r="R61" s="657">
        <f>Variety!R520</f>
        <v>0</v>
      </c>
    </row>
    <row r="62" spans="2:18">
      <c r="B62" s="1020"/>
      <c r="C62" s="1021"/>
      <c r="D62" s="103" t="s">
        <v>93</v>
      </c>
      <c r="E62" s="866">
        <f>Variety!E521</f>
        <v>0</v>
      </c>
      <c r="F62" s="889">
        <f>Variety!F521</f>
        <v>0</v>
      </c>
      <c r="G62" s="657">
        <f>Variety!G521</f>
        <v>0</v>
      </c>
      <c r="H62" s="662">
        <f>Variety!H521</f>
        <v>0</v>
      </c>
      <c r="I62" s="686">
        <f>Variety!I521</f>
        <v>0</v>
      </c>
      <c r="J62" s="600">
        <f>Variety!J521</f>
        <v>0</v>
      </c>
      <c r="K62" s="438">
        <f>Variety!K521</f>
        <v>0</v>
      </c>
      <c r="L62" s="657">
        <f>Variety!L521</f>
        <v>0</v>
      </c>
      <c r="M62" s="490">
        <f>Variety!M521</f>
        <v>0</v>
      </c>
      <c r="N62" s="475">
        <f>Variety!N521</f>
        <v>0</v>
      </c>
      <c r="O62" s="636">
        <f>Variety!O521</f>
        <v>0</v>
      </c>
      <c r="P62" s="866">
        <f>Variety!P521</f>
        <v>0</v>
      </c>
      <c r="Q62" s="889">
        <f>Variety!Q521</f>
        <v>0</v>
      </c>
      <c r="R62" s="657">
        <f>Variety!R521</f>
        <v>0</v>
      </c>
    </row>
    <row r="63" spans="2:18">
      <c r="B63" s="1020"/>
      <c r="C63" s="1021"/>
      <c r="D63" s="103" t="s">
        <v>101</v>
      </c>
      <c r="E63" s="866">
        <f>Variety!E522</f>
        <v>0</v>
      </c>
      <c r="F63" s="889">
        <f>Variety!F522</f>
        <v>0</v>
      </c>
      <c r="G63" s="657">
        <f>Variety!G522</f>
        <v>0</v>
      </c>
      <c r="H63" s="662">
        <f>Variety!H522</f>
        <v>0</v>
      </c>
      <c r="I63" s="686">
        <f>Variety!I522</f>
        <v>0</v>
      </c>
      <c r="J63" s="600">
        <f>Variety!J522</f>
        <v>0</v>
      </c>
      <c r="K63" s="438">
        <f>Variety!K522</f>
        <v>0</v>
      </c>
      <c r="L63" s="657">
        <f>Variety!L522</f>
        <v>0</v>
      </c>
      <c r="M63" s="490">
        <f>Variety!M522</f>
        <v>0</v>
      </c>
      <c r="N63" s="475">
        <f>Variety!N522</f>
        <v>0</v>
      </c>
      <c r="O63" s="636">
        <f>Variety!O522</f>
        <v>0</v>
      </c>
      <c r="P63" s="866">
        <f>Variety!P522</f>
        <v>0</v>
      </c>
      <c r="Q63" s="889">
        <f>Variety!Q522</f>
        <v>0</v>
      </c>
      <c r="R63" s="657">
        <f>Variety!R522</f>
        <v>0</v>
      </c>
    </row>
    <row r="64" spans="2:18">
      <c r="B64" s="1020"/>
      <c r="C64" s="1021"/>
      <c r="D64" s="103" t="s">
        <v>94</v>
      </c>
      <c r="E64" s="866">
        <f>Variety!E523</f>
        <v>0</v>
      </c>
      <c r="F64" s="889">
        <f>Variety!F523</f>
        <v>0</v>
      </c>
      <c r="G64" s="657">
        <f>Variety!G523</f>
        <v>0</v>
      </c>
      <c r="H64" s="662">
        <f>Variety!H523</f>
        <v>0</v>
      </c>
      <c r="I64" s="686">
        <f>Variety!I523</f>
        <v>0</v>
      </c>
      <c r="J64" s="600">
        <f>Variety!J523</f>
        <v>0</v>
      </c>
      <c r="K64" s="438">
        <f>Variety!K523</f>
        <v>0</v>
      </c>
      <c r="L64" s="657">
        <f>Variety!L523</f>
        <v>0</v>
      </c>
      <c r="M64" s="490">
        <f>Variety!M523</f>
        <v>0</v>
      </c>
      <c r="N64" s="475">
        <f>Variety!N523</f>
        <v>0</v>
      </c>
      <c r="O64" s="636">
        <f>Variety!O523</f>
        <v>0</v>
      </c>
      <c r="P64" s="866">
        <f>Variety!P523</f>
        <v>0</v>
      </c>
      <c r="Q64" s="889">
        <f>Variety!Q523</f>
        <v>0</v>
      </c>
      <c r="R64" s="657">
        <f>Variety!R523</f>
        <v>0</v>
      </c>
    </row>
    <row r="65" spans="2:18">
      <c r="B65" s="1020"/>
      <c r="C65" s="1021"/>
      <c r="D65" s="103" t="s">
        <v>107</v>
      </c>
      <c r="E65" s="866">
        <f>Variety!E524</f>
        <v>0</v>
      </c>
      <c r="F65" s="889">
        <f>Variety!F524</f>
        <v>0</v>
      </c>
      <c r="G65" s="657">
        <f>Variety!G524</f>
        <v>0</v>
      </c>
      <c r="H65" s="662">
        <f>Variety!H524</f>
        <v>0</v>
      </c>
      <c r="I65" s="686">
        <f>Variety!I524</f>
        <v>0</v>
      </c>
      <c r="J65" s="600">
        <f>Variety!J524</f>
        <v>0</v>
      </c>
      <c r="K65" s="438">
        <f>Variety!K524</f>
        <v>0</v>
      </c>
      <c r="L65" s="657">
        <f>Variety!L524</f>
        <v>0</v>
      </c>
      <c r="M65" s="490">
        <f>Variety!M524</f>
        <v>0</v>
      </c>
      <c r="N65" s="475">
        <f>Variety!N524</f>
        <v>0</v>
      </c>
      <c r="O65" s="636">
        <f>Variety!O524</f>
        <v>0</v>
      </c>
      <c r="P65" s="866">
        <f>Variety!P524</f>
        <v>0</v>
      </c>
      <c r="Q65" s="889">
        <f>Variety!Q524</f>
        <v>0</v>
      </c>
      <c r="R65" s="657">
        <f>Variety!R524</f>
        <v>0</v>
      </c>
    </row>
    <row r="66" spans="2:18">
      <c r="B66" s="1020"/>
      <c r="C66" s="1021"/>
      <c r="D66" s="103" t="s">
        <v>325</v>
      </c>
      <c r="E66" s="866">
        <f>Variety!E525</f>
        <v>0</v>
      </c>
      <c r="F66" s="889">
        <f>Variety!F525</f>
        <v>0</v>
      </c>
      <c r="G66" s="657">
        <f>Variety!G525</f>
        <v>0</v>
      </c>
      <c r="H66" s="662">
        <f>Variety!H525</f>
        <v>0</v>
      </c>
      <c r="I66" s="686">
        <f>Variety!I525</f>
        <v>0</v>
      </c>
      <c r="J66" s="600">
        <f>Variety!J525</f>
        <v>0</v>
      </c>
      <c r="K66" s="438">
        <f>Variety!K525</f>
        <v>0</v>
      </c>
      <c r="L66" s="657">
        <f>Variety!L525</f>
        <v>0</v>
      </c>
      <c r="M66" s="490">
        <f>Variety!M525</f>
        <v>0</v>
      </c>
      <c r="N66" s="475">
        <f>Variety!N525</f>
        <v>0</v>
      </c>
      <c r="O66" s="636">
        <f>Variety!O525</f>
        <v>0</v>
      </c>
      <c r="P66" s="866">
        <f>Variety!P525</f>
        <v>0</v>
      </c>
      <c r="Q66" s="889">
        <f>Variety!Q525</f>
        <v>0</v>
      </c>
      <c r="R66" s="657">
        <f>Variety!R525</f>
        <v>0</v>
      </c>
    </row>
    <row r="67" spans="2:18">
      <c r="B67" s="1020"/>
      <c r="C67" s="1021"/>
      <c r="D67" s="103" t="s">
        <v>326</v>
      </c>
      <c r="E67" s="866">
        <f>Variety!E526</f>
        <v>84.283378601074219</v>
      </c>
      <c r="F67" s="889">
        <f>Variety!F526</f>
        <v>-483.71027374267578</v>
      </c>
      <c r="G67" s="657">
        <f>Variety!G526</f>
        <v>-0.85161211176693596</v>
      </c>
      <c r="H67" s="662">
        <f>Variety!H526</f>
        <v>3.8999412793797286E-3</v>
      </c>
      <c r="I67" s="686">
        <f>Variety!I526</f>
        <v>-2.1896458396439729E-2</v>
      </c>
      <c r="J67" s="600">
        <f>Variety!J526</f>
        <v>6.59</v>
      </c>
      <c r="K67" s="438">
        <f>Variety!K526</f>
        <v>0</v>
      </c>
      <c r="L67" s="657">
        <f>Variety!L526</f>
        <v>0</v>
      </c>
      <c r="M67" s="490">
        <f>Variety!M526</f>
        <v>555.42746498107908</v>
      </c>
      <c r="N67" s="475">
        <f>Variety!N526</f>
        <v>-3187.6507039642333</v>
      </c>
      <c r="O67" s="636">
        <f>Variety!O526</f>
        <v>-0.85161211176693596</v>
      </c>
      <c r="P67" s="866">
        <f>Variety!P526</f>
        <v>84.283378601074219</v>
      </c>
      <c r="Q67" s="889">
        <f>Variety!Q526</f>
        <v>-483.71027374267578</v>
      </c>
      <c r="R67" s="657">
        <f>Variety!R526</f>
        <v>-0.85161211176693596</v>
      </c>
    </row>
    <row r="68" spans="2:18">
      <c r="B68" s="1020"/>
      <c r="C68" s="1021"/>
      <c r="D68" s="103" t="s">
        <v>327</v>
      </c>
      <c r="E68" s="866">
        <f>Variety!E527</f>
        <v>0</v>
      </c>
      <c r="F68" s="889">
        <f>Variety!F527</f>
        <v>0</v>
      </c>
      <c r="G68" s="657">
        <f>Variety!G527</f>
        <v>0</v>
      </c>
      <c r="H68" s="662">
        <f>Variety!H527</f>
        <v>0</v>
      </c>
      <c r="I68" s="686">
        <f>Variety!I527</f>
        <v>0</v>
      </c>
      <c r="J68" s="600">
        <f>Variety!J527</f>
        <v>0</v>
      </c>
      <c r="K68" s="438">
        <f>Variety!K527</f>
        <v>0</v>
      </c>
      <c r="L68" s="657">
        <f>Variety!L527</f>
        <v>0</v>
      </c>
      <c r="M68" s="490">
        <f>Variety!M527</f>
        <v>0</v>
      </c>
      <c r="N68" s="475">
        <f>Variety!N527</f>
        <v>0</v>
      </c>
      <c r="O68" s="636">
        <f>Variety!O527</f>
        <v>0</v>
      </c>
      <c r="P68" s="866">
        <f>Variety!P527</f>
        <v>0</v>
      </c>
      <c r="Q68" s="889">
        <f>Variety!Q527</f>
        <v>0</v>
      </c>
      <c r="R68" s="657">
        <f>Variety!R527</f>
        <v>0</v>
      </c>
    </row>
    <row r="69" spans="2:18">
      <c r="B69" s="1020"/>
      <c r="C69" s="1021"/>
      <c r="D69" s="103" t="s">
        <v>85</v>
      </c>
      <c r="E69" s="866">
        <f>Variety!E528</f>
        <v>0</v>
      </c>
      <c r="F69" s="889">
        <f>Variety!F528</f>
        <v>0</v>
      </c>
      <c r="G69" s="657">
        <f>Variety!G528</f>
        <v>0</v>
      </c>
      <c r="H69" s="662">
        <f>Variety!H528</f>
        <v>0</v>
      </c>
      <c r="I69" s="686">
        <f>Variety!I528</f>
        <v>0</v>
      </c>
      <c r="J69" s="600">
        <f>Variety!J528</f>
        <v>0</v>
      </c>
      <c r="K69" s="438">
        <f>Variety!K528</f>
        <v>0</v>
      </c>
      <c r="L69" s="657">
        <f>Variety!L528</f>
        <v>0</v>
      </c>
      <c r="M69" s="490">
        <f>Variety!M528</f>
        <v>0</v>
      </c>
      <c r="N69" s="475">
        <f>Variety!N528</f>
        <v>0</v>
      </c>
      <c r="O69" s="636">
        <f>Variety!O528</f>
        <v>0</v>
      </c>
      <c r="P69" s="866">
        <f>Variety!P528</f>
        <v>0</v>
      </c>
      <c r="Q69" s="889">
        <f>Variety!Q528</f>
        <v>0</v>
      </c>
      <c r="R69" s="657">
        <f>Variety!R528</f>
        <v>0</v>
      </c>
    </row>
    <row r="70" spans="2:18">
      <c r="B70" s="1020"/>
      <c r="C70" s="1021"/>
      <c r="D70" s="103" t="s">
        <v>84</v>
      </c>
      <c r="E70" s="866">
        <f>Variety!E529</f>
        <v>0</v>
      </c>
      <c r="F70" s="889">
        <f>Variety!F529</f>
        <v>0</v>
      </c>
      <c r="G70" s="657">
        <f>Variety!G529</f>
        <v>0</v>
      </c>
      <c r="H70" s="662">
        <f>Variety!H529</f>
        <v>0</v>
      </c>
      <c r="I70" s="686">
        <f>Variety!I529</f>
        <v>0</v>
      </c>
      <c r="J70" s="600">
        <f>Variety!J529</f>
        <v>0</v>
      </c>
      <c r="K70" s="438">
        <f>Variety!K529</f>
        <v>0</v>
      </c>
      <c r="L70" s="657">
        <f>Variety!L529</f>
        <v>0</v>
      </c>
      <c r="M70" s="490">
        <f>Variety!M529</f>
        <v>0</v>
      </c>
      <c r="N70" s="475">
        <f>Variety!N529</f>
        <v>0</v>
      </c>
      <c r="O70" s="636">
        <f>Variety!O529</f>
        <v>0</v>
      </c>
      <c r="P70" s="866">
        <f>Variety!P529</f>
        <v>0</v>
      </c>
      <c r="Q70" s="889">
        <f>Variety!Q529</f>
        <v>0</v>
      </c>
      <c r="R70" s="657">
        <f>Variety!R529</f>
        <v>0</v>
      </c>
    </row>
    <row r="71" spans="2:18">
      <c r="B71" s="1020"/>
      <c r="C71" s="1021"/>
      <c r="D71" s="103" t="s">
        <v>89</v>
      </c>
      <c r="E71" s="866">
        <f>Variety!E530</f>
        <v>0</v>
      </c>
      <c r="F71" s="889">
        <f>Variety!F530</f>
        <v>0</v>
      </c>
      <c r="G71" s="657">
        <f>Variety!G530</f>
        <v>0</v>
      </c>
      <c r="H71" s="662">
        <f>Variety!H530</f>
        <v>0</v>
      </c>
      <c r="I71" s="686">
        <f>Variety!I530</f>
        <v>0</v>
      </c>
      <c r="J71" s="600">
        <f>Variety!J530</f>
        <v>0</v>
      </c>
      <c r="K71" s="438">
        <f>Variety!K530</f>
        <v>0</v>
      </c>
      <c r="L71" s="657">
        <f>Variety!L530</f>
        <v>0</v>
      </c>
      <c r="M71" s="490">
        <f>Variety!M530</f>
        <v>0</v>
      </c>
      <c r="N71" s="475">
        <f>Variety!N530</f>
        <v>0</v>
      </c>
      <c r="O71" s="636">
        <f>Variety!O530</f>
        <v>0</v>
      </c>
      <c r="P71" s="866">
        <f>Variety!P530</f>
        <v>0</v>
      </c>
      <c r="Q71" s="889">
        <f>Variety!Q530</f>
        <v>0</v>
      </c>
      <c r="R71" s="657">
        <f>Variety!R530</f>
        <v>0</v>
      </c>
    </row>
    <row r="72" spans="2:18">
      <c r="B72" s="1020"/>
      <c r="C72" s="1021"/>
      <c r="D72" s="103" t="s">
        <v>105</v>
      </c>
      <c r="E72" s="866">
        <f>Variety!E531</f>
        <v>0</v>
      </c>
      <c r="F72" s="889">
        <f>Variety!F531</f>
        <v>0</v>
      </c>
      <c r="G72" s="657">
        <f>Variety!G531</f>
        <v>0</v>
      </c>
      <c r="H72" s="662">
        <f>Variety!H531</f>
        <v>0</v>
      </c>
      <c r="I72" s="686">
        <f>Variety!I531</f>
        <v>0</v>
      </c>
      <c r="J72" s="600">
        <f>Variety!J531</f>
        <v>0</v>
      </c>
      <c r="K72" s="438">
        <f>Variety!K531</f>
        <v>0</v>
      </c>
      <c r="L72" s="657">
        <f>Variety!L531</f>
        <v>0</v>
      </c>
      <c r="M72" s="490">
        <f>Variety!M531</f>
        <v>0</v>
      </c>
      <c r="N72" s="475">
        <f>Variety!N531</f>
        <v>0</v>
      </c>
      <c r="O72" s="636">
        <f>Variety!O531</f>
        <v>0</v>
      </c>
      <c r="P72" s="866">
        <f>Variety!P531</f>
        <v>0</v>
      </c>
      <c r="Q72" s="889">
        <f>Variety!Q531</f>
        <v>0</v>
      </c>
      <c r="R72" s="657">
        <f>Variety!R531</f>
        <v>0</v>
      </c>
    </row>
    <row r="73" spans="2:18">
      <c r="B73" s="1020"/>
      <c r="C73" s="1021"/>
      <c r="D73" s="103" t="s">
        <v>100</v>
      </c>
      <c r="E73" s="866">
        <f>Variety!E532</f>
        <v>0</v>
      </c>
      <c r="F73" s="889">
        <f>Variety!F532</f>
        <v>0</v>
      </c>
      <c r="G73" s="657">
        <f>Variety!G532</f>
        <v>0</v>
      </c>
      <c r="H73" s="662">
        <f>Variety!H532</f>
        <v>0</v>
      </c>
      <c r="I73" s="686">
        <f>Variety!I532</f>
        <v>0</v>
      </c>
      <c r="J73" s="600">
        <f>Variety!J532</f>
        <v>0</v>
      </c>
      <c r="K73" s="438">
        <f>Variety!K532</f>
        <v>0</v>
      </c>
      <c r="L73" s="657">
        <f>Variety!L532</f>
        <v>0</v>
      </c>
      <c r="M73" s="490">
        <f>Variety!M532</f>
        <v>0</v>
      </c>
      <c r="N73" s="475">
        <f>Variety!N532</f>
        <v>0</v>
      </c>
      <c r="O73" s="636">
        <f>Variety!O532</f>
        <v>0</v>
      </c>
      <c r="P73" s="866">
        <f>Variety!P532</f>
        <v>0</v>
      </c>
      <c r="Q73" s="889">
        <f>Variety!Q532</f>
        <v>0</v>
      </c>
      <c r="R73" s="657">
        <f>Variety!R532</f>
        <v>0</v>
      </c>
    </row>
    <row r="74" spans="2:18">
      <c r="B74" s="1020"/>
      <c r="C74" s="1021"/>
      <c r="D74" s="103" t="s">
        <v>86</v>
      </c>
      <c r="E74" s="866">
        <f>Variety!E533</f>
        <v>0</v>
      </c>
      <c r="F74" s="889">
        <f>Variety!F533</f>
        <v>0</v>
      </c>
      <c r="G74" s="657">
        <f>Variety!G533</f>
        <v>0</v>
      </c>
      <c r="H74" s="662">
        <f>Variety!H533</f>
        <v>0</v>
      </c>
      <c r="I74" s="686">
        <f>Variety!I533</f>
        <v>0</v>
      </c>
      <c r="J74" s="600">
        <f>Variety!J533</f>
        <v>0</v>
      </c>
      <c r="K74" s="438">
        <f>Variety!K533</f>
        <v>0</v>
      </c>
      <c r="L74" s="657">
        <f>Variety!L533</f>
        <v>0</v>
      </c>
      <c r="M74" s="490">
        <f>Variety!M533</f>
        <v>0</v>
      </c>
      <c r="N74" s="475">
        <f>Variety!N533</f>
        <v>0</v>
      </c>
      <c r="O74" s="636">
        <f>Variety!O533</f>
        <v>0</v>
      </c>
      <c r="P74" s="866">
        <f>Variety!P533</f>
        <v>0</v>
      </c>
      <c r="Q74" s="889">
        <f>Variety!Q533</f>
        <v>0</v>
      </c>
      <c r="R74" s="657">
        <f>Variety!R533</f>
        <v>0</v>
      </c>
    </row>
    <row r="75" spans="2:18">
      <c r="B75" s="1020"/>
      <c r="C75" s="1021"/>
      <c r="D75" s="103" t="s">
        <v>328</v>
      </c>
      <c r="E75" s="866">
        <f>Variety!E534</f>
        <v>0</v>
      </c>
      <c r="F75" s="889">
        <f>Variety!F534</f>
        <v>-17.93470199465753</v>
      </c>
      <c r="G75" s="657">
        <f>Variety!G534</f>
        <v>-1</v>
      </c>
      <c r="H75" s="662">
        <f>Variety!H534</f>
        <v>0</v>
      </c>
      <c r="I75" s="686">
        <f>Variety!I534</f>
        <v>-8.145350547701291E-4</v>
      </c>
      <c r="J75" s="600">
        <f>Variety!J534</f>
        <v>0</v>
      </c>
      <c r="K75" s="438">
        <f>Variety!K534</f>
        <v>-24.117115095528906</v>
      </c>
      <c r="L75" s="657">
        <f>Variety!L534</f>
        <v>-1</v>
      </c>
      <c r="M75" s="490">
        <f>Variety!M534</f>
        <v>0</v>
      </c>
      <c r="N75" s="475">
        <f>Variety!N534</f>
        <v>-432.53327220916748</v>
      </c>
      <c r="O75" s="636">
        <f>Variety!O534</f>
        <v>-1</v>
      </c>
      <c r="P75" s="866">
        <f>Variety!P534</f>
        <v>0</v>
      </c>
      <c r="Q75" s="889">
        <f>Variety!Q534</f>
        <v>-54.134326934814453</v>
      </c>
      <c r="R75" s="657">
        <f>Variety!R534</f>
        <v>-1</v>
      </c>
    </row>
    <row r="76" spans="2:18">
      <c r="B76" s="1020"/>
      <c r="C76" s="1021"/>
      <c r="D76" s="103" t="s">
        <v>97</v>
      </c>
      <c r="E76" s="866">
        <f>Variety!E535</f>
        <v>0</v>
      </c>
      <c r="F76" s="889">
        <f>Variety!F535</f>
        <v>0</v>
      </c>
      <c r="G76" s="657">
        <f>Variety!G535</f>
        <v>0</v>
      </c>
      <c r="H76" s="662">
        <f>Variety!H535</f>
        <v>0</v>
      </c>
      <c r="I76" s="686">
        <f>Variety!I535</f>
        <v>0</v>
      </c>
      <c r="J76" s="600">
        <f>Variety!J535</f>
        <v>0</v>
      </c>
      <c r="K76" s="438">
        <f>Variety!K535</f>
        <v>0</v>
      </c>
      <c r="L76" s="657">
        <f>Variety!L535</f>
        <v>0</v>
      </c>
      <c r="M76" s="490">
        <f>Variety!M535</f>
        <v>0</v>
      </c>
      <c r="N76" s="475">
        <f>Variety!N535</f>
        <v>0</v>
      </c>
      <c r="O76" s="636">
        <f>Variety!O535</f>
        <v>0</v>
      </c>
      <c r="P76" s="866">
        <f>Variety!P535</f>
        <v>0</v>
      </c>
      <c r="Q76" s="889">
        <f>Variety!Q535</f>
        <v>0</v>
      </c>
      <c r="R76" s="657">
        <f>Variety!R535</f>
        <v>0</v>
      </c>
    </row>
    <row r="77" spans="2:18">
      <c r="B77" s="1020"/>
      <c r="C77" s="1021"/>
      <c r="D77" s="103" t="s">
        <v>88</v>
      </c>
      <c r="E77" s="866">
        <f>Variety!E536</f>
        <v>0</v>
      </c>
      <c r="F77" s="889">
        <f>Variety!F536</f>
        <v>0</v>
      </c>
      <c r="G77" s="657">
        <f>Variety!G536</f>
        <v>0</v>
      </c>
      <c r="H77" s="662">
        <f>Variety!H536</f>
        <v>0</v>
      </c>
      <c r="I77" s="686">
        <f>Variety!I536</f>
        <v>0</v>
      </c>
      <c r="J77" s="600">
        <f>Variety!J536</f>
        <v>0</v>
      </c>
      <c r="K77" s="438">
        <f>Variety!K536</f>
        <v>0</v>
      </c>
      <c r="L77" s="657">
        <f>Variety!L536</f>
        <v>0</v>
      </c>
      <c r="M77" s="490">
        <f>Variety!M536</f>
        <v>0</v>
      </c>
      <c r="N77" s="475">
        <f>Variety!N536</f>
        <v>0</v>
      </c>
      <c r="O77" s="636">
        <f>Variety!O536</f>
        <v>0</v>
      </c>
      <c r="P77" s="866">
        <f>Variety!P536</f>
        <v>0</v>
      </c>
      <c r="Q77" s="889">
        <f>Variety!Q536</f>
        <v>0</v>
      </c>
      <c r="R77" s="657">
        <f>Variety!R536</f>
        <v>0</v>
      </c>
    </row>
    <row r="78" spans="2:18">
      <c r="B78" s="1020"/>
      <c r="C78" s="1021"/>
      <c r="D78" s="103" t="s">
        <v>329</v>
      </c>
      <c r="E78" s="866">
        <f>Variety!E537</f>
        <v>0</v>
      </c>
      <c r="F78" s="889">
        <f>Variety!F537</f>
        <v>0</v>
      </c>
      <c r="G78" s="657">
        <f>Variety!G537</f>
        <v>0</v>
      </c>
      <c r="H78" s="662">
        <f>Variety!H537</f>
        <v>0</v>
      </c>
      <c r="I78" s="686">
        <f>Variety!I537</f>
        <v>0</v>
      </c>
      <c r="J78" s="600">
        <f>Variety!J537</f>
        <v>0</v>
      </c>
      <c r="K78" s="438">
        <f>Variety!K537</f>
        <v>0</v>
      </c>
      <c r="L78" s="657">
        <f>Variety!L537</f>
        <v>0</v>
      </c>
      <c r="M78" s="490">
        <f>Variety!M537</f>
        <v>0</v>
      </c>
      <c r="N78" s="475">
        <f>Variety!N537</f>
        <v>0</v>
      </c>
      <c r="O78" s="636">
        <f>Variety!O537</f>
        <v>0</v>
      </c>
      <c r="P78" s="866">
        <f>Variety!P537</f>
        <v>0</v>
      </c>
      <c r="Q78" s="889">
        <f>Variety!Q537</f>
        <v>0</v>
      </c>
      <c r="R78" s="657">
        <f>Variety!R537</f>
        <v>0</v>
      </c>
    </row>
    <row r="79" spans="2:18">
      <c r="B79" s="1020"/>
      <c r="C79" s="1021"/>
      <c r="D79" s="103" t="s">
        <v>99</v>
      </c>
      <c r="E79" s="866">
        <f>Variety!E538</f>
        <v>0</v>
      </c>
      <c r="F79" s="889">
        <f>Variety!F538</f>
        <v>0</v>
      </c>
      <c r="G79" s="657">
        <f>Variety!G538</f>
        <v>0</v>
      </c>
      <c r="H79" s="662">
        <f>Variety!H538</f>
        <v>0</v>
      </c>
      <c r="I79" s="686">
        <f>Variety!I538</f>
        <v>0</v>
      </c>
      <c r="J79" s="600">
        <f>Variety!J538</f>
        <v>0</v>
      </c>
      <c r="K79" s="438">
        <f>Variety!K538</f>
        <v>0</v>
      </c>
      <c r="L79" s="657">
        <f>Variety!L538</f>
        <v>0</v>
      </c>
      <c r="M79" s="490">
        <f>Variety!M538</f>
        <v>0</v>
      </c>
      <c r="N79" s="475">
        <f>Variety!N538</f>
        <v>0</v>
      </c>
      <c r="O79" s="636">
        <f>Variety!O538</f>
        <v>0</v>
      </c>
      <c r="P79" s="866">
        <f>Variety!P538</f>
        <v>0</v>
      </c>
      <c r="Q79" s="889">
        <f>Variety!Q538</f>
        <v>0</v>
      </c>
      <c r="R79" s="657">
        <f>Variety!R538</f>
        <v>0</v>
      </c>
    </row>
    <row r="80" spans="2:18">
      <c r="B80" s="1020"/>
      <c r="C80" s="1021"/>
      <c r="D80" s="103" t="s">
        <v>104</v>
      </c>
      <c r="E80" s="866">
        <f>Variety!E539</f>
        <v>0</v>
      </c>
      <c r="F80" s="889">
        <f>Variety!F539</f>
        <v>0</v>
      </c>
      <c r="G80" s="657">
        <f>Variety!G539</f>
        <v>0</v>
      </c>
      <c r="H80" s="662">
        <f>Variety!H539</f>
        <v>0</v>
      </c>
      <c r="I80" s="686">
        <f>Variety!I539</f>
        <v>0</v>
      </c>
      <c r="J80" s="600">
        <f>Variety!J539</f>
        <v>0</v>
      </c>
      <c r="K80" s="438">
        <f>Variety!K539</f>
        <v>0</v>
      </c>
      <c r="L80" s="657">
        <f>Variety!L539</f>
        <v>0</v>
      </c>
      <c r="M80" s="490">
        <f>Variety!M539</f>
        <v>0</v>
      </c>
      <c r="N80" s="475">
        <f>Variety!N539</f>
        <v>0</v>
      </c>
      <c r="O80" s="636">
        <f>Variety!O539</f>
        <v>0</v>
      </c>
      <c r="P80" s="866">
        <f>Variety!P539</f>
        <v>0</v>
      </c>
      <c r="Q80" s="889">
        <f>Variety!Q539</f>
        <v>0</v>
      </c>
      <c r="R80" s="657">
        <f>Variety!R539</f>
        <v>0</v>
      </c>
    </row>
    <row r="81" spans="2:18">
      <c r="B81" s="1020"/>
      <c r="C81" s="1021"/>
      <c r="D81" s="103" t="s">
        <v>330</v>
      </c>
      <c r="E81" s="866">
        <f>Variety!E540</f>
        <v>0</v>
      </c>
      <c r="F81" s="889">
        <f>Variety!F540</f>
        <v>0</v>
      </c>
      <c r="G81" s="657">
        <f>Variety!G540</f>
        <v>0</v>
      </c>
      <c r="H81" s="662">
        <f>Variety!H540</f>
        <v>0</v>
      </c>
      <c r="I81" s="686">
        <f>Variety!I540</f>
        <v>0</v>
      </c>
      <c r="J81" s="600">
        <f>Variety!J540</f>
        <v>0</v>
      </c>
      <c r="K81" s="438">
        <f>Variety!K540</f>
        <v>0</v>
      </c>
      <c r="L81" s="657">
        <f>Variety!L540</f>
        <v>0</v>
      </c>
      <c r="M81" s="490">
        <f>Variety!M540</f>
        <v>0</v>
      </c>
      <c r="N81" s="475">
        <f>Variety!N540</f>
        <v>0</v>
      </c>
      <c r="O81" s="636">
        <f>Variety!O540</f>
        <v>0</v>
      </c>
      <c r="P81" s="866">
        <f>Variety!P540</f>
        <v>0</v>
      </c>
      <c r="Q81" s="889">
        <f>Variety!Q540</f>
        <v>0</v>
      </c>
      <c r="R81" s="657">
        <f>Variety!R540</f>
        <v>0</v>
      </c>
    </row>
    <row r="82" spans="2:18">
      <c r="B82" s="1020"/>
      <c r="C82" s="1021"/>
      <c r="D82" s="103" t="s">
        <v>87</v>
      </c>
      <c r="E82" s="866">
        <f>Variety!E541</f>
        <v>0</v>
      </c>
      <c r="F82" s="889">
        <f>Variety!F541</f>
        <v>0</v>
      </c>
      <c r="G82" s="657">
        <f>Variety!G541</f>
        <v>0</v>
      </c>
      <c r="H82" s="662">
        <f>Variety!H541</f>
        <v>0</v>
      </c>
      <c r="I82" s="686">
        <f>Variety!I541</f>
        <v>0</v>
      </c>
      <c r="J82" s="600">
        <f>Variety!J541</f>
        <v>0</v>
      </c>
      <c r="K82" s="438">
        <f>Variety!K541</f>
        <v>0</v>
      </c>
      <c r="L82" s="657">
        <f>Variety!L541</f>
        <v>0</v>
      </c>
      <c r="M82" s="490">
        <f>Variety!M541</f>
        <v>0</v>
      </c>
      <c r="N82" s="475">
        <f>Variety!N541</f>
        <v>0</v>
      </c>
      <c r="O82" s="636">
        <f>Variety!O541</f>
        <v>0</v>
      </c>
      <c r="P82" s="866">
        <f>Variety!P541</f>
        <v>0</v>
      </c>
      <c r="Q82" s="889">
        <f>Variety!Q541</f>
        <v>0</v>
      </c>
      <c r="R82" s="657">
        <f>Variety!R541</f>
        <v>0</v>
      </c>
    </row>
    <row r="83" spans="2:18">
      <c r="B83" s="1020"/>
      <c r="C83" s="1021"/>
      <c r="D83" s="103" t="s">
        <v>109</v>
      </c>
      <c r="E83" s="866">
        <f>Variety!E542</f>
        <v>0</v>
      </c>
      <c r="F83" s="889">
        <f>Variety!F542</f>
        <v>0</v>
      </c>
      <c r="G83" s="657">
        <f>Variety!G542</f>
        <v>0</v>
      </c>
      <c r="H83" s="662">
        <f>Variety!H542</f>
        <v>0</v>
      </c>
      <c r="I83" s="686">
        <f>Variety!I542</f>
        <v>0</v>
      </c>
      <c r="J83" s="600">
        <f>Variety!J542</f>
        <v>0</v>
      </c>
      <c r="K83" s="438">
        <f>Variety!K542</f>
        <v>0</v>
      </c>
      <c r="L83" s="657">
        <f>Variety!L542</f>
        <v>0</v>
      </c>
      <c r="M83" s="490">
        <f>Variety!M542</f>
        <v>0</v>
      </c>
      <c r="N83" s="475">
        <f>Variety!N542</f>
        <v>0</v>
      </c>
      <c r="O83" s="636">
        <f>Variety!O542</f>
        <v>0</v>
      </c>
      <c r="P83" s="866">
        <f>Variety!P542</f>
        <v>0</v>
      </c>
      <c r="Q83" s="889">
        <f>Variety!Q542</f>
        <v>0</v>
      </c>
      <c r="R83" s="657">
        <f>Variety!R542</f>
        <v>0</v>
      </c>
    </row>
    <row r="84" spans="2:18">
      <c r="B84" s="1020"/>
      <c r="C84" s="1021"/>
      <c r="D84" s="103" t="s">
        <v>110</v>
      </c>
      <c r="E84" s="866">
        <f>Variety!E543</f>
        <v>0</v>
      </c>
      <c r="F84" s="889">
        <f>Variety!F543</f>
        <v>0</v>
      </c>
      <c r="G84" s="657">
        <f>Variety!G543</f>
        <v>0</v>
      </c>
      <c r="H84" s="662">
        <f>Variety!H543</f>
        <v>0</v>
      </c>
      <c r="I84" s="686">
        <f>Variety!I543</f>
        <v>0</v>
      </c>
      <c r="J84" s="600">
        <f>Variety!J543</f>
        <v>0</v>
      </c>
      <c r="K84" s="438">
        <f>Variety!K543</f>
        <v>0</v>
      </c>
      <c r="L84" s="657">
        <f>Variety!L543</f>
        <v>0</v>
      </c>
      <c r="M84" s="490">
        <f>Variety!M543</f>
        <v>0</v>
      </c>
      <c r="N84" s="475">
        <f>Variety!N543</f>
        <v>0</v>
      </c>
      <c r="O84" s="636">
        <f>Variety!O543</f>
        <v>0</v>
      </c>
      <c r="P84" s="866">
        <f>Variety!P543</f>
        <v>0</v>
      </c>
      <c r="Q84" s="889">
        <f>Variety!Q543</f>
        <v>0</v>
      </c>
      <c r="R84" s="657">
        <f>Variety!R543</f>
        <v>0</v>
      </c>
    </row>
    <row r="85" spans="2:18">
      <c r="B85" s="1020"/>
      <c r="C85" s="1021"/>
      <c r="D85" s="103" t="s">
        <v>331</v>
      </c>
      <c r="E85" s="866">
        <f>Variety!E544</f>
        <v>0</v>
      </c>
      <c r="F85" s="889">
        <f>Variety!F544</f>
        <v>0</v>
      </c>
      <c r="G85" s="657">
        <f>Variety!G544</f>
        <v>0</v>
      </c>
      <c r="H85" s="662">
        <f>Variety!H544</f>
        <v>0</v>
      </c>
      <c r="I85" s="686">
        <f>Variety!I544</f>
        <v>0</v>
      </c>
      <c r="J85" s="600">
        <f>Variety!J544</f>
        <v>0</v>
      </c>
      <c r="K85" s="438">
        <f>Variety!K544</f>
        <v>0</v>
      </c>
      <c r="L85" s="657">
        <f>Variety!L544</f>
        <v>0</v>
      </c>
      <c r="M85" s="490">
        <f>Variety!M544</f>
        <v>0</v>
      </c>
      <c r="N85" s="475">
        <f>Variety!N544</f>
        <v>0</v>
      </c>
      <c r="O85" s="636">
        <f>Variety!O544</f>
        <v>0</v>
      </c>
      <c r="P85" s="866">
        <f>Variety!P544</f>
        <v>0</v>
      </c>
      <c r="Q85" s="889">
        <f>Variety!Q544</f>
        <v>0</v>
      </c>
      <c r="R85" s="657">
        <f>Variety!R544</f>
        <v>0</v>
      </c>
    </row>
    <row r="86" spans="2:18">
      <c r="B86" s="1020"/>
      <c r="C86" s="1021"/>
      <c r="D86" s="103" t="s">
        <v>332</v>
      </c>
      <c r="E86" s="866">
        <f>Variety!E545</f>
        <v>0</v>
      </c>
      <c r="F86" s="889">
        <f>Variety!F545</f>
        <v>0</v>
      </c>
      <c r="G86" s="657">
        <f>Variety!G545</f>
        <v>0</v>
      </c>
      <c r="H86" s="662">
        <f>Variety!H545</f>
        <v>0</v>
      </c>
      <c r="I86" s="686">
        <f>Variety!I545</f>
        <v>0</v>
      </c>
      <c r="J86" s="600">
        <f>Variety!J545</f>
        <v>0</v>
      </c>
      <c r="K86" s="438">
        <f>Variety!K545</f>
        <v>0</v>
      </c>
      <c r="L86" s="657">
        <f>Variety!L545</f>
        <v>0</v>
      </c>
      <c r="M86" s="490">
        <f>Variety!M545</f>
        <v>0</v>
      </c>
      <c r="N86" s="475">
        <f>Variety!N545</f>
        <v>0</v>
      </c>
      <c r="O86" s="636">
        <f>Variety!O545</f>
        <v>0</v>
      </c>
      <c r="P86" s="866">
        <f>Variety!P545</f>
        <v>0</v>
      </c>
      <c r="Q86" s="889">
        <f>Variety!Q545</f>
        <v>0</v>
      </c>
      <c r="R86" s="657">
        <f>Variety!R545</f>
        <v>0</v>
      </c>
    </row>
    <row r="87" spans="2:18">
      <c r="B87" s="1020"/>
      <c r="C87" s="1021"/>
      <c r="D87" s="103" t="s">
        <v>333</v>
      </c>
      <c r="E87" s="866">
        <f>Variety!E546</f>
        <v>501.88727932110493</v>
      </c>
      <c r="F87" s="889">
        <f>Variety!F546</f>
        <v>319.84602057916584</v>
      </c>
      <c r="G87" s="657">
        <f>Variety!G546</f>
        <v>1.756997412507338</v>
      </c>
      <c r="H87" s="662">
        <f>Variety!H546</f>
        <v>2.3223213766551766E-2</v>
      </c>
      <c r="I87" s="686">
        <f>Variety!I546</f>
        <v>1.4955499772532872E-2</v>
      </c>
      <c r="J87" s="600">
        <f>Variety!J546</f>
        <v>11.624605852411843</v>
      </c>
      <c r="K87" s="438">
        <f>Variety!K546</f>
        <v>-8.3424905013311346E-2</v>
      </c>
      <c r="L87" s="657">
        <f>Variety!L546</f>
        <v>-7.1254429324422329E-3</v>
      </c>
      <c r="M87" s="490">
        <f>Variety!M546</f>
        <v>5834.2418044471742</v>
      </c>
      <c r="N87" s="475">
        <f>Variety!N546</f>
        <v>3702.8971479761603</v>
      </c>
      <c r="O87" s="636">
        <f>Variety!O546</f>
        <v>1.7373525847796261</v>
      </c>
      <c r="P87" s="866">
        <f>Variety!P546</f>
        <v>568.18171119689941</v>
      </c>
      <c r="Q87" s="889">
        <f>Variety!Q546</f>
        <v>364.25910127162933</v>
      </c>
      <c r="R87" s="657">
        <f>Variety!R546</f>
        <v>1.7862614714725185</v>
      </c>
    </row>
    <row r="88" spans="2:18">
      <c r="B88" s="1020"/>
      <c r="C88" s="1021"/>
      <c r="D88" s="103" t="s">
        <v>334</v>
      </c>
      <c r="E88" s="866">
        <f>Variety!E547</f>
        <v>0</v>
      </c>
      <c r="F88" s="889">
        <f>Variety!F547</f>
        <v>0</v>
      </c>
      <c r="G88" s="657">
        <f>Variety!G547</f>
        <v>0</v>
      </c>
      <c r="H88" s="662">
        <f>Variety!H547</f>
        <v>0</v>
      </c>
      <c r="I88" s="686">
        <f>Variety!I547</f>
        <v>0</v>
      </c>
      <c r="J88" s="600">
        <f>Variety!J547</f>
        <v>0</v>
      </c>
      <c r="K88" s="438">
        <f>Variety!K547</f>
        <v>0</v>
      </c>
      <c r="L88" s="657">
        <f>Variety!L547</f>
        <v>0</v>
      </c>
      <c r="M88" s="490">
        <f>Variety!M547</f>
        <v>0</v>
      </c>
      <c r="N88" s="475">
        <f>Variety!N547</f>
        <v>0</v>
      </c>
      <c r="O88" s="636">
        <f>Variety!O547</f>
        <v>0</v>
      </c>
      <c r="P88" s="866">
        <f>Variety!P547</f>
        <v>0</v>
      </c>
      <c r="Q88" s="889">
        <f>Variety!Q547</f>
        <v>0</v>
      </c>
      <c r="R88" s="657">
        <f>Variety!R547</f>
        <v>0</v>
      </c>
    </row>
    <row r="89" spans="2:18">
      <c r="B89" s="1020"/>
      <c r="C89" s="1021"/>
      <c r="D89" s="103" t="s">
        <v>335</v>
      </c>
      <c r="E89" s="866">
        <f>Variety!E548</f>
        <v>0</v>
      </c>
      <c r="F89" s="889">
        <f>Variety!F548</f>
        <v>0</v>
      </c>
      <c r="G89" s="657">
        <f>Variety!G548</f>
        <v>0</v>
      </c>
      <c r="H89" s="662">
        <f>Variety!H548</f>
        <v>0</v>
      </c>
      <c r="I89" s="686">
        <f>Variety!I548</f>
        <v>0</v>
      </c>
      <c r="J89" s="600">
        <f>Variety!J548</f>
        <v>0</v>
      </c>
      <c r="K89" s="438">
        <f>Variety!K548</f>
        <v>0</v>
      </c>
      <c r="L89" s="657">
        <f>Variety!L548</f>
        <v>0</v>
      </c>
      <c r="M89" s="490">
        <f>Variety!M548</f>
        <v>0</v>
      </c>
      <c r="N89" s="475">
        <f>Variety!N548</f>
        <v>0</v>
      </c>
      <c r="O89" s="636">
        <f>Variety!O548</f>
        <v>0</v>
      </c>
      <c r="P89" s="866">
        <f>Variety!P548</f>
        <v>0</v>
      </c>
      <c r="Q89" s="889">
        <f>Variety!Q548</f>
        <v>0</v>
      </c>
      <c r="R89" s="657">
        <f>Variety!R548</f>
        <v>0</v>
      </c>
    </row>
    <row r="90" spans="2:18">
      <c r="B90" s="1020"/>
      <c r="C90" s="1021"/>
      <c r="D90" s="103" t="s">
        <v>336</v>
      </c>
      <c r="E90" s="866">
        <f>Variety!E549</f>
        <v>0</v>
      </c>
      <c r="F90" s="889">
        <f>Variety!F549</f>
        <v>0</v>
      </c>
      <c r="G90" s="657">
        <f>Variety!G549</f>
        <v>0</v>
      </c>
      <c r="H90" s="662">
        <f>Variety!H549</f>
        <v>0</v>
      </c>
      <c r="I90" s="686">
        <f>Variety!I549</f>
        <v>0</v>
      </c>
      <c r="J90" s="600">
        <f>Variety!J549</f>
        <v>0</v>
      </c>
      <c r="K90" s="438">
        <f>Variety!K549</f>
        <v>0</v>
      </c>
      <c r="L90" s="657">
        <f>Variety!L549</f>
        <v>0</v>
      </c>
      <c r="M90" s="490">
        <f>Variety!M549</f>
        <v>0</v>
      </c>
      <c r="N90" s="475">
        <f>Variety!N549</f>
        <v>0</v>
      </c>
      <c r="O90" s="636">
        <f>Variety!O549</f>
        <v>0</v>
      </c>
      <c r="P90" s="866">
        <f>Variety!P549</f>
        <v>0</v>
      </c>
      <c r="Q90" s="889">
        <f>Variety!Q549</f>
        <v>0</v>
      </c>
      <c r="R90" s="657">
        <f>Variety!R549</f>
        <v>0</v>
      </c>
    </row>
    <row r="91" spans="2:18" ht="15" customHeight="1">
      <c r="B91" s="1020"/>
      <c r="C91" s="1021"/>
      <c r="D91" s="103" t="s">
        <v>337</v>
      </c>
      <c r="E91" s="866">
        <f>Variety!E550</f>
        <v>47707.528975101144</v>
      </c>
      <c r="F91" s="889">
        <f>Variety!F550</f>
        <v>-3771.1216453587549</v>
      </c>
      <c r="G91" s="657">
        <f>Variety!G550</f>
        <v>-7.3256031382064699E-2</v>
      </c>
      <c r="H91" s="662">
        <f>Variety!H550</f>
        <v>2.2075119041897318</v>
      </c>
      <c r="I91" s="686">
        <f>Variety!I550</f>
        <v>-0.13047874182821095</v>
      </c>
      <c r="J91" s="600">
        <f>Variety!J550</f>
        <v>17.212417232359368</v>
      </c>
      <c r="K91" s="438">
        <f>Variety!K550</f>
        <v>5.2019726550962986E-2</v>
      </c>
      <c r="L91" s="657">
        <f>Variety!L550</f>
        <v>3.0313823752250199E-3</v>
      </c>
      <c r="M91" s="490">
        <f>Variety!M550</f>
        <v>821161.89384431485</v>
      </c>
      <c r="N91" s="475">
        <f>Variety!N550</f>
        <v>-62232.213865407393</v>
      </c>
      <c r="O91" s="636">
        <f>Variety!O550</f>
        <v>-7.0446716049250027E-2</v>
      </c>
      <c r="P91" s="866">
        <f>Variety!P550</f>
        <v>585505.9031971693</v>
      </c>
      <c r="Q91" s="889">
        <f>Variety!Q550</f>
        <v>1026.9369657618226</v>
      </c>
      <c r="R91" s="657">
        <f>Variety!R550</f>
        <v>1.7570126986489994E-3</v>
      </c>
    </row>
    <row r="92" spans="2:18" ht="15" thickBot="1">
      <c r="B92" s="1022"/>
      <c r="C92" s="1023"/>
      <c r="D92" s="104" t="s">
        <v>338</v>
      </c>
      <c r="E92" s="867">
        <f>Variety!E551</f>
        <v>0</v>
      </c>
      <c r="F92" s="890">
        <f>Variety!F551</f>
        <v>0</v>
      </c>
      <c r="G92" s="658">
        <f>Variety!G551</f>
        <v>0</v>
      </c>
      <c r="H92" s="663">
        <f>Variety!H551</f>
        <v>0</v>
      </c>
      <c r="I92" s="690">
        <f>Variety!I551</f>
        <v>0</v>
      </c>
      <c r="J92" s="601">
        <f>Variety!J551</f>
        <v>0</v>
      </c>
      <c r="K92" s="440">
        <f>Variety!K551</f>
        <v>0</v>
      </c>
      <c r="L92" s="658">
        <f>Variety!L551</f>
        <v>0</v>
      </c>
      <c r="M92" s="625">
        <f>Variety!M551</f>
        <v>0</v>
      </c>
      <c r="N92" s="476">
        <f>Variety!N551</f>
        <v>0</v>
      </c>
      <c r="O92" s="642">
        <f>Variety!O551</f>
        <v>0</v>
      </c>
      <c r="P92" s="867">
        <f>Variety!P551</f>
        <v>0</v>
      </c>
      <c r="Q92" s="890">
        <f>Variety!Q551</f>
        <v>0</v>
      </c>
      <c r="R92" s="658">
        <f>Variety!R551</f>
        <v>0</v>
      </c>
    </row>
    <row r="93" spans="2:18">
      <c r="B93" s="137"/>
      <c r="C93" s="137"/>
      <c r="D93" s="137"/>
      <c r="E93" s="868"/>
      <c r="F93" s="868"/>
      <c r="G93" s="637"/>
      <c r="H93" s="627"/>
      <c r="I93" s="627"/>
      <c r="J93" s="602"/>
      <c r="K93" s="411"/>
      <c r="L93" s="637"/>
      <c r="M93" s="459"/>
      <c r="N93" s="459"/>
      <c r="O93" s="637"/>
      <c r="P93" s="868"/>
      <c r="Q93" s="868"/>
      <c r="R93" s="637"/>
    </row>
    <row r="94" spans="2:18">
      <c r="B94" s="137"/>
      <c r="C94" s="137"/>
      <c r="D94" s="137"/>
      <c r="E94" s="868"/>
      <c r="F94" s="868"/>
      <c r="G94" s="637"/>
      <c r="H94" s="627"/>
      <c r="I94" s="627"/>
      <c r="J94" s="602"/>
      <c r="K94" s="411"/>
      <c r="L94" s="637"/>
      <c r="M94" s="459"/>
      <c r="N94" s="459"/>
      <c r="O94" s="637"/>
      <c r="P94" s="868"/>
      <c r="Q94" s="868"/>
      <c r="R94" s="637"/>
    </row>
    <row r="95" spans="2:18">
      <c r="B95" s="137"/>
      <c r="C95" s="137"/>
      <c r="D95" s="137"/>
      <c r="E95" s="868"/>
      <c r="F95" s="868"/>
      <c r="G95" s="637"/>
      <c r="H95" s="627"/>
      <c r="I95" s="627"/>
      <c r="J95" s="602"/>
      <c r="K95" s="411"/>
      <c r="L95" s="637"/>
      <c r="M95" s="459"/>
      <c r="N95" s="459"/>
      <c r="O95" s="637"/>
      <c r="P95" s="868"/>
      <c r="Q95" s="868"/>
      <c r="R95" s="637"/>
    </row>
    <row r="96" spans="2:18">
      <c r="B96" s="137"/>
      <c r="C96" s="96"/>
      <c r="D96" s="95"/>
      <c r="E96" s="868"/>
      <c r="F96" s="868"/>
      <c r="G96" s="668"/>
      <c r="H96" s="628"/>
      <c r="I96" s="628"/>
      <c r="J96" s="603"/>
      <c r="K96" s="412"/>
      <c r="L96" s="668"/>
      <c r="M96" s="491"/>
      <c r="N96" s="491"/>
      <c r="O96" s="668"/>
      <c r="P96" s="868"/>
      <c r="Q96" s="868"/>
      <c r="R96" s="668"/>
    </row>
    <row r="97" spans="2:18" ht="23.4">
      <c r="B97" s="137"/>
      <c r="C97" s="980" t="s">
        <v>111</v>
      </c>
      <c r="D97" s="980"/>
      <c r="E97" s="981"/>
      <c r="F97" s="981"/>
      <c r="G97" s="980"/>
      <c r="H97" s="980"/>
      <c r="I97" s="980"/>
      <c r="J97" s="1059"/>
      <c r="K97" s="1059"/>
      <c r="L97" s="980"/>
      <c r="M97" s="1059"/>
      <c r="N97" s="1059"/>
      <c r="O97" s="980"/>
      <c r="P97" s="981"/>
      <c r="Q97" s="981"/>
      <c r="R97" s="980"/>
    </row>
    <row r="98" spans="2:18">
      <c r="C98" s="984" t="s">
        <v>252</v>
      </c>
      <c r="D98" s="984"/>
      <c r="E98" s="985"/>
      <c r="F98" s="985"/>
      <c r="G98" s="984"/>
      <c r="H98" s="984"/>
      <c r="I98" s="984"/>
      <c r="J98" s="1060"/>
      <c r="K98" s="1060"/>
      <c r="L98" s="984"/>
      <c r="M98" s="1060"/>
      <c r="N98" s="1060"/>
      <c r="O98" s="984"/>
      <c r="P98" s="985"/>
      <c r="Q98" s="985"/>
      <c r="R98" s="984"/>
    </row>
    <row r="99" spans="2:18">
      <c r="C99" s="988" t="str">
        <f>'HOME PAGE'!H6</f>
        <v>LATEST 52 WEEKS ENDING 04-19-2026</v>
      </c>
      <c r="D99" s="988"/>
      <c r="E99" s="989"/>
      <c r="F99" s="989"/>
      <c r="G99" s="988"/>
      <c r="H99" s="988"/>
      <c r="I99" s="988"/>
      <c r="J99" s="1061"/>
      <c r="K99" s="1061"/>
      <c r="L99" s="988"/>
      <c r="M99" s="1061"/>
      <c r="N99" s="1061"/>
      <c r="O99" s="988"/>
      <c r="P99" s="989"/>
      <c r="Q99" s="989"/>
      <c r="R99" s="988"/>
    </row>
    <row r="100" spans="2:18">
      <c r="D100" s="1"/>
      <c r="J100" s="604"/>
      <c r="K100" s="110"/>
    </row>
    <row r="101" spans="2:18" ht="15" thickBot="1">
      <c r="D101" s="1"/>
      <c r="J101" s="604"/>
      <c r="K101" s="110"/>
    </row>
    <row r="102" spans="2:18">
      <c r="E102" s="992" t="s">
        <v>48</v>
      </c>
      <c r="F102" s="993"/>
      <c r="G102" s="996"/>
      <c r="H102" s="995" t="s">
        <v>17</v>
      </c>
      <c r="I102" s="996"/>
      <c r="J102" s="1063" t="s">
        <v>18</v>
      </c>
      <c r="K102" s="1064"/>
      <c r="L102" s="1065"/>
      <c r="M102" s="1063" t="s">
        <v>19</v>
      </c>
      <c r="N102" s="1064"/>
      <c r="O102" s="1070"/>
      <c r="P102" s="992" t="s">
        <v>20</v>
      </c>
      <c r="Q102" s="993"/>
      <c r="R102" s="996"/>
    </row>
    <row r="103" spans="2:18" ht="29.4" thickBot="1">
      <c r="B103" s="2"/>
      <c r="C103" s="2"/>
      <c r="D103" s="27"/>
      <c r="E103" s="852" t="s">
        <v>16</v>
      </c>
      <c r="F103" s="875" t="s">
        <v>22</v>
      </c>
      <c r="G103" s="633" t="s">
        <v>23</v>
      </c>
      <c r="H103" s="680" t="s">
        <v>16</v>
      </c>
      <c r="I103" s="684" t="s">
        <v>22</v>
      </c>
      <c r="J103" s="587" t="s">
        <v>16</v>
      </c>
      <c r="K103" s="426" t="s">
        <v>22</v>
      </c>
      <c r="L103" s="633" t="s">
        <v>23</v>
      </c>
      <c r="M103" s="453" t="s">
        <v>16</v>
      </c>
      <c r="N103" s="462" t="s">
        <v>22</v>
      </c>
      <c r="O103" s="633" t="s">
        <v>23</v>
      </c>
      <c r="P103" s="852" t="s">
        <v>16</v>
      </c>
      <c r="Q103" s="875" t="s">
        <v>22</v>
      </c>
      <c r="R103" s="633" t="s">
        <v>23</v>
      </c>
    </row>
    <row r="104" spans="2:18" ht="15" thickBot="1">
      <c r="B104" s="2"/>
      <c r="C104" s="2"/>
      <c r="D104" s="540" t="s">
        <v>437</v>
      </c>
      <c r="E104" s="853">
        <f>SUM(E105:E108)</f>
        <v>15019785.757817183</v>
      </c>
      <c r="F104" s="853">
        <f t="shared" ref="F104:R104" si="2">SUM(F105:F108)</f>
        <v>332463.48951374326</v>
      </c>
      <c r="G104" s="723">
        <f t="shared" si="2"/>
        <v>-0.32519496042171037</v>
      </c>
      <c r="H104" s="582">
        <f t="shared" si="2"/>
        <v>52.581014663985364</v>
      </c>
      <c r="I104" s="582">
        <f t="shared" si="2"/>
        <v>3.4391303667019759</v>
      </c>
      <c r="J104" s="611">
        <f t="shared" si="2"/>
        <v>101.82009043649927</v>
      </c>
      <c r="K104" s="555">
        <f t="shared" si="2"/>
        <v>9.2464765502597324</v>
      </c>
      <c r="L104" s="723">
        <f t="shared" si="2"/>
        <v>0.28509932142351574</v>
      </c>
      <c r="M104" s="571">
        <f t="shared" si="2"/>
        <v>252236027.52819544</v>
      </c>
      <c r="N104" s="571">
        <f t="shared" si="2"/>
        <v>17290097.073509451</v>
      </c>
      <c r="O104" s="723">
        <f t="shared" si="2"/>
        <v>-0.21677085424220288</v>
      </c>
      <c r="P104" s="853">
        <f t="shared" si="2"/>
        <v>57868514.478730597</v>
      </c>
      <c r="Q104" s="853">
        <f t="shared" si="2"/>
        <v>1014395.8878383371</v>
      </c>
      <c r="R104" s="723">
        <f t="shared" si="2"/>
        <v>-0.40412054331490244</v>
      </c>
    </row>
    <row r="105" spans="2:18">
      <c r="B105" s="1001" t="s">
        <v>46</v>
      </c>
      <c r="C105" s="1004" t="s">
        <v>355</v>
      </c>
      <c r="D105" s="249" t="s">
        <v>281</v>
      </c>
      <c r="E105" s="854">
        <f>'Segment Data'!E72</f>
        <v>2613289.033480274</v>
      </c>
      <c r="F105" s="877">
        <f>'Segment Data'!F72</f>
        <v>467716.78995349072</v>
      </c>
      <c r="G105" s="288">
        <f>'Segment Data'!G72</f>
        <v>0.21799162967576496</v>
      </c>
      <c r="H105" s="242">
        <f>'Segment Data'!H72</f>
        <v>9.1485585218246186</v>
      </c>
      <c r="I105" s="243">
        <f>'Segment Data'!I72</f>
        <v>1.9697507707072193</v>
      </c>
      <c r="J105" s="589">
        <f>'Segment Data'!J72</f>
        <v>16.493801689612098</v>
      </c>
      <c r="K105" s="430">
        <f>'Segment Data'!K72</f>
        <v>1.0743056447741903</v>
      </c>
      <c r="L105" s="288">
        <f>'Segment Data'!L72</f>
        <v>6.9671903780139627E-2</v>
      </c>
      <c r="M105" s="457">
        <f>'Segment Data'!M72</f>
        <v>43103071.075861715</v>
      </c>
      <c r="N105" s="466">
        <f>'Segment Data'!N72</f>
        <v>10019428.352886483</v>
      </c>
      <c r="O105" s="288">
        <f>'Segment Data'!O72</f>
        <v>0.30285142530355041</v>
      </c>
      <c r="P105" s="854">
        <f>'Segment Data'!P72</f>
        <v>6764712.7697273167</v>
      </c>
      <c r="Q105" s="877">
        <f>'Segment Data'!Q72</f>
        <v>962464.09389930405</v>
      </c>
      <c r="R105" s="288">
        <f>'Segment Data'!R72</f>
        <v>0.16587777388944039</v>
      </c>
    </row>
    <row r="106" spans="2:18">
      <c r="B106" s="1002"/>
      <c r="C106" s="1005"/>
      <c r="D106" s="132" t="s">
        <v>283</v>
      </c>
      <c r="E106" s="855">
        <f>'Segment Data'!E73</f>
        <v>11705706.362143815</v>
      </c>
      <c r="F106" s="878">
        <f>'Segment Data'!F73</f>
        <v>-190805.55923600681</v>
      </c>
      <c r="G106" s="286">
        <f>'Segment Data'!G73</f>
        <v>-1.6038781829243624E-2</v>
      </c>
      <c r="H106" s="121">
        <f>'Segment Data'!H73</f>
        <v>40.979140968095983</v>
      </c>
      <c r="I106" s="122">
        <f>'Segment Data'!I73</f>
        <v>1.1749478209655706</v>
      </c>
      <c r="J106" s="590">
        <f>'Segment Data'!J73</f>
        <v>16.642621815579922</v>
      </c>
      <c r="K106" s="428">
        <f>'Segment Data'!K73</f>
        <v>0.83209807883282316</v>
      </c>
      <c r="L106" s="286">
        <f>'Segment Data'!L73</f>
        <v>5.2629381081086272E-2</v>
      </c>
      <c r="M106" s="455">
        <f>'Segment Data'!M73</f>
        <v>194813644.06938732</v>
      </c>
      <c r="N106" s="464">
        <f>'Segment Data'!N73</f>
        <v>6723559.9519168139</v>
      </c>
      <c r="O106" s="286">
        <f>'Segment Data'!O73</f>
        <v>3.5746488090874884E-2</v>
      </c>
      <c r="P106" s="855">
        <f>'Segment Data'!P73</f>
        <v>44740287.72787118</v>
      </c>
      <c r="Q106" s="878">
        <f>'Segment Data'!Q73</f>
        <v>-270272.42373225093</v>
      </c>
      <c r="R106" s="286">
        <f>'Segment Data'!R73</f>
        <v>-6.0046447505191268E-3</v>
      </c>
    </row>
    <row r="107" spans="2:18" ht="15" thickBot="1">
      <c r="B107" s="1002"/>
      <c r="C107" s="1006"/>
      <c r="D107" s="133" t="s">
        <v>286</v>
      </c>
      <c r="E107" s="858">
        <f>'Segment Data'!E74</f>
        <v>638700.99922499969</v>
      </c>
      <c r="F107" s="881">
        <f>'Segment Data'!F74</f>
        <v>78720.726758825942</v>
      </c>
      <c r="G107" s="287">
        <f>'Segment Data'!G74</f>
        <v>0.14057767858881343</v>
      </c>
      <c r="H107" s="123">
        <f>'Segment Data'!H74</f>
        <v>2.2359537710897741</v>
      </c>
      <c r="I107" s="124">
        <f>'Segment Data'!I74</f>
        <v>0.36233206826370479</v>
      </c>
      <c r="J107" s="592">
        <f>'Segment Data'!J74</f>
        <v>21.706660947661469</v>
      </c>
      <c r="K107" s="429">
        <f>'Segment Data'!K74</f>
        <v>-0.17893178244927199</v>
      </c>
      <c r="L107" s="287">
        <f>'Segment Data'!L74</f>
        <v>-8.1757795941753593E-3</v>
      </c>
      <c r="M107" s="456">
        <f>'Segment Data'!M74</f>
        <v>13864066.037109658</v>
      </c>
      <c r="N107" s="465">
        <f>'Segment Data'!N74</f>
        <v>1608565.8570185341</v>
      </c>
      <c r="O107" s="287">
        <f>'Segment Data'!O74</f>
        <v>0.13125256687863504</v>
      </c>
      <c r="P107" s="858">
        <f>'Segment Data'!P74</f>
        <v>6222939.6902708476</v>
      </c>
      <c r="Q107" s="881">
        <f>'Segment Data'!Q74</f>
        <v>567308.35166801605</v>
      </c>
      <c r="R107" s="287">
        <f>'Segment Data'!R74</f>
        <v>0.10030858054622846</v>
      </c>
    </row>
    <row r="108" spans="2:18" ht="15" thickBot="1">
      <c r="B108" s="1002"/>
      <c r="C108" s="395"/>
      <c r="D108" s="546" t="s">
        <v>438</v>
      </c>
      <c r="E108" s="857">
        <f>SUM(E109:E112)</f>
        <v>62089.362968094181</v>
      </c>
      <c r="F108" s="857">
        <f t="shared" ref="F108:R108" si="3">SUM(F109:F112)</f>
        <v>-23168.46796256661</v>
      </c>
      <c r="G108" s="579">
        <f t="shared" si="3"/>
        <v>-0.66772548685704514</v>
      </c>
      <c r="H108" s="565">
        <f t="shared" si="3"/>
        <v>0.21736140297498691</v>
      </c>
      <c r="I108" s="565">
        <f t="shared" si="3"/>
        <v>-6.7900293234518641E-2</v>
      </c>
      <c r="J108" s="608">
        <f t="shared" si="3"/>
        <v>46.977005983645789</v>
      </c>
      <c r="K108" s="561">
        <f t="shared" si="3"/>
        <v>7.5190046091019909</v>
      </c>
      <c r="L108" s="579">
        <f t="shared" si="3"/>
        <v>0.17097381615646517</v>
      </c>
      <c r="M108" s="574">
        <f t="shared" si="3"/>
        <v>455246.34583675384</v>
      </c>
      <c r="N108" s="574">
        <f t="shared" si="3"/>
        <v>-1061457.0883123786</v>
      </c>
      <c r="O108" s="579">
        <f t="shared" si="3"/>
        <v>-0.68662133451526319</v>
      </c>
      <c r="P108" s="857">
        <f t="shared" si="3"/>
        <v>140574.29086124897</v>
      </c>
      <c r="Q108" s="857">
        <f t="shared" si="3"/>
        <v>-245104.13399673207</v>
      </c>
      <c r="R108" s="579">
        <f t="shared" si="3"/>
        <v>-0.66430225300005219</v>
      </c>
    </row>
    <row r="109" spans="2:18">
      <c r="B109" s="1002"/>
      <c r="C109" s="1007" t="s">
        <v>354</v>
      </c>
      <c r="D109" s="249" t="s">
        <v>280</v>
      </c>
      <c r="E109" s="854">
        <f>'Segment Data'!E75</f>
        <v>5813.0543130211536</v>
      </c>
      <c r="F109" s="877">
        <f>'Segment Data'!F75</f>
        <v>-31632.891109229466</v>
      </c>
      <c r="G109" s="288">
        <f>'Segment Data'!G75</f>
        <v>-0.8447614488705899</v>
      </c>
      <c r="H109" s="242">
        <f>'Segment Data'!H75</f>
        <v>2.0350243272706275E-2</v>
      </c>
      <c r="I109" s="243">
        <f>'Segment Data'!I75</f>
        <v>-0.10493905614668948</v>
      </c>
      <c r="J109" s="589">
        <f>'Segment Data'!J75</f>
        <v>43.367122693996379</v>
      </c>
      <c r="K109" s="430">
        <f>'Segment Data'!K75</f>
        <v>7.687000400498313</v>
      </c>
      <c r="L109" s="288">
        <f>'Segment Data'!L75</f>
        <v>0.21544209790724578</v>
      </c>
      <c r="M109" s="457">
        <f>'Segment Data'!M75</f>
        <v>252095.43961965322</v>
      </c>
      <c r="N109" s="466">
        <f>'Segment Data'!N75</f>
        <v>-1083980.4724419028</v>
      </c>
      <c r="O109" s="288">
        <f>'Segment Data'!O75</f>
        <v>-0.81131652973918855</v>
      </c>
      <c r="P109" s="854">
        <f>'Segment Data'!P75</f>
        <v>55067.592894554138</v>
      </c>
      <c r="Q109" s="877">
        <f>'Segment Data'!Q75</f>
        <v>-256844.04781676037</v>
      </c>
      <c r="R109" s="288">
        <f>'Segment Data'!R75</f>
        <v>-0.82345130573205771</v>
      </c>
    </row>
    <row r="110" spans="2:18">
      <c r="B110" s="1002"/>
      <c r="C110" s="1008"/>
      <c r="D110" s="132" t="s">
        <v>282</v>
      </c>
      <c r="E110" s="855">
        <f>'Segment Data'!E76</f>
        <v>56276.30865507303</v>
      </c>
      <c r="F110" s="878">
        <f>'Segment Data'!F76</f>
        <v>8464.4231466628553</v>
      </c>
      <c r="G110" s="286">
        <f>'Segment Data'!G76</f>
        <v>0.17703596201354477</v>
      </c>
      <c r="H110" s="121">
        <f>'Segment Data'!H76</f>
        <v>0.19701115970228064</v>
      </c>
      <c r="I110" s="122">
        <f>'Segment Data'!I76</f>
        <v>3.7038762912170842E-2</v>
      </c>
      <c r="J110" s="590">
        <f>'Segment Data'!J76</f>
        <v>3.6098832896494106</v>
      </c>
      <c r="K110" s="428">
        <f>'Segment Data'!K76</f>
        <v>-0.1679957913963217</v>
      </c>
      <c r="L110" s="286">
        <f>'Segment Data'!L76</f>
        <v>-4.4468281750780596E-2</v>
      </c>
      <c r="M110" s="455">
        <f>'Segment Data'!M76</f>
        <v>203150.90621710062</v>
      </c>
      <c r="N110" s="464">
        <f>'Segment Data'!N76</f>
        <v>22523.384129524231</v>
      </c>
      <c r="O110" s="286">
        <f>'Segment Data'!O76</f>
        <v>0.12469519522392537</v>
      </c>
      <c r="P110" s="855">
        <f>'Segment Data'!P76</f>
        <v>85506.697966694832</v>
      </c>
      <c r="Q110" s="878">
        <f>'Segment Data'!Q76</f>
        <v>11739.913820028305</v>
      </c>
      <c r="R110" s="286">
        <f>'Segment Data'!R76</f>
        <v>0.15914905273200558</v>
      </c>
    </row>
    <row r="111" spans="2:18">
      <c r="B111" s="1002"/>
      <c r="C111" s="1008"/>
      <c r="D111" s="132" t="s">
        <v>284</v>
      </c>
      <c r="E111" s="855">
        <f>'Segment Data'!E77</f>
        <v>0</v>
      </c>
      <c r="F111" s="878">
        <f>'Segment Data'!F77</f>
        <v>0</v>
      </c>
      <c r="G111" s="286">
        <f>'Segment Data'!G77</f>
        <v>0</v>
      </c>
      <c r="H111" s="121">
        <f>'Segment Data'!H77</f>
        <v>0</v>
      </c>
      <c r="I111" s="122">
        <f>'Segment Data'!I77</f>
        <v>0</v>
      </c>
      <c r="J111" s="590">
        <f>'Segment Data'!J77</f>
        <v>0</v>
      </c>
      <c r="K111" s="428">
        <f>'Segment Data'!K77</f>
        <v>0</v>
      </c>
      <c r="L111" s="286">
        <f>'Segment Data'!L77</f>
        <v>0</v>
      </c>
      <c r="M111" s="455">
        <f>'Segment Data'!M77</f>
        <v>0</v>
      </c>
      <c r="N111" s="464">
        <f>'Segment Data'!N77</f>
        <v>0</v>
      </c>
      <c r="O111" s="286">
        <f>'Segment Data'!O77</f>
        <v>0</v>
      </c>
      <c r="P111" s="855">
        <f>'Segment Data'!P77</f>
        <v>0</v>
      </c>
      <c r="Q111" s="878">
        <f>'Segment Data'!Q77</f>
        <v>0</v>
      </c>
      <c r="R111" s="286">
        <f>'Segment Data'!R77</f>
        <v>0</v>
      </c>
    </row>
    <row r="112" spans="2:18" ht="15" thickBot="1">
      <c r="B112" s="1003"/>
      <c r="C112" s="1009"/>
      <c r="D112" s="279" t="s">
        <v>285</v>
      </c>
      <c r="E112" s="856">
        <f>'Segment Data'!E78</f>
        <v>0</v>
      </c>
      <c r="F112" s="879">
        <f>'Segment Data'!F78</f>
        <v>0</v>
      </c>
      <c r="G112" s="289">
        <f>'Segment Data'!G78</f>
        <v>0</v>
      </c>
      <c r="H112" s="123">
        <f>'Segment Data'!H78</f>
        <v>0</v>
      </c>
      <c r="I112" s="124">
        <f>'Segment Data'!I78</f>
        <v>0</v>
      </c>
      <c r="J112" s="591">
        <f>'Segment Data'!J78</f>
        <v>0</v>
      </c>
      <c r="K112" s="431">
        <f>'Segment Data'!K78</f>
        <v>0</v>
      </c>
      <c r="L112" s="289">
        <f>'Segment Data'!L78</f>
        <v>0</v>
      </c>
      <c r="M112" s="456">
        <f>'Segment Data'!M78</f>
        <v>0</v>
      </c>
      <c r="N112" s="465">
        <f>'Segment Data'!N78</f>
        <v>0</v>
      </c>
      <c r="O112" s="287">
        <f>'Segment Data'!O78</f>
        <v>0</v>
      </c>
      <c r="P112" s="856">
        <f>'Segment Data'!P78</f>
        <v>0</v>
      </c>
      <c r="Q112" s="879">
        <f>'Segment Data'!Q78</f>
        <v>0</v>
      </c>
      <c r="R112" s="289">
        <f>'Segment Data'!R78</f>
        <v>0</v>
      </c>
    </row>
    <row r="113" spans="2:18">
      <c r="B113" s="1010" t="s">
        <v>47</v>
      </c>
      <c r="C113" s="1011"/>
      <c r="D113" s="102" t="str">
        <f>_xlfn.XLOOKUP('TOTAL U.S. CONVENIENCE'!E113,'Form Data'!E:E,'Form Data'!D:D,"NOT FOUND",0)</f>
        <v>CHUNK</v>
      </c>
      <c r="E113" s="859">
        <f>'Form Data'!E152</f>
        <v>1510682.2438706523</v>
      </c>
      <c r="F113" s="882">
        <f>'Form Data'!F152</f>
        <v>-112067.68540880317</v>
      </c>
      <c r="G113" s="290">
        <f>'Form Data'!G152</f>
        <v>-6.9060354517201689E-2</v>
      </c>
      <c r="H113" s="116">
        <f>'Form Data'!H152</f>
        <v>5.2885711220110698</v>
      </c>
      <c r="I113" s="256">
        <f>'Form Data'!I152</f>
        <v>-0.1409406576938439</v>
      </c>
      <c r="J113" s="593">
        <f>'Form Data'!J152</f>
        <v>11.543355453317865</v>
      </c>
      <c r="K113" s="432">
        <f>'Form Data'!K152</f>
        <v>0.52490603185214724</v>
      </c>
      <c r="L113" s="290">
        <f>'Form Data'!L152</f>
        <v>4.7638829364642324E-2</v>
      </c>
      <c r="M113" s="483">
        <f>'Form Data'!M152</f>
        <v>17438342.118014764</v>
      </c>
      <c r="N113" s="468">
        <f>'Form Data'!N152</f>
        <v>-441845.90143798664</v>
      </c>
      <c r="O113" s="303">
        <f>'Form Data'!O152</f>
        <v>-2.4711479597266002E-2</v>
      </c>
      <c r="P113" s="859">
        <f>'Form Data'!P152</f>
        <v>5329244.3800974889</v>
      </c>
      <c r="Q113" s="882">
        <f>'Form Data'!Q152</f>
        <v>-371706.77506973874</v>
      </c>
      <c r="R113" s="290">
        <f>'Form Data'!R152</f>
        <v>-6.5200834905037058E-2</v>
      </c>
    </row>
    <row r="114" spans="2:18">
      <c r="B114" s="1012"/>
      <c r="C114" s="1013"/>
      <c r="D114" s="103" t="str">
        <f>_xlfn.XLOOKUP('TOTAL U.S. CONVENIENCE'!E114,'Form Data'!E:E,'Form Data'!D:D,"NOT FOUND",0)</f>
        <v>CURD</v>
      </c>
      <c r="E114" s="860">
        <f>'Form Data'!E153</f>
        <v>1001887.3172821008</v>
      </c>
      <c r="F114" s="883">
        <f>'Form Data'!F153</f>
        <v>-449346.01563829894</v>
      </c>
      <c r="G114" s="291">
        <f>'Form Data'!G153</f>
        <v>-0.30963044015399943</v>
      </c>
      <c r="H114" s="117">
        <f>'Form Data'!H153</f>
        <v>3.5073903563673134</v>
      </c>
      <c r="I114" s="257">
        <f>'Form Data'!I153</f>
        <v>-1.3482490333015775</v>
      </c>
      <c r="J114" s="594">
        <f>'Form Data'!J153</f>
        <v>10.126333795965186</v>
      </c>
      <c r="K114" s="399">
        <f>'Form Data'!K153</f>
        <v>0.5206754377022218</v>
      </c>
      <c r="L114" s="291">
        <f>'Form Data'!L153</f>
        <v>5.4205075621321382E-2</v>
      </c>
      <c r="M114" s="484">
        <f>'Form Data'!M153</f>
        <v>10145445.400742633</v>
      </c>
      <c r="N114" s="469">
        <f>'Form Data'!N153</f>
        <v>-3794606.1934140231</v>
      </c>
      <c r="O114" s="304">
        <f>'Form Data'!O153</f>
        <v>-0.27220890595588854</v>
      </c>
      <c r="P114" s="860">
        <f>'Form Data'!P153</f>
        <v>1938097.1056669343</v>
      </c>
      <c r="Q114" s="883">
        <f>'Form Data'!Q153</f>
        <v>-703362.65548491315</v>
      </c>
      <c r="R114" s="291">
        <f>'Form Data'!R153</f>
        <v>-0.26627801257067096</v>
      </c>
    </row>
    <row r="115" spans="2:18">
      <c r="B115" s="1012"/>
      <c r="C115" s="1013"/>
      <c r="D115" s="103" t="str">
        <f>_xlfn.XLOOKUP('TOTAL U.S. CONVENIENCE'!E115,'Form Data'!E:E,'Form Data'!D:D,"NOT FOUND",0)</f>
        <v>BAR</v>
      </c>
      <c r="E115" s="860">
        <f>'Form Data'!E154</f>
        <v>670870.10841332923</v>
      </c>
      <c r="F115" s="883">
        <f>'Form Data'!F154</f>
        <v>-2800.5227255012142</v>
      </c>
      <c r="G115" s="291">
        <f>'Form Data'!G154</f>
        <v>-4.1571097151243937E-3</v>
      </c>
      <c r="H115" s="117">
        <f>'Form Data'!H154</f>
        <v>2.3485708502700522</v>
      </c>
      <c r="I115" s="257">
        <f>'Form Data'!I154</f>
        <v>9.4555883815151898E-2</v>
      </c>
      <c r="J115" s="594">
        <f>'Form Data'!J154</f>
        <v>17.624146520557005</v>
      </c>
      <c r="K115" s="399">
        <f>'Form Data'!K154</f>
        <v>0.67466059222987695</v>
      </c>
      <c r="L115" s="291">
        <f>'Form Data'!L154</f>
        <v>3.9804192002209256E-2</v>
      </c>
      <c r="M115" s="484">
        <f>'Form Data'!M154</f>
        <v>11823513.086938478</v>
      </c>
      <c r="N115" s="469">
        <f>'Form Data'!N154</f>
        <v>405142.20412361622</v>
      </c>
      <c r="O115" s="304">
        <f>'Form Data'!O154</f>
        <v>3.5481611893809877E-2</v>
      </c>
      <c r="P115" s="860">
        <f>'Form Data'!P154</f>
        <v>7654194.234524942</v>
      </c>
      <c r="Q115" s="883">
        <f>'Form Data'!Q154</f>
        <v>-30932.503680372611</v>
      </c>
      <c r="R115" s="291">
        <f>'Form Data'!R154</f>
        <v>-4.0249828967161821E-3</v>
      </c>
    </row>
    <row r="116" spans="2:18">
      <c r="B116" s="1012"/>
      <c r="C116" s="1013"/>
      <c r="D116" s="103" t="str">
        <f>_xlfn.XLOOKUP('TOTAL U.S. CONVENIENCE'!E116,'Form Data'!E:E,'Form Data'!D:D,"NOT FOUND",0)</f>
        <v>ROUND</v>
      </c>
      <c r="E116" s="860">
        <f>'Form Data'!E155</f>
        <v>615871.89713100484</v>
      </c>
      <c r="F116" s="883">
        <f>'Form Data'!F155</f>
        <v>63142.938328910968</v>
      </c>
      <c r="G116" s="291">
        <f>'Form Data'!G155</f>
        <v>0.11423852020664521</v>
      </c>
      <c r="H116" s="117">
        <f>'Form Data'!H155</f>
        <v>2.1560340324646607</v>
      </c>
      <c r="I116" s="257">
        <f>'Form Data'!I155</f>
        <v>0.30667428907367111</v>
      </c>
      <c r="J116" s="594">
        <f>'Form Data'!J155</f>
        <v>20.581660806364962</v>
      </c>
      <c r="K116" s="399">
        <f>'Form Data'!K155</f>
        <v>0.66676852353720761</v>
      </c>
      <c r="L116" s="291">
        <f>'Form Data'!L155</f>
        <v>3.3480900326643991E-2</v>
      </c>
      <c r="M116" s="484">
        <f>'Form Data'!M155</f>
        <v>12675666.486922836</v>
      </c>
      <c r="N116" s="469">
        <f>'Form Data'!N155</f>
        <v>1668128.8107795976</v>
      </c>
      <c r="O116" s="304">
        <f>'Form Data'!O155</f>
        <v>0.15154422904179127</v>
      </c>
      <c r="P116" s="860">
        <f>'Form Data'!P155</f>
        <v>8726638.098182939</v>
      </c>
      <c r="Q116" s="883">
        <f>'Form Data'!Q155</f>
        <v>876122.26689298917</v>
      </c>
      <c r="R116" s="291">
        <f>'Form Data'!R155</f>
        <v>0.11160059870219127</v>
      </c>
    </row>
    <row r="117" spans="2:18">
      <c r="B117" s="1012"/>
      <c r="C117" s="1013"/>
      <c r="D117" s="103" t="str">
        <f>_xlfn.XLOOKUP('TOTAL U.S. CONVENIENCE'!E117,'Form Data'!E:E,'Form Data'!D:D,"NOT FOUND",0)</f>
        <v>SPREAD/COLD PACK</v>
      </c>
      <c r="E117" s="860">
        <f>'Form Data'!E156</f>
        <v>89582.547025065986</v>
      </c>
      <c r="F117" s="883">
        <f>'Form Data'!F156</f>
        <v>-17928.260479308199</v>
      </c>
      <c r="G117" s="291">
        <f>'Form Data'!G156</f>
        <v>-0.16675775110868524</v>
      </c>
      <c r="H117" s="117">
        <f>'Form Data'!H156</f>
        <v>0.31360908169483137</v>
      </c>
      <c r="I117" s="257">
        <f>'Form Data'!I156</f>
        <v>-4.610820145413741E-2</v>
      </c>
      <c r="J117" s="594">
        <f>'Form Data'!J156</f>
        <v>9.850590773235206</v>
      </c>
      <c r="K117" s="399">
        <f>'Form Data'!K156</f>
        <v>-0.28702770199008398</v>
      </c>
      <c r="L117" s="291">
        <f>'Form Data'!L156</f>
        <v>-2.8313129231636952E-2</v>
      </c>
      <c r="M117" s="484">
        <f>'Form Data'!M156</f>
        <v>882441.01116802392</v>
      </c>
      <c r="N117" s="469">
        <f>'Form Data'!N156</f>
        <v>-207462.53727470955</v>
      </c>
      <c r="O117" s="304">
        <f>'Form Data'!O156</f>
        <v>-0.19034944658280484</v>
      </c>
      <c r="P117" s="860">
        <f>'Form Data'!P156</f>
        <v>208431.28022379582</v>
      </c>
      <c r="Q117" s="883">
        <f>'Form Data'!Q156</f>
        <v>-65166.004908831645</v>
      </c>
      <c r="R117" s="291">
        <f>'Form Data'!R156</f>
        <v>-0.23818220592811123</v>
      </c>
    </row>
    <row r="118" spans="2:18">
      <c r="B118" s="1012"/>
      <c r="C118" s="1013"/>
      <c r="D118" s="103" t="str">
        <f>_xlfn.XLOOKUP('TOTAL U.S. CONVENIENCE'!E118,'Form Data'!E:E,'Form Data'!D:D,"NOT FOUND",0)</f>
        <v>STICK</v>
      </c>
      <c r="E118" s="860">
        <f>'Form Data'!E157</f>
        <v>19200.687074345456</v>
      </c>
      <c r="F118" s="883">
        <f>'Form Data'!F157</f>
        <v>1317.326918381943</v>
      </c>
      <c r="G118" s="291">
        <f>'Form Data'!G157</f>
        <v>7.3662158950741574E-2</v>
      </c>
      <c r="H118" s="117">
        <f>'Form Data'!H157</f>
        <v>6.7217444036397248E-2</v>
      </c>
      <c r="I118" s="257">
        <f>'Form Data'!I157</f>
        <v>7.3820295491980603E-3</v>
      </c>
      <c r="J118" s="594">
        <f>'Form Data'!J157</f>
        <v>24.429473165158193</v>
      </c>
      <c r="K118" s="399">
        <f>'Form Data'!K157</f>
        <v>-0.23583608138387646</v>
      </c>
      <c r="L118" s="291">
        <f>'Form Data'!L157</f>
        <v>-9.5614483899868104E-3</v>
      </c>
      <c r="M118" s="484">
        <f>'Form Data'!M157</f>
        <v>469062.66963532212</v>
      </c>
      <c r="N118" s="469">
        <f>'Form Data'!N157</f>
        <v>27964.06102119328</v>
      </c>
      <c r="O118" s="304">
        <f>'Form Data'!O157</f>
        <v>6.3396393629652367E-2</v>
      </c>
      <c r="P118" s="860">
        <f>'Form Data'!P157</f>
        <v>171509.55403542519</v>
      </c>
      <c r="Q118" s="883">
        <f>'Form Data'!Q157</f>
        <v>9529.8761690855026</v>
      </c>
      <c r="R118" s="291">
        <f>'Form Data'!R157</f>
        <v>5.8833776524418353E-2</v>
      </c>
    </row>
    <row r="119" spans="2:18">
      <c r="B119" s="1012"/>
      <c r="C119" s="1013"/>
      <c r="D119" s="103" t="str">
        <f>_xlfn.XLOOKUP('TOTAL U.S. CONVENIENCE'!E119,'Form Data'!E:E,'Form Data'!D:D,"NOT FOUND",0)</f>
        <v>LOAF</v>
      </c>
      <c r="E119" s="860">
        <f>'Form Data'!E158</f>
        <v>18983.285534024239</v>
      </c>
      <c r="F119" s="883">
        <f>'Form Data'!F158</f>
        <v>-1974.8232421875</v>
      </c>
      <c r="G119" s="291">
        <f>'Form Data'!G158</f>
        <v>-9.4227168265726371E-2</v>
      </c>
      <c r="H119" s="117">
        <f>'Form Data'!H158</f>
        <v>6.6456368361689069E-2</v>
      </c>
      <c r="I119" s="257">
        <f>'Form Data'!I158</f>
        <v>-3.6667580841123482E-3</v>
      </c>
      <c r="J119" s="594">
        <f>'Form Data'!J158</f>
        <v>10.704398933545693</v>
      </c>
      <c r="K119" s="399">
        <f>'Form Data'!K158</f>
        <v>0.90084157741224757</v>
      </c>
      <c r="L119" s="291">
        <f>'Form Data'!L158</f>
        <v>9.1889254551935654E-2</v>
      </c>
      <c r="M119" s="484">
        <f>'Form Data'!M158</f>
        <v>203204.66142560245</v>
      </c>
      <c r="N119" s="469">
        <f>'Form Data'!N158</f>
        <v>-2259.3600380730641</v>
      </c>
      <c r="O119" s="304">
        <f>'Form Data'!O158</f>
        <v>-1.0996377964268075E-2</v>
      </c>
      <c r="P119" s="860">
        <f>'Form Data'!P158</f>
        <v>27844.145636439323</v>
      </c>
      <c r="Q119" s="883">
        <f>'Form Data'!Q158</f>
        <v>905.85989248752594</v>
      </c>
      <c r="R119" s="291">
        <f>'Form Data'!R158</f>
        <v>3.3627228588252324E-2</v>
      </c>
    </row>
    <row r="120" spans="2:18">
      <c r="B120" s="1012"/>
      <c r="C120" s="1013"/>
      <c r="D120" s="103" t="str">
        <f>_xlfn.XLOOKUP('TOTAL U.S. CONVENIENCE'!E120,'Form Data'!E:E,'Form Data'!D:D,"NOT FOUND",0)</f>
        <v>BALL</v>
      </c>
      <c r="E120" s="860">
        <f>'Form Data'!E159</f>
        <v>18736.826141841586</v>
      </c>
      <c r="F120" s="883">
        <f>'Form Data'!F159</f>
        <v>4796.2323341973224</v>
      </c>
      <c r="G120" s="291">
        <f>'Form Data'!G159</f>
        <v>0.34404792223178682</v>
      </c>
      <c r="H120" s="117">
        <f>'Form Data'!H159</f>
        <v>6.5593567445391826E-2</v>
      </c>
      <c r="I120" s="257">
        <f>'Form Data'!I159</f>
        <v>1.8950140180973726E-2</v>
      </c>
      <c r="J120" s="594">
        <f>'Form Data'!J159</f>
        <v>8.9982394560857433</v>
      </c>
      <c r="K120" s="399">
        <f>'Form Data'!K159</f>
        <v>-0.48482398267600679</v>
      </c>
      <c r="L120" s="291">
        <f>'Form Data'!L159</f>
        <v>-5.1125249325476685E-2</v>
      </c>
      <c r="M120" s="484">
        <f>'Form Data'!M159</f>
        <v>168598.44827133775</v>
      </c>
      <c r="N120" s="469">
        <f>'Form Data'!N159</f>
        <v>36398.912819437974</v>
      </c>
      <c r="O120" s="304">
        <f>'Form Data'!O159</f>
        <v>0.27533313710229762</v>
      </c>
      <c r="P120" s="860">
        <f>'Form Data'!P159</f>
        <v>30159.842170119286</v>
      </c>
      <c r="Q120" s="883">
        <f>'Form Data'!Q159</f>
        <v>5137.8857034444809</v>
      </c>
      <c r="R120" s="291">
        <f>'Form Data'!R159</f>
        <v>0.20533509081463366</v>
      </c>
    </row>
    <row r="121" spans="2:18">
      <c r="B121" s="1012"/>
      <c r="C121" s="1013"/>
      <c r="D121" s="103" t="str">
        <f>_xlfn.XLOOKUP('TOTAL U.S. CONVENIENCE'!E121,'Form Data'!E:E,'Form Data'!D:D,"NOT FOUND",0)</f>
        <v>PARTIAL ROUND</v>
      </c>
      <c r="E121" s="860">
        <f>'Form Data'!E160</f>
        <v>13970.949169158936</v>
      </c>
      <c r="F121" s="883">
        <f>'Form Data'!F160</f>
        <v>-9795.3623325973749</v>
      </c>
      <c r="G121" s="291">
        <f>'Form Data'!G160</f>
        <v>-0.41215324186395125</v>
      </c>
      <c r="H121" s="117">
        <f>'Form Data'!H160</f>
        <v>4.8909265083958181E-2</v>
      </c>
      <c r="I121" s="257">
        <f>'Form Data'!I160</f>
        <v>-3.0609745165648947E-2</v>
      </c>
      <c r="J121" s="594">
        <f>'Form Data'!J160</f>
        <v>7.2373411483362728</v>
      </c>
      <c r="K121" s="399">
        <f>'Form Data'!K160</f>
        <v>0.86980044706841664</v>
      </c>
      <c r="L121" s="291">
        <f>'Form Data'!L160</f>
        <v>0.13659911854120205</v>
      </c>
      <c r="M121" s="484">
        <f>'Form Data'!M160</f>
        <v>101112.52530326843</v>
      </c>
      <c r="N121" s="469">
        <f>'Form Data'!N160</f>
        <v>-50220.430503175274</v>
      </c>
      <c r="O121" s="304">
        <f>'Form Data'!O160</f>
        <v>-0.33185389286526384</v>
      </c>
      <c r="P121" s="860">
        <f>'Form Data'!P160</f>
        <v>27941.898338317871</v>
      </c>
      <c r="Q121" s="883">
        <f>'Form Data'!Q160</f>
        <v>-16516.640914201736</v>
      </c>
      <c r="R121" s="291">
        <f>'Form Data'!R160</f>
        <v>-0.37150660349835235</v>
      </c>
    </row>
    <row r="122" spans="2:18">
      <c r="B122" s="1012"/>
      <c r="C122" s="1013"/>
      <c r="D122" s="103" t="str">
        <f>_xlfn.XLOOKUP('TOTAL U.S. CONVENIENCE'!E122,'Form Data'!E:E,'Form Data'!D:D,"NOT FOUND",0)</f>
        <v>STRING</v>
      </c>
      <c r="E122" s="860">
        <f>'Form Data'!E161</f>
        <v>5641.7281083542184</v>
      </c>
      <c r="F122" s="883">
        <f>'Form Data'!F161</f>
        <v>-490.62765630008016</v>
      </c>
      <c r="G122" s="291">
        <f>'Form Data'!G161</f>
        <v>-8.0006391528678458E-2</v>
      </c>
      <c r="H122" s="117">
        <f>'Form Data'!H161</f>
        <v>1.9750467362105922E-2</v>
      </c>
      <c r="I122" s="257">
        <f>'Form Data'!I161</f>
        <v>-7.6760338975417897E-4</v>
      </c>
      <c r="J122" s="594">
        <f>'Form Data'!J161</f>
        <v>11.913999146272831</v>
      </c>
      <c r="K122" s="399">
        <f>'Form Data'!K161</f>
        <v>-1.7176452796647368E-2</v>
      </c>
      <c r="L122" s="291">
        <f>'Form Data'!L161</f>
        <v>-1.4396278601403682E-3</v>
      </c>
      <c r="M122" s="484">
        <f>'Form Data'!M161</f>
        <v>67215.54386643559</v>
      </c>
      <c r="N122" s="469">
        <f>'Form Data'!N161</f>
        <v>-5950.6695976208284</v>
      </c>
      <c r="O122" s="304">
        <f>'Form Data'!O161</f>
        <v>-8.1330839958584852E-2</v>
      </c>
      <c r="P122" s="860">
        <f>'Form Data'!P161</f>
        <v>11283.456216708437</v>
      </c>
      <c r="Q122" s="883">
        <f>'Form Data'!Q161</f>
        <v>-981.25531260016032</v>
      </c>
      <c r="R122" s="291">
        <f>'Form Data'!R161</f>
        <v>-8.0006391528678458E-2</v>
      </c>
    </row>
    <row r="123" spans="2:18">
      <c r="B123" s="1012"/>
      <c r="C123" s="1013"/>
      <c r="D123" s="103" t="str">
        <f>_xlfn.XLOOKUP('TOTAL U.S. CONVENIENCE'!E123,'Form Data'!E:E,'Form Data'!D:D,"NOT FOUND",0)</f>
        <v>SHAVED</v>
      </c>
      <c r="E123" s="860">
        <f>'Form Data'!E162</f>
        <v>5294.1352128982544</v>
      </c>
      <c r="F123" s="883">
        <f>'Form Data'!F162</f>
        <v>463.67376238107681</v>
      </c>
      <c r="G123" s="291">
        <f>'Form Data'!G162</f>
        <v>9.5989537879747108E-2</v>
      </c>
      <c r="H123" s="117">
        <f>'Form Data'!H162</f>
        <v>1.8533619969755145E-2</v>
      </c>
      <c r="I123" s="257">
        <f>'Form Data'!I162</f>
        <v>2.3715195291536713E-3</v>
      </c>
      <c r="J123" s="594">
        <f>'Form Data'!J162</f>
        <v>9.8409809937806259</v>
      </c>
      <c r="K123" s="399">
        <f>'Form Data'!K162</f>
        <v>-0.56119502216408357</v>
      </c>
      <c r="L123" s="291">
        <f>'Form Data'!L162</f>
        <v>-5.3949771788505609E-2</v>
      </c>
      <c r="M123" s="484">
        <f>'Form Data'!M162</f>
        <v>52099.484008636471</v>
      </c>
      <c r="N123" s="469">
        <f>'Form Data'!N162</f>
        <v>1852.1737621211942</v>
      </c>
      <c r="O123" s="304">
        <f>'Form Data'!O162</f>
        <v>3.6861152428545069E-2</v>
      </c>
      <c r="P123" s="860">
        <f>'Form Data'!P162</f>
        <v>16941.232681274414</v>
      </c>
      <c r="Q123" s="883">
        <f>'Form Data'!Q162</f>
        <v>1594.2202730178833</v>
      </c>
      <c r="R123" s="291">
        <f>'Form Data'!R162</f>
        <v>0.10387821620318816</v>
      </c>
    </row>
    <row r="124" spans="2:18">
      <c r="B124" s="1012"/>
      <c r="C124" s="1013"/>
      <c r="D124" s="103" t="str">
        <f>_xlfn.XLOOKUP('TOTAL U.S. CONVENIENCE'!E124,'Form Data'!E:E,'Form Data'!D:D,"NOT FOUND",0)</f>
        <v>LOG/ROLL</v>
      </c>
      <c r="E124" s="860">
        <f>'Form Data'!E163</f>
        <v>2997.310781814158</v>
      </c>
      <c r="F124" s="883">
        <f>'Form Data'!F163</f>
        <v>-598.12130558490753</v>
      </c>
      <c r="G124" s="291">
        <f>'Form Data'!G163</f>
        <v>-0.16635589020889791</v>
      </c>
      <c r="H124" s="117">
        <f>'Form Data'!H163</f>
        <v>1.0492935432788482E-2</v>
      </c>
      <c r="I124" s="257">
        <f>'Form Data'!I163</f>
        <v>-1.5369161909489434E-3</v>
      </c>
      <c r="J124" s="594">
        <f>'Form Data'!J163</f>
        <v>22.366347819767046</v>
      </c>
      <c r="K124" s="399">
        <f>'Form Data'!K163</f>
        <v>3.0165674977400556</v>
      </c>
      <c r="L124" s="291">
        <f>'Form Data'!L163</f>
        <v>0.15589673099834211</v>
      </c>
      <c r="M124" s="484">
        <f>'Form Data'!M163</f>
        <v>67038.895469993353</v>
      </c>
      <c r="N124" s="469">
        <f>'Form Data'!N163</f>
        <v>-2531.9255839455145</v>
      </c>
      <c r="O124" s="304">
        <f>'Form Data'!O163</f>
        <v>-3.63934986764421E-2</v>
      </c>
      <c r="P124" s="860">
        <f>'Form Data'!P163</f>
        <v>11824.468894839287</v>
      </c>
      <c r="Q124" s="883">
        <f>'Form Data'!Q163</f>
        <v>-1125.5602182149887</v>
      </c>
      <c r="R124" s="291">
        <f>'Form Data'!R163</f>
        <v>-8.6915651570263097E-2</v>
      </c>
    </row>
    <row r="125" spans="2:18">
      <c r="B125" s="1012"/>
      <c r="C125" s="1013"/>
      <c r="D125" s="103" t="str">
        <f>_xlfn.XLOOKUP('TOTAL U.S. CONVENIENCE'!E125,'Form Data'!E:E,'Form Data'!D:D,"NOT FOUND",0)</f>
        <v>NOT FOUND</v>
      </c>
      <c r="E125" s="860">
        <f>'Form Data'!E164</f>
        <v>0</v>
      </c>
      <c r="F125" s="883">
        <f>'Form Data'!F164</f>
        <v>0</v>
      </c>
      <c r="G125" s="291">
        <f>'Form Data'!G164</f>
        <v>0</v>
      </c>
      <c r="H125" s="117">
        <f>'Form Data'!H164</f>
        <v>0</v>
      </c>
      <c r="I125" s="257">
        <f>'Form Data'!I164</f>
        <v>0</v>
      </c>
      <c r="J125" s="594">
        <f>'Form Data'!J164</f>
        <v>0</v>
      </c>
      <c r="K125" s="399">
        <f>'Form Data'!K164</f>
        <v>0</v>
      </c>
      <c r="L125" s="291">
        <f>'Form Data'!L164</f>
        <v>0</v>
      </c>
      <c r="M125" s="484">
        <f>'Form Data'!M164</f>
        <v>0</v>
      </c>
      <c r="N125" s="469">
        <f>'Form Data'!N164</f>
        <v>0</v>
      </c>
      <c r="O125" s="304">
        <f>'Form Data'!O164</f>
        <v>0</v>
      </c>
      <c r="P125" s="860">
        <f>'Form Data'!P164</f>
        <v>0</v>
      </c>
      <c r="Q125" s="883">
        <f>'Form Data'!Q164</f>
        <v>0</v>
      </c>
      <c r="R125" s="291">
        <f>'Form Data'!R164</f>
        <v>0</v>
      </c>
    </row>
    <row r="126" spans="2:18" ht="15.75" customHeight="1">
      <c r="B126" s="1012"/>
      <c r="C126" s="1013"/>
      <c r="D126" s="103" t="str">
        <f>_xlfn.XLOOKUP('TOTAL U.S. CONVENIENCE'!E126,'Form Data'!E:E,'Form Data'!D:D,"NOT FOUND",0)</f>
        <v>CHUNK</v>
      </c>
      <c r="E126" s="860">
        <f>'Form Data'!E167</f>
        <v>113858.50823367127</v>
      </c>
      <c r="F126" s="883">
        <f>'Form Data'!F167</f>
        <v>-3914.9498131724686</v>
      </c>
      <c r="G126" s="291">
        <f>'Form Data'!G167</f>
        <v>-3.3241359115186372E-2</v>
      </c>
      <c r="H126" s="117">
        <f>'Form Data'!H167</f>
        <v>5.9255660092388291</v>
      </c>
      <c r="I126" s="257">
        <f>'Form Data'!I167</f>
        <v>-0.18174773729822213</v>
      </c>
      <c r="J126" s="594">
        <f>'Form Data'!J167</f>
        <v>11.185026561909677</v>
      </c>
      <c r="K126" s="399">
        <f>'Form Data'!K167</f>
        <v>0.67532706903937978</v>
      </c>
      <c r="L126" s="291">
        <f>'Form Data'!L167</f>
        <v>6.4257505126337502E-2</v>
      </c>
      <c r="M126" s="484">
        <f>'Form Data'!M167</f>
        <v>1273510.4388930248</v>
      </c>
      <c r="N126" s="469">
        <f>'Form Data'!N167</f>
        <v>35746.786584530026</v>
      </c>
      <c r="O126" s="304">
        <f>'Form Data'!O167</f>
        <v>2.8880139207400683E-2</v>
      </c>
      <c r="P126" s="860">
        <f>'Form Data'!P167</f>
        <v>382190.26999008656</v>
      </c>
      <c r="Q126" s="883">
        <f>'Form Data'!Q167</f>
        <v>3230.4202258138685</v>
      </c>
      <c r="R126" s="291">
        <f>'Form Data'!R167</f>
        <v>8.5244392719263304E-3</v>
      </c>
    </row>
    <row r="127" spans="2:18" ht="15" thickBot="1">
      <c r="B127" s="1014"/>
      <c r="C127" s="1015"/>
      <c r="D127" s="104" t="str">
        <f>_xlfn.XLOOKUP('TOTAL U.S. CONVENIENCE'!E127,'Form Data'!E:E,'Form Data'!D:D,"NOT FOUND",0)</f>
        <v>CURD</v>
      </c>
      <c r="E127" s="861">
        <f>'Form Data'!E168</f>
        <v>65521.779025480151</v>
      </c>
      <c r="F127" s="884">
        <f>'Form Data'!F168</f>
        <v>-10083.136160855705</v>
      </c>
      <c r="G127" s="292">
        <f>'Form Data'!G168</f>
        <v>-0.13336614605022451</v>
      </c>
      <c r="H127" s="118">
        <f>'Form Data'!H168</f>
        <v>3.4099658662436698</v>
      </c>
      <c r="I127" s="258">
        <f>'Form Data'!I168</f>
        <v>-0.51063683559447437</v>
      </c>
      <c r="J127" s="595">
        <f>'Form Data'!J168</f>
        <v>9.8543068521160073</v>
      </c>
      <c r="K127" s="433">
        <f>'Form Data'!K168</f>
        <v>0.31342176097066243</v>
      </c>
      <c r="L127" s="292">
        <f>'Form Data'!L168</f>
        <v>3.2850386308660322E-2</v>
      </c>
      <c r="M127" s="485">
        <f>'Form Data'!M168</f>
        <v>645671.71601361991</v>
      </c>
      <c r="N127" s="470">
        <f>'Form Data'!N168</f>
        <v>-75666.092105000163</v>
      </c>
      <c r="O127" s="305">
        <f>'Form Data'!O168</f>
        <v>-0.10489688915981135</v>
      </c>
      <c r="P127" s="861">
        <f>'Form Data'!P168</f>
        <v>119106.79022312164</v>
      </c>
      <c r="Q127" s="884">
        <f>'Form Data'!Q168</f>
        <v>-22548.097924726171</v>
      </c>
      <c r="R127" s="292">
        <f>'Form Data'!R168</f>
        <v>-0.15917627848600824</v>
      </c>
    </row>
    <row r="128" spans="2:18">
      <c r="B128" s="1031" t="s">
        <v>65</v>
      </c>
      <c r="C128" s="1017"/>
      <c r="D128" s="250" t="s">
        <v>12</v>
      </c>
      <c r="E128" s="854">
        <f>'NB &amp; PL'!D23</f>
        <v>0</v>
      </c>
      <c r="F128" s="877">
        <f>'NB &amp; PL'!E23</f>
        <v>0</v>
      </c>
      <c r="G128" s="288">
        <f>'NB &amp; PL'!F23</f>
        <v>0</v>
      </c>
      <c r="H128" s="241">
        <f>'NB &amp; PL'!G23</f>
        <v>0</v>
      </c>
      <c r="I128" s="262">
        <f>'NB &amp; PL'!H23</f>
        <v>0</v>
      </c>
      <c r="J128" s="589">
        <f>'NB &amp; PL'!I23</f>
        <v>0</v>
      </c>
      <c r="K128" s="430">
        <f>'NB &amp; PL'!J23</f>
        <v>0</v>
      </c>
      <c r="L128" s="288">
        <f>'NB &amp; PL'!K23</f>
        <v>0</v>
      </c>
      <c r="M128" s="481">
        <f>'NB &amp; PL'!L23</f>
        <v>0</v>
      </c>
      <c r="N128" s="466">
        <f>'NB &amp; PL'!M23</f>
        <v>0</v>
      </c>
      <c r="O128" s="301">
        <f>'NB &amp; PL'!N23</f>
        <v>0</v>
      </c>
      <c r="P128" s="854">
        <f>'NB &amp; PL'!O23</f>
        <v>0</v>
      </c>
      <c r="Q128" s="877">
        <f>'NB &amp; PL'!P23</f>
        <v>0</v>
      </c>
      <c r="R128" s="288">
        <f>'NB &amp; PL'!Q23</f>
        <v>0</v>
      </c>
    </row>
    <row r="129" spans="2:18" ht="15" thickBot="1">
      <c r="B129" s="1032"/>
      <c r="C129" s="1019"/>
      <c r="D129" s="251" t="s">
        <v>11</v>
      </c>
      <c r="E129" s="856">
        <f>'NB &amp; PL'!D24</f>
        <v>0</v>
      </c>
      <c r="F129" s="879">
        <f>'NB &amp; PL'!E24</f>
        <v>0</v>
      </c>
      <c r="G129" s="289">
        <f>'NB &amp; PL'!F24</f>
        <v>0</v>
      </c>
      <c r="H129" s="264">
        <f>'NB &amp; PL'!G24</f>
        <v>0</v>
      </c>
      <c r="I129" s="263">
        <f>'NB &amp; PL'!H24</f>
        <v>0</v>
      </c>
      <c r="J129" s="591">
        <f>'NB &amp; PL'!I24</f>
        <v>0</v>
      </c>
      <c r="K129" s="431">
        <f>'NB &amp; PL'!J24</f>
        <v>0</v>
      </c>
      <c r="L129" s="289">
        <f>'NB &amp; PL'!K24</f>
        <v>0</v>
      </c>
      <c r="M129" s="482">
        <f>'NB &amp; PL'!L24</f>
        <v>0</v>
      </c>
      <c r="N129" s="467">
        <f>'NB &amp; PL'!M24</f>
        <v>0</v>
      </c>
      <c r="O129" s="302">
        <f>'NB &amp; PL'!N24</f>
        <v>0</v>
      </c>
      <c r="P129" s="856">
        <f>'NB &amp; PL'!O24</f>
        <v>0</v>
      </c>
      <c r="Q129" s="879">
        <f>'NB &amp; PL'!P24</f>
        <v>0</v>
      </c>
      <c r="R129" s="289">
        <f>'NB &amp; PL'!Q24</f>
        <v>0</v>
      </c>
    </row>
    <row r="130" spans="2:18">
      <c r="B130" s="1033" t="s">
        <v>339</v>
      </c>
      <c r="C130" s="1072"/>
      <c r="D130" s="102" t="s">
        <v>83</v>
      </c>
      <c r="E130" s="862">
        <f>'Store location'!D77</f>
        <v>628293.69176551059</v>
      </c>
      <c r="F130" s="885">
        <f>'Store location'!E77</f>
        <v>-104299.2464348136</v>
      </c>
      <c r="G130" s="293">
        <f>'Store location'!F77</f>
        <v>-0.14236998610856585</v>
      </c>
      <c r="H130" s="144">
        <f>'Store location'!G77</f>
        <v>2.1995200432747697</v>
      </c>
      <c r="I130" s="259">
        <f>'Store location'!H77</f>
        <v>-0.25164135622285055</v>
      </c>
      <c r="J130" s="596">
        <f>'Store location'!I77</f>
        <v>10.205398849121339</v>
      </c>
      <c r="K130" s="434">
        <f>'Store location'!J77</f>
        <v>0.14767952098165082</v>
      </c>
      <c r="L130" s="293">
        <f>'Store location'!K77</f>
        <v>1.4683201644777471E-2</v>
      </c>
      <c r="M130" s="486">
        <f>'Store location'!L77</f>
        <v>6411987.7188539393</v>
      </c>
      <c r="N130" s="471">
        <f>'Store location'!M77</f>
        <v>-956226.43534210511</v>
      </c>
      <c r="O130" s="306">
        <f>'Store location'!N77</f>
        <v>-0.12977723167798455</v>
      </c>
      <c r="P130" s="862">
        <f>'Store location'!O77</f>
        <v>1253778.678630729</v>
      </c>
      <c r="Q130" s="885">
        <f>'Store location'!P77</f>
        <v>-184660.66283932608</v>
      </c>
      <c r="R130" s="293">
        <f>'Store location'!Q77</f>
        <v>-0.12837570380312785</v>
      </c>
    </row>
    <row r="131" spans="2:18">
      <c r="B131" s="1020"/>
      <c r="C131" s="1073"/>
      <c r="D131" s="103" t="s">
        <v>307</v>
      </c>
      <c r="E131" s="863">
        <f>'Store location'!D78</f>
        <v>168359.51812092782</v>
      </c>
      <c r="F131" s="886">
        <f>'Store location'!E78</f>
        <v>-12053.124494186282</v>
      </c>
      <c r="G131" s="294">
        <f>'Store location'!F78</f>
        <v>-6.6808646663970156E-2</v>
      </c>
      <c r="H131" s="145">
        <f>'Store location'!G78</f>
        <v>0.58939018397986442</v>
      </c>
      <c r="I131" s="260">
        <f>'Store location'!H78</f>
        <v>-1.4247228422551994E-2</v>
      </c>
      <c r="J131" s="597">
        <f>'Store location'!I78</f>
        <v>11.252797595701754</v>
      </c>
      <c r="K131" s="435">
        <f>'Store location'!J78</f>
        <v>-0.64489342492415247</v>
      </c>
      <c r="L131" s="294">
        <f>'Store location'!K78</f>
        <v>-5.4203241940487569E-2</v>
      </c>
      <c r="M131" s="487">
        <f>'Store location'!L78</f>
        <v>1894515.5807246824</v>
      </c>
      <c r="N131" s="472">
        <f>'Store location'!M78</f>
        <v>-251978.2973245515</v>
      </c>
      <c r="O131" s="307">
        <f>'Store location'!N78</f>
        <v>-0.11739064336561406</v>
      </c>
      <c r="P131" s="863">
        <f>'Store location'!O78</f>
        <v>373833.09542434063</v>
      </c>
      <c r="Q131" s="886">
        <f>'Store location'!P78</f>
        <v>-45816.094451377634</v>
      </c>
      <c r="R131" s="294">
        <f>'Store location'!Q78</f>
        <v>-0.10917713070039849</v>
      </c>
    </row>
    <row r="132" spans="2:18" ht="15" thickBot="1">
      <c r="B132" s="1022"/>
      <c r="C132" s="1074"/>
      <c r="D132" s="104" t="s">
        <v>311</v>
      </c>
      <c r="E132" s="864">
        <f>'Store location'!D79</f>
        <v>99086.345799984803</v>
      </c>
      <c r="F132" s="887">
        <f>'Store location'!E79</f>
        <v>-18699.492322865364</v>
      </c>
      <c r="G132" s="295">
        <f>'Store location'!F79</f>
        <v>-0.15875840950727765</v>
      </c>
      <c r="H132" s="146">
        <f>'Store location'!G79</f>
        <v>0.34687982142475654</v>
      </c>
      <c r="I132" s="261">
        <f>'Store location'!H79</f>
        <v>-4.7216387751721434E-2</v>
      </c>
      <c r="J132" s="598">
        <f>'Store location'!I79</f>
        <v>15.11648137721842</v>
      </c>
      <c r="K132" s="436">
        <f>'Store location'!J79</f>
        <v>-0.63814448221445907</v>
      </c>
      <c r="L132" s="295">
        <f>'Store location'!K79</f>
        <v>-4.05052133835586E-2</v>
      </c>
      <c r="M132" s="488">
        <f>'Store location'!L79</f>
        <v>1497836.901022095</v>
      </c>
      <c r="N132" s="473">
        <f>'Store location'!M79</f>
        <v>-357834.91014313535</v>
      </c>
      <c r="O132" s="308">
        <f>'Store location'!N79</f>
        <v>-0.19283307963730956</v>
      </c>
      <c r="P132" s="864">
        <f>'Store location'!O79</f>
        <v>323514.39982896077</v>
      </c>
      <c r="Q132" s="887">
        <f>'Store location'!P79</f>
        <v>-77577.541658255388</v>
      </c>
      <c r="R132" s="295">
        <f>'Store location'!Q79</f>
        <v>-0.19341585714887266</v>
      </c>
    </row>
    <row r="133" spans="2:18" s="24" customFormat="1">
      <c r="B133" s="1020" t="s">
        <v>64</v>
      </c>
      <c r="C133" s="1021"/>
      <c r="D133" s="252" t="s">
        <v>312</v>
      </c>
      <c r="E133" s="865">
        <f>Variety!E552</f>
        <v>0</v>
      </c>
      <c r="F133" s="888">
        <f>Variety!F552</f>
        <v>0</v>
      </c>
      <c r="G133" s="682">
        <f>Variety!G552</f>
        <v>0</v>
      </c>
      <c r="H133" s="683">
        <f>Variety!H552</f>
        <v>0</v>
      </c>
      <c r="I133" s="685">
        <f>Variety!I552</f>
        <v>0</v>
      </c>
      <c r="J133" s="599">
        <f>Variety!J552</f>
        <v>0</v>
      </c>
      <c r="K133" s="437">
        <f>Variety!K552</f>
        <v>0</v>
      </c>
      <c r="L133" s="682">
        <f>Variety!L552</f>
        <v>0</v>
      </c>
      <c r="M133" s="489">
        <f>Variety!M552</f>
        <v>0</v>
      </c>
      <c r="N133" s="474">
        <f>Variety!N552</f>
        <v>0</v>
      </c>
      <c r="O133" s="635">
        <f>Variety!O552</f>
        <v>0</v>
      </c>
      <c r="P133" s="865">
        <f>Variety!P552</f>
        <v>0</v>
      </c>
      <c r="Q133" s="888">
        <f>Variety!Q552</f>
        <v>0</v>
      </c>
      <c r="R133" s="682">
        <f>Variety!R552</f>
        <v>0</v>
      </c>
    </row>
    <row r="134" spans="2:18" s="24" customFormat="1">
      <c r="B134" s="1020"/>
      <c r="C134" s="1021"/>
      <c r="D134" s="103" t="s">
        <v>313</v>
      </c>
      <c r="E134" s="866">
        <f>Variety!E553</f>
        <v>0</v>
      </c>
      <c r="F134" s="889">
        <f>Variety!F553</f>
        <v>0</v>
      </c>
      <c r="G134" s="657">
        <f>Variety!G553</f>
        <v>0</v>
      </c>
      <c r="H134" s="662">
        <f>Variety!H553</f>
        <v>0</v>
      </c>
      <c r="I134" s="686">
        <f>Variety!I553</f>
        <v>0</v>
      </c>
      <c r="J134" s="600">
        <f>Variety!J553</f>
        <v>0</v>
      </c>
      <c r="K134" s="438">
        <f>Variety!K553</f>
        <v>0</v>
      </c>
      <c r="L134" s="657">
        <f>Variety!L553</f>
        <v>0</v>
      </c>
      <c r="M134" s="490">
        <f>Variety!M553</f>
        <v>0</v>
      </c>
      <c r="N134" s="475">
        <f>Variety!N553</f>
        <v>0</v>
      </c>
      <c r="O134" s="636">
        <f>Variety!O553</f>
        <v>0</v>
      </c>
      <c r="P134" s="866">
        <f>Variety!P553</f>
        <v>0</v>
      </c>
      <c r="Q134" s="889">
        <f>Variety!Q553</f>
        <v>0</v>
      </c>
      <c r="R134" s="657">
        <f>Variety!R553</f>
        <v>0</v>
      </c>
    </row>
    <row r="135" spans="2:18" s="24" customFormat="1">
      <c r="B135" s="1020"/>
      <c r="C135" s="1021"/>
      <c r="D135" s="103" t="s">
        <v>314</v>
      </c>
      <c r="E135" s="866">
        <f>Variety!E554</f>
        <v>0</v>
      </c>
      <c r="F135" s="889">
        <f>Variety!F554</f>
        <v>0</v>
      </c>
      <c r="G135" s="657">
        <f>Variety!G554</f>
        <v>0</v>
      </c>
      <c r="H135" s="662">
        <f>Variety!H554</f>
        <v>0</v>
      </c>
      <c r="I135" s="686">
        <f>Variety!I554</f>
        <v>0</v>
      </c>
      <c r="J135" s="600">
        <f>Variety!J554</f>
        <v>0</v>
      </c>
      <c r="K135" s="438">
        <f>Variety!K554</f>
        <v>0</v>
      </c>
      <c r="L135" s="657">
        <f>Variety!L554</f>
        <v>0</v>
      </c>
      <c r="M135" s="490">
        <f>Variety!M554</f>
        <v>0</v>
      </c>
      <c r="N135" s="475">
        <f>Variety!N554</f>
        <v>0</v>
      </c>
      <c r="O135" s="636">
        <f>Variety!O554</f>
        <v>0</v>
      </c>
      <c r="P135" s="866">
        <f>Variety!P554</f>
        <v>0</v>
      </c>
      <c r="Q135" s="889">
        <f>Variety!Q554</f>
        <v>0</v>
      </c>
      <c r="R135" s="657">
        <f>Variety!R554</f>
        <v>0</v>
      </c>
    </row>
    <row r="136" spans="2:18" s="24" customFormat="1">
      <c r="B136" s="1020"/>
      <c r="C136" s="1021"/>
      <c r="D136" s="103" t="s">
        <v>315</v>
      </c>
      <c r="E136" s="866">
        <f>Variety!E555</f>
        <v>38235.009601376951</v>
      </c>
      <c r="F136" s="889">
        <f>Variety!F555</f>
        <v>12406.131578676403</v>
      </c>
      <c r="G136" s="657">
        <f>Variety!G555</f>
        <v>0.48032018919958008</v>
      </c>
      <c r="H136" s="662">
        <f>Variety!H555</f>
        <v>0.13385248184923498</v>
      </c>
      <c r="I136" s="686">
        <f>Variety!I555</f>
        <v>4.7432390280915837E-2</v>
      </c>
      <c r="J136" s="600">
        <f>Variety!J555</f>
        <v>10.972883809120573</v>
      </c>
      <c r="K136" s="438">
        <f>Variety!K555</f>
        <v>0.37894001338516681</v>
      </c>
      <c r="L136" s="657">
        <f>Variety!L555</f>
        <v>3.5769494410354451E-2</v>
      </c>
      <c r="M136" s="490">
        <f>Variety!M555</f>
        <v>419548.31779651879</v>
      </c>
      <c r="N136" s="475">
        <f>Variety!N555</f>
        <v>145918.63571712375</v>
      </c>
      <c r="O136" s="636">
        <f>Variety!O555</f>
        <v>0.53327049393268933</v>
      </c>
      <c r="P136" s="866">
        <f>Variety!P555</f>
        <v>417902.88609957695</v>
      </c>
      <c r="Q136" s="889">
        <f>Variety!Q555</f>
        <v>160441.51922762394</v>
      </c>
      <c r="R136" s="657">
        <f>Variety!R555</f>
        <v>0.6231673558519506</v>
      </c>
    </row>
    <row r="137" spans="2:18" s="24" customFormat="1">
      <c r="B137" s="1020"/>
      <c r="C137" s="1021"/>
      <c r="D137" s="103" t="s">
        <v>316</v>
      </c>
      <c r="E137" s="866">
        <f>Variety!E556</f>
        <v>0</v>
      </c>
      <c r="F137" s="889">
        <f>Variety!F556</f>
        <v>0</v>
      </c>
      <c r="G137" s="657">
        <f>Variety!G556</f>
        <v>0</v>
      </c>
      <c r="H137" s="662">
        <f>Variety!H556</f>
        <v>0</v>
      </c>
      <c r="I137" s="686">
        <f>Variety!I556</f>
        <v>0</v>
      </c>
      <c r="J137" s="600">
        <f>Variety!J556</f>
        <v>0</v>
      </c>
      <c r="K137" s="438">
        <f>Variety!K556</f>
        <v>0</v>
      </c>
      <c r="L137" s="657">
        <f>Variety!L556</f>
        <v>0</v>
      </c>
      <c r="M137" s="490">
        <f>Variety!M556</f>
        <v>0</v>
      </c>
      <c r="N137" s="475">
        <f>Variety!N556</f>
        <v>0</v>
      </c>
      <c r="O137" s="636">
        <f>Variety!O556</f>
        <v>0</v>
      </c>
      <c r="P137" s="866">
        <f>Variety!P556</f>
        <v>0</v>
      </c>
      <c r="Q137" s="889">
        <f>Variety!Q556</f>
        <v>0</v>
      </c>
      <c r="R137" s="657">
        <f>Variety!R556</f>
        <v>0</v>
      </c>
    </row>
    <row r="138" spans="2:18" s="24" customFormat="1">
      <c r="B138" s="1020"/>
      <c r="C138" s="1021"/>
      <c r="D138" s="103" t="s">
        <v>96</v>
      </c>
      <c r="E138" s="866">
        <f>Variety!E557</f>
        <v>0</v>
      </c>
      <c r="F138" s="889">
        <f>Variety!F557</f>
        <v>0</v>
      </c>
      <c r="G138" s="657">
        <f>Variety!G557</f>
        <v>0</v>
      </c>
      <c r="H138" s="662">
        <f>Variety!H557</f>
        <v>0</v>
      </c>
      <c r="I138" s="686">
        <f>Variety!I557</f>
        <v>0</v>
      </c>
      <c r="J138" s="600">
        <f>Variety!J557</f>
        <v>0</v>
      </c>
      <c r="K138" s="438">
        <f>Variety!K557</f>
        <v>0</v>
      </c>
      <c r="L138" s="657">
        <f>Variety!L557</f>
        <v>0</v>
      </c>
      <c r="M138" s="490">
        <f>Variety!M557</f>
        <v>0</v>
      </c>
      <c r="N138" s="475">
        <f>Variety!N557</f>
        <v>0</v>
      </c>
      <c r="O138" s="636">
        <f>Variety!O557</f>
        <v>0</v>
      </c>
      <c r="P138" s="866">
        <f>Variety!P557</f>
        <v>0</v>
      </c>
      <c r="Q138" s="889">
        <f>Variety!Q557</f>
        <v>0</v>
      </c>
      <c r="R138" s="657">
        <f>Variety!R557</f>
        <v>0</v>
      </c>
    </row>
    <row r="139" spans="2:18" s="24" customFormat="1">
      <c r="B139" s="1020"/>
      <c r="C139" s="1021"/>
      <c r="D139" s="103" t="s">
        <v>317</v>
      </c>
      <c r="E139" s="866">
        <f>Variety!E558</f>
        <v>0</v>
      </c>
      <c r="F139" s="889">
        <f>Variety!F558</f>
        <v>0</v>
      </c>
      <c r="G139" s="657">
        <f>Variety!G558</f>
        <v>0</v>
      </c>
      <c r="H139" s="662">
        <f>Variety!H558</f>
        <v>0</v>
      </c>
      <c r="I139" s="686">
        <f>Variety!I558</f>
        <v>0</v>
      </c>
      <c r="J139" s="600">
        <f>Variety!J558</f>
        <v>0</v>
      </c>
      <c r="K139" s="438">
        <f>Variety!K558</f>
        <v>0</v>
      </c>
      <c r="L139" s="657">
        <f>Variety!L558</f>
        <v>0</v>
      </c>
      <c r="M139" s="490">
        <f>Variety!M558</f>
        <v>0</v>
      </c>
      <c r="N139" s="475">
        <f>Variety!N558</f>
        <v>0</v>
      </c>
      <c r="O139" s="636">
        <f>Variety!O558</f>
        <v>0</v>
      </c>
      <c r="P139" s="866">
        <f>Variety!P558</f>
        <v>0</v>
      </c>
      <c r="Q139" s="889">
        <f>Variety!Q558</f>
        <v>0</v>
      </c>
      <c r="R139" s="657">
        <f>Variety!R558</f>
        <v>0</v>
      </c>
    </row>
    <row r="140" spans="2:18" s="24" customFormat="1">
      <c r="B140" s="1020"/>
      <c r="C140" s="1021"/>
      <c r="D140" s="103" t="s">
        <v>95</v>
      </c>
      <c r="E140" s="866">
        <f>Variety!E559</f>
        <v>0</v>
      </c>
      <c r="F140" s="889">
        <f>Variety!F559</f>
        <v>0</v>
      </c>
      <c r="G140" s="657">
        <f>Variety!G559</f>
        <v>0</v>
      </c>
      <c r="H140" s="662">
        <f>Variety!H559</f>
        <v>0</v>
      </c>
      <c r="I140" s="686">
        <f>Variety!I559</f>
        <v>0</v>
      </c>
      <c r="J140" s="600">
        <f>Variety!J559</f>
        <v>0</v>
      </c>
      <c r="K140" s="438">
        <f>Variety!K559</f>
        <v>0</v>
      </c>
      <c r="L140" s="657">
        <f>Variety!L559</f>
        <v>0</v>
      </c>
      <c r="M140" s="490">
        <f>Variety!M559</f>
        <v>0</v>
      </c>
      <c r="N140" s="475">
        <f>Variety!N559</f>
        <v>0</v>
      </c>
      <c r="O140" s="636">
        <f>Variety!O559</f>
        <v>0</v>
      </c>
      <c r="P140" s="866">
        <f>Variety!P559</f>
        <v>0</v>
      </c>
      <c r="Q140" s="889">
        <f>Variety!Q559</f>
        <v>0</v>
      </c>
      <c r="R140" s="657">
        <f>Variety!R559</f>
        <v>0</v>
      </c>
    </row>
    <row r="141" spans="2:18" s="24" customFormat="1">
      <c r="B141" s="1020"/>
      <c r="C141" s="1021"/>
      <c r="D141" s="103" t="s">
        <v>92</v>
      </c>
      <c r="E141" s="866">
        <f>Variety!E560</f>
        <v>0</v>
      </c>
      <c r="F141" s="889">
        <f>Variety!F560</f>
        <v>0</v>
      </c>
      <c r="G141" s="657">
        <f>Variety!G560</f>
        <v>0</v>
      </c>
      <c r="H141" s="662">
        <f>Variety!H560</f>
        <v>0</v>
      </c>
      <c r="I141" s="686">
        <f>Variety!I560</f>
        <v>0</v>
      </c>
      <c r="J141" s="600">
        <f>Variety!J560</f>
        <v>0</v>
      </c>
      <c r="K141" s="438">
        <f>Variety!K560</f>
        <v>0</v>
      </c>
      <c r="L141" s="657">
        <f>Variety!L560</f>
        <v>0</v>
      </c>
      <c r="M141" s="490">
        <f>Variety!M560</f>
        <v>0</v>
      </c>
      <c r="N141" s="475">
        <f>Variety!N560</f>
        <v>0</v>
      </c>
      <c r="O141" s="636">
        <f>Variety!O560</f>
        <v>0</v>
      </c>
      <c r="P141" s="866">
        <f>Variety!P560</f>
        <v>0</v>
      </c>
      <c r="Q141" s="889">
        <f>Variety!Q560</f>
        <v>0</v>
      </c>
      <c r="R141" s="657">
        <f>Variety!R560</f>
        <v>0</v>
      </c>
    </row>
    <row r="142" spans="2:18" s="24" customFormat="1">
      <c r="B142" s="1020"/>
      <c r="C142" s="1021"/>
      <c r="D142" s="103" t="s">
        <v>318</v>
      </c>
      <c r="E142" s="866">
        <f>Variety!E561</f>
        <v>0</v>
      </c>
      <c r="F142" s="889">
        <f>Variety!F561</f>
        <v>0</v>
      </c>
      <c r="G142" s="657">
        <f>Variety!G561</f>
        <v>0</v>
      </c>
      <c r="H142" s="662">
        <f>Variety!H561</f>
        <v>0</v>
      </c>
      <c r="I142" s="686">
        <f>Variety!I561</f>
        <v>0</v>
      </c>
      <c r="J142" s="600">
        <f>Variety!J561</f>
        <v>0</v>
      </c>
      <c r="K142" s="438">
        <f>Variety!K561</f>
        <v>0</v>
      </c>
      <c r="L142" s="657">
        <f>Variety!L561</f>
        <v>0</v>
      </c>
      <c r="M142" s="490">
        <f>Variety!M561</f>
        <v>0</v>
      </c>
      <c r="N142" s="475">
        <f>Variety!N561</f>
        <v>0</v>
      </c>
      <c r="O142" s="636">
        <f>Variety!O561</f>
        <v>0</v>
      </c>
      <c r="P142" s="866">
        <f>Variety!P561</f>
        <v>0</v>
      </c>
      <c r="Q142" s="889">
        <f>Variety!Q561</f>
        <v>0</v>
      </c>
      <c r="R142" s="657">
        <f>Variety!R561</f>
        <v>0</v>
      </c>
    </row>
    <row r="143" spans="2:18" s="24" customFormat="1">
      <c r="B143" s="1020"/>
      <c r="C143" s="1021"/>
      <c r="D143" s="103" t="s">
        <v>82</v>
      </c>
      <c r="E143" s="866">
        <f>Variety!E562</f>
        <v>0</v>
      </c>
      <c r="F143" s="889">
        <f>Variety!F562</f>
        <v>0</v>
      </c>
      <c r="G143" s="657">
        <f>Variety!G562</f>
        <v>0</v>
      </c>
      <c r="H143" s="662">
        <f>Variety!H562</f>
        <v>0</v>
      </c>
      <c r="I143" s="686">
        <f>Variety!I562</f>
        <v>0</v>
      </c>
      <c r="J143" s="600">
        <f>Variety!J562</f>
        <v>0</v>
      </c>
      <c r="K143" s="438">
        <f>Variety!K562</f>
        <v>0</v>
      </c>
      <c r="L143" s="657">
        <f>Variety!L562</f>
        <v>0</v>
      </c>
      <c r="M143" s="490">
        <f>Variety!M562</f>
        <v>0</v>
      </c>
      <c r="N143" s="475">
        <f>Variety!N562</f>
        <v>0</v>
      </c>
      <c r="O143" s="636">
        <f>Variety!O562</f>
        <v>0</v>
      </c>
      <c r="P143" s="866">
        <f>Variety!P562</f>
        <v>0</v>
      </c>
      <c r="Q143" s="889">
        <f>Variety!Q562</f>
        <v>0</v>
      </c>
      <c r="R143" s="657">
        <f>Variety!R562</f>
        <v>0</v>
      </c>
    </row>
    <row r="144" spans="2:18" s="24" customFormat="1">
      <c r="B144" s="1020"/>
      <c r="C144" s="1021"/>
      <c r="D144" s="103" t="s">
        <v>319</v>
      </c>
      <c r="E144" s="866">
        <f>Variety!E563</f>
        <v>2805774.8855903735</v>
      </c>
      <c r="F144" s="889">
        <f>Variety!F563</f>
        <v>-287029.64051891305</v>
      </c>
      <c r="G144" s="657">
        <f>Variety!G563</f>
        <v>-9.2805619655501839E-2</v>
      </c>
      <c r="H144" s="662">
        <f>Variety!H563</f>
        <v>9.8224097721424357</v>
      </c>
      <c r="I144" s="686">
        <f>Variety!I563</f>
        <v>-0.52571491660201453</v>
      </c>
      <c r="J144" s="600">
        <f>Variety!J563</f>
        <v>14.011215752730266</v>
      </c>
      <c r="K144" s="438">
        <f>Variety!K563</f>
        <v>0.52950667038478549</v>
      </c>
      <c r="L144" s="657">
        <f>Variety!L563</f>
        <v>3.9275930607209381E-2</v>
      </c>
      <c r="M144" s="490">
        <f>Variety!M563</f>
        <v>39312317.275598802</v>
      </c>
      <c r="N144" s="475">
        <f>Variety!N563</f>
        <v>-2383973.5939679742</v>
      </c>
      <c r="O144" s="636">
        <f>Variety!O563</f>
        <v>-5.7174716125840949E-2</v>
      </c>
      <c r="P144" s="866">
        <f>Variety!P563</f>
        <v>24409938.387882985</v>
      </c>
      <c r="Q144" s="889">
        <f>Variety!Q563</f>
        <v>-1245309.1112259515</v>
      </c>
      <c r="R144" s="657">
        <f>Variety!R563</f>
        <v>-4.8540132433694268E-2</v>
      </c>
    </row>
    <row r="145" spans="2:18" s="24" customFormat="1">
      <c r="B145" s="1020"/>
      <c r="C145" s="1021"/>
      <c r="D145" s="103" t="s">
        <v>91</v>
      </c>
      <c r="E145" s="866">
        <f>Variety!E564</f>
        <v>0</v>
      </c>
      <c r="F145" s="889">
        <f>Variety!F564</f>
        <v>0</v>
      </c>
      <c r="G145" s="657">
        <f>Variety!G564</f>
        <v>0</v>
      </c>
      <c r="H145" s="662">
        <f>Variety!H564</f>
        <v>0</v>
      </c>
      <c r="I145" s="686">
        <f>Variety!I564</f>
        <v>0</v>
      </c>
      <c r="J145" s="600">
        <f>Variety!J564</f>
        <v>0</v>
      </c>
      <c r="K145" s="438">
        <f>Variety!K564</f>
        <v>0</v>
      </c>
      <c r="L145" s="657">
        <f>Variety!L564</f>
        <v>0</v>
      </c>
      <c r="M145" s="490">
        <f>Variety!M564</f>
        <v>0</v>
      </c>
      <c r="N145" s="475">
        <f>Variety!N564</f>
        <v>0</v>
      </c>
      <c r="O145" s="636">
        <f>Variety!O564</f>
        <v>0</v>
      </c>
      <c r="P145" s="866">
        <f>Variety!P564</f>
        <v>0</v>
      </c>
      <c r="Q145" s="889">
        <f>Variety!Q564</f>
        <v>0</v>
      </c>
      <c r="R145" s="657">
        <f>Variety!R564</f>
        <v>0</v>
      </c>
    </row>
    <row r="146" spans="2:18" s="24" customFormat="1">
      <c r="B146" s="1020"/>
      <c r="C146" s="1021"/>
      <c r="D146" s="103" t="s">
        <v>320</v>
      </c>
      <c r="E146" s="866">
        <f>Variety!E565</f>
        <v>0</v>
      </c>
      <c r="F146" s="889">
        <f>Variety!F565</f>
        <v>0</v>
      </c>
      <c r="G146" s="657">
        <f>Variety!G565</f>
        <v>0</v>
      </c>
      <c r="H146" s="662">
        <f>Variety!H565</f>
        <v>0</v>
      </c>
      <c r="I146" s="686">
        <f>Variety!I565</f>
        <v>0</v>
      </c>
      <c r="J146" s="600">
        <f>Variety!J565</f>
        <v>0</v>
      </c>
      <c r="K146" s="438">
        <f>Variety!K565</f>
        <v>0</v>
      </c>
      <c r="L146" s="657">
        <f>Variety!L565</f>
        <v>0</v>
      </c>
      <c r="M146" s="490">
        <f>Variety!M565</f>
        <v>0</v>
      </c>
      <c r="N146" s="475">
        <f>Variety!N565</f>
        <v>0</v>
      </c>
      <c r="O146" s="636">
        <f>Variety!O565</f>
        <v>0</v>
      </c>
      <c r="P146" s="866">
        <f>Variety!P565</f>
        <v>0</v>
      </c>
      <c r="Q146" s="889">
        <f>Variety!Q565</f>
        <v>0</v>
      </c>
      <c r="R146" s="657">
        <f>Variety!R565</f>
        <v>0</v>
      </c>
    </row>
    <row r="147" spans="2:18" s="24" customFormat="1">
      <c r="B147" s="1020"/>
      <c r="C147" s="1021"/>
      <c r="D147" s="103" t="s">
        <v>98</v>
      </c>
      <c r="E147" s="866">
        <f>Variety!E566</f>
        <v>0</v>
      </c>
      <c r="F147" s="889">
        <f>Variety!F566</f>
        <v>0</v>
      </c>
      <c r="G147" s="657">
        <f>Variety!G566</f>
        <v>0</v>
      </c>
      <c r="H147" s="662">
        <f>Variety!H566</f>
        <v>0</v>
      </c>
      <c r="I147" s="686">
        <f>Variety!I566</f>
        <v>0</v>
      </c>
      <c r="J147" s="600">
        <f>Variety!J566</f>
        <v>0</v>
      </c>
      <c r="K147" s="438">
        <f>Variety!K566</f>
        <v>0</v>
      </c>
      <c r="L147" s="657">
        <f>Variety!L566</f>
        <v>0</v>
      </c>
      <c r="M147" s="490">
        <f>Variety!M566</f>
        <v>0</v>
      </c>
      <c r="N147" s="475">
        <f>Variety!N566</f>
        <v>0</v>
      </c>
      <c r="O147" s="636">
        <f>Variety!O566</f>
        <v>0</v>
      </c>
      <c r="P147" s="866">
        <f>Variety!P566</f>
        <v>0</v>
      </c>
      <c r="Q147" s="889">
        <f>Variety!Q566</f>
        <v>0</v>
      </c>
      <c r="R147" s="657">
        <f>Variety!R566</f>
        <v>0</v>
      </c>
    </row>
    <row r="148" spans="2:18" s="24" customFormat="1">
      <c r="B148" s="1020"/>
      <c r="C148" s="1021"/>
      <c r="D148" s="103" t="s">
        <v>321</v>
      </c>
      <c r="E148" s="866">
        <f>Variety!E567</f>
        <v>0</v>
      </c>
      <c r="F148" s="889">
        <f>Variety!F567</f>
        <v>0</v>
      </c>
      <c r="G148" s="657">
        <f>Variety!G567</f>
        <v>0</v>
      </c>
      <c r="H148" s="662">
        <f>Variety!H567</f>
        <v>0</v>
      </c>
      <c r="I148" s="686">
        <f>Variety!I567</f>
        <v>0</v>
      </c>
      <c r="J148" s="600">
        <f>Variety!J567</f>
        <v>0</v>
      </c>
      <c r="K148" s="438">
        <f>Variety!K567</f>
        <v>0</v>
      </c>
      <c r="L148" s="657">
        <f>Variety!L567</f>
        <v>0</v>
      </c>
      <c r="M148" s="490">
        <f>Variety!M567</f>
        <v>0</v>
      </c>
      <c r="N148" s="475">
        <f>Variety!N567</f>
        <v>0</v>
      </c>
      <c r="O148" s="636">
        <f>Variety!O567</f>
        <v>0</v>
      </c>
      <c r="P148" s="866">
        <f>Variety!P567</f>
        <v>0</v>
      </c>
      <c r="Q148" s="889">
        <f>Variety!Q567</f>
        <v>0</v>
      </c>
      <c r="R148" s="657">
        <f>Variety!R567</f>
        <v>0</v>
      </c>
    </row>
    <row r="149" spans="2:18" s="24" customFormat="1">
      <c r="B149" s="1020"/>
      <c r="C149" s="1021"/>
      <c r="D149" s="103" t="s">
        <v>112</v>
      </c>
      <c r="E149" s="866">
        <f>Variety!E568</f>
        <v>0</v>
      </c>
      <c r="F149" s="889">
        <f>Variety!F568</f>
        <v>0</v>
      </c>
      <c r="G149" s="657">
        <f>Variety!G568</f>
        <v>0</v>
      </c>
      <c r="H149" s="662">
        <f>Variety!H568</f>
        <v>0</v>
      </c>
      <c r="I149" s="686">
        <f>Variety!I568</f>
        <v>0</v>
      </c>
      <c r="J149" s="600">
        <f>Variety!J568</f>
        <v>0</v>
      </c>
      <c r="K149" s="438">
        <f>Variety!K568</f>
        <v>0</v>
      </c>
      <c r="L149" s="657">
        <f>Variety!L568</f>
        <v>0</v>
      </c>
      <c r="M149" s="490">
        <f>Variety!M568</f>
        <v>0</v>
      </c>
      <c r="N149" s="475">
        <f>Variety!N568</f>
        <v>0</v>
      </c>
      <c r="O149" s="636">
        <f>Variety!O568</f>
        <v>0</v>
      </c>
      <c r="P149" s="866">
        <f>Variety!P568</f>
        <v>0</v>
      </c>
      <c r="Q149" s="889">
        <f>Variety!Q568</f>
        <v>0</v>
      </c>
      <c r="R149" s="657">
        <f>Variety!R568</f>
        <v>0</v>
      </c>
    </row>
    <row r="150" spans="2:18" s="24" customFormat="1">
      <c r="B150" s="1020"/>
      <c r="C150" s="1021"/>
      <c r="D150" s="103" t="s">
        <v>322</v>
      </c>
      <c r="E150" s="866">
        <f>Variety!E569</f>
        <v>0</v>
      </c>
      <c r="F150" s="889">
        <f>Variety!F569</f>
        <v>0</v>
      </c>
      <c r="G150" s="657">
        <f>Variety!G569</f>
        <v>0</v>
      </c>
      <c r="H150" s="662">
        <f>Variety!H569</f>
        <v>0</v>
      </c>
      <c r="I150" s="686">
        <f>Variety!I569</f>
        <v>0</v>
      </c>
      <c r="J150" s="600">
        <f>Variety!J569</f>
        <v>0</v>
      </c>
      <c r="K150" s="438">
        <f>Variety!K569</f>
        <v>0</v>
      </c>
      <c r="L150" s="657">
        <f>Variety!L569</f>
        <v>0</v>
      </c>
      <c r="M150" s="490">
        <f>Variety!M569</f>
        <v>0</v>
      </c>
      <c r="N150" s="475">
        <f>Variety!N569</f>
        <v>0</v>
      </c>
      <c r="O150" s="636">
        <f>Variety!O569</f>
        <v>0</v>
      </c>
      <c r="P150" s="866">
        <f>Variety!P569</f>
        <v>0</v>
      </c>
      <c r="Q150" s="889">
        <f>Variety!Q569</f>
        <v>0</v>
      </c>
      <c r="R150" s="657">
        <f>Variety!R569</f>
        <v>0</v>
      </c>
    </row>
    <row r="151" spans="2:18" s="24" customFormat="1">
      <c r="B151" s="1020"/>
      <c r="C151" s="1021"/>
      <c r="D151" s="103" t="s">
        <v>323</v>
      </c>
      <c r="E151" s="866">
        <f>Variety!E570</f>
        <v>0.48075073957443237</v>
      </c>
      <c r="F151" s="889">
        <f>Variety!F570</f>
        <v>0.48075073957443237</v>
      </c>
      <c r="G151" s="657">
        <f>Variety!G570</f>
        <v>0</v>
      </c>
      <c r="H151" s="662">
        <f>Variety!H570</f>
        <v>1.6830041449911285E-6</v>
      </c>
      <c r="I151" s="686">
        <f>Variety!I570</f>
        <v>1.6830041449911285E-6</v>
      </c>
      <c r="J151" s="600">
        <f>Variety!J570</f>
        <v>34.64</v>
      </c>
      <c r="K151" s="438">
        <f>Variety!K570</f>
        <v>34.64</v>
      </c>
      <c r="L151" s="657">
        <f>Variety!L570</f>
        <v>0</v>
      </c>
      <c r="M151" s="490">
        <f>Variety!M570</f>
        <v>16.653205618858337</v>
      </c>
      <c r="N151" s="475">
        <f>Variety!N570</f>
        <v>16.653205618858337</v>
      </c>
      <c r="O151" s="636">
        <f>Variety!O570</f>
        <v>0</v>
      </c>
      <c r="P151" s="866">
        <f>Variety!P570</f>
        <v>1.2820019721984863</v>
      </c>
      <c r="Q151" s="889">
        <f>Variety!Q570</f>
        <v>1.2820019721984863</v>
      </c>
      <c r="R151" s="657">
        <f>Variety!R570</f>
        <v>0</v>
      </c>
    </row>
    <row r="152" spans="2:18" s="24" customFormat="1" ht="14.4" customHeight="1">
      <c r="B152" s="1020"/>
      <c r="C152" s="1021"/>
      <c r="D152" s="103" t="s">
        <v>102</v>
      </c>
      <c r="E152" s="866">
        <f>Variety!E571</f>
        <v>0</v>
      </c>
      <c r="F152" s="889">
        <f>Variety!F571</f>
        <v>0</v>
      </c>
      <c r="G152" s="657">
        <f>Variety!G571</f>
        <v>0</v>
      </c>
      <c r="H152" s="662">
        <f>Variety!H571</f>
        <v>0</v>
      </c>
      <c r="I152" s="686">
        <f>Variety!I571</f>
        <v>0</v>
      </c>
      <c r="J152" s="600">
        <f>Variety!J571</f>
        <v>0</v>
      </c>
      <c r="K152" s="438">
        <f>Variety!K571</f>
        <v>0</v>
      </c>
      <c r="L152" s="657">
        <f>Variety!L571</f>
        <v>0</v>
      </c>
      <c r="M152" s="490">
        <f>Variety!M571</f>
        <v>0</v>
      </c>
      <c r="N152" s="475">
        <f>Variety!N571</f>
        <v>0</v>
      </c>
      <c r="O152" s="636">
        <f>Variety!O571</f>
        <v>0</v>
      </c>
      <c r="P152" s="866">
        <f>Variety!P571</f>
        <v>0</v>
      </c>
      <c r="Q152" s="889">
        <f>Variety!Q571</f>
        <v>0</v>
      </c>
      <c r="R152" s="657">
        <f>Variety!R571</f>
        <v>0</v>
      </c>
    </row>
    <row r="153" spans="2:18" s="24" customFormat="1">
      <c r="B153" s="1020"/>
      <c r="C153" s="1021"/>
      <c r="D153" s="103" t="s">
        <v>90</v>
      </c>
      <c r="E153" s="866">
        <f>Variety!E572</f>
        <v>0</v>
      </c>
      <c r="F153" s="889">
        <f>Variety!F572</f>
        <v>0</v>
      </c>
      <c r="G153" s="657">
        <f>Variety!G572</f>
        <v>0</v>
      </c>
      <c r="H153" s="662">
        <f>Variety!H572</f>
        <v>0</v>
      </c>
      <c r="I153" s="686">
        <f>Variety!I572</f>
        <v>0</v>
      </c>
      <c r="J153" s="600">
        <f>Variety!J572</f>
        <v>0</v>
      </c>
      <c r="K153" s="438">
        <f>Variety!K572</f>
        <v>0</v>
      </c>
      <c r="L153" s="657">
        <f>Variety!L572</f>
        <v>0</v>
      </c>
      <c r="M153" s="490">
        <f>Variety!M572</f>
        <v>0</v>
      </c>
      <c r="N153" s="475">
        <f>Variety!N572</f>
        <v>0</v>
      </c>
      <c r="O153" s="636">
        <f>Variety!O572</f>
        <v>0</v>
      </c>
      <c r="P153" s="866">
        <f>Variety!P572</f>
        <v>0</v>
      </c>
      <c r="Q153" s="889">
        <f>Variety!Q572</f>
        <v>0</v>
      </c>
      <c r="R153" s="657">
        <f>Variety!R572</f>
        <v>0</v>
      </c>
    </row>
    <row r="154" spans="2:18" s="24" customFormat="1">
      <c r="B154" s="1020"/>
      <c r="C154" s="1021"/>
      <c r="D154" s="103" t="s">
        <v>106</v>
      </c>
      <c r="E154" s="866">
        <f>Variety!E573</f>
        <v>0</v>
      </c>
      <c r="F154" s="889">
        <f>Variety!F573</f>
        <v>0</v>
      </c>
      <c r="G154" s="657">
        <f>Variety!G573</f>
        <v>0</v>
      </c>
      <c r="H154" s="662">
        <f>Variety!H573</f>
        <v>0</v>
      </c>
      <c r="I154" s="686">
        <f>Variety!I573</f>
        <v>0</v>
      </c>
      <c r="J154" s="600">
        <f>Variety!J573</f>
        <v>0</v>
      </c>
      <c r="K154" s="438">
        <f>Variety!K573</f>
        <v>0</v>
      </c>
      <c r="L154" s="657">
        <f>Variety!L573</f>
        <v>0</v>
      </c>
      <c r="M154" s="490">
        <f>Variety!M573</f>
        <v>0</v>
      </c>
      <c r="N154" s="475">
        <f>Variety!N573</f>
        <v>0</v>
      </c>
      <c r="O154" s="636">
        <f>Variety!O573</f>
        <v>0</v>
      </c>
      <c r="P154" s="866">
        <f>Variety!P573</f>
        <v>0</v>
      </c>
      <c r="Q154" s="889">
        <f>Variety!Q573</f>
        <v>0</v>
      </c>
      <c r="R154" s="657">
        <f>Variety!R573</f>
        <v>0</v>
      </c>
    </row>
    <row r="155" spans="2:18" s="24" customFormat="1">
      <c r="B155" s="1020"/>
      <c r="C155" s="1021"/>
      <c r="D155" s="103" t="s">
        <v>324</v>
      </c>
      <c r="E155" s="866">
        <f>Variety!E574</f>
        <v>0</v>
      </c>
      <c r="F155" s="889">
        <f>Variety!F574</f>
        <v>0</v>
      </c>
      <c r="G155" s="657">
        <f>Variety!G574</f>
        <v>0</v>
      </c>
      <c r="H155" s="662">
        <f>Variety!H574</f>
        <v>0</v>
      </c>
      <c r="I155" s="686">
        <f>Variety!I574</f>
        <v>0</v>
      </c>
      <c r="J155" s="600">
        <f>Variety!J574</f>
        <v>0</v>
      </c>
      <c r="K155" s="438">
        <f>Variety!K574</f>
        <v>0</v>
      </c>
      <c r="L155" s="657">
        <f>Variety!L574</f>
        <v>0</v>
      </c>
      <c r="M155" s="490">
        <f>Variety!M574</f>
        <v>0</v>
      </c>
      <c r="N155" s="475">
        <f>Variety!N574</f>
        <v>0</v>
      </c>
      <c r="O155" s="636">
        <f>Variety!O574</f>
        <v>0</v>
      </c>
      <c r="P155" s="866">
        <f>Variety!P574</f>
        <v>0</v>
      </c>
      <c r="Q155" s="889">
        <f>Variety!Q574</f>
        <v>0</v>
      </c>
      <c r="R155" s="657">
        <f>Variety!R574</f>
        <v>0</v>
      </c>
    </row>
    <row r="156" spans="2:18" s="24" customFormat="1">
      <c r="B156" s="1020"/>
      <c r="C156" s="1021"/>
      <c r="D156" s="103" t="s">
        <v>103</v>
      </c>
      <c r="E156" s="866">
        <f>Variety!E575</f>
        <v>0</v>
      </c>
      <c r="F156" s="889">
        <f>Variety!F575</f>
        <v>0</v>
      </c>
      <c r="G156" s="657">
        <f>Variety!G575</f>
        <v>0</v>
      </c>
      <c r="H156" s="662">
        <f>Variety!H575</f>
        <v>0</v>
      </c>
      <c r="I156" s="686">
        <f>Variety!I575</f>
        <v>0</v>
      </c>
      <c r="J156" s="600">
        <f>Variety!J575</f>
        <v>0</v>
      </c>
      <c r="K156" s="438">
        <f>Variety!K575</f>
        <v>0</v>
      </c>
      <c r="L156" s="657">
        <f>Variety!L575</f>
        <v>0</v>
      </c>
      <c r="M156" s="490">
        <f>Variety!M575</f>
        <v>0</v>
      </c>
      <c r="N156" s="475">
        <f>Variety!N575</f>
        <v>0</v>
      </c>
      <c r="O156" s="636">
        <f>Variety!O575</f>
        <v>0</v>
      </c>
      <c r="P156" s="866">
        <f>Variety!P575</f>
        <v>0</v>
      </c>
      <c r="Q156" s="889">
        <f>Variety!Q575</f>
        <v>0</v>
      </c>
      <c r="R156" s="657">
        <f>Variety!R575</f>
        <v>0</v>
      </c>
    </row>
    <row r="157" spans="2:18" s="24" customFormat="1">
      <c r="B157" s="1020"/>
      <c r="C157" s="1021"/>
      <c r="D157" s="103" t="s">
        <v>93</v>
      </c>
      <c r="E157" s="866">
        <f>Variety!E576</f>
        <v>0</v>
      </c>
      <c r="F157" s="889">
        <f>Variety!F576</f>
        <v>0</v>
      </c>
      <c r="G157" s="657">
        <f>Variety!G576</f>
        <v>0</v>
      </c>
      <c r="H157" s="662">
        <f>Variety!H576</f>
        <v>0</v>
      </c>
      <c r="I157" s="686">
        <f>Variety!I576</f>
        <v>0</v>
      </c>
      <c r="J157" s="600">
        <f>Variety!J576</f>
        <v>0</v>
      </c>
      <c r="K157" s="438">
        <f>Variety!K576</f>
        <v>0</v>
      </c>
      <c r="L157" s="657">
        <f>Variety!L576</f>
        <v>0</v>
      </c>
      <c r="M157" s="490">
        <f>Variety!M576</f>
        <v>0</v>
      </c>
      <c r="N157" s="475">
        <f>Variety!N576</f>
        <v>0</v>
      </c>
      <c r="O157" s="636">
        <f>Variety!O576</f>
        <v>0</v>
      </c>
      <c r="P157" s="866">
        <f>Variety!P576</f>
        <v>0</v>
      </c>
      <c r="Q157" s="889">
        <f>Variety!Q576</f>
        <v>0</v>
      </c>
      <c r="R157" s="657">
        <f>Variety!R576</f>
        <v>0</v>
      </c>
    </row>
    <row r="158" spans="2:18" s="24" customFormat="1">
      <c r="B158" s="1020"/>
      <c r="C158" s="1021"/>
      <c r="D158" s="103" t="s">
        <v>101</v>
      </c>
      <c r="E158" s="866">
        <f>Variety!E577</f>
        <v>0</v>
      </c>
      <c r="F158" s="889">
        <f>Variety!F577</f>
        <v>0</v>
      </c>
      <c r="G158" s="657">
        <f>Variety!G577</f>
        <v>0</v>
      </c>
      <c r="H158" s="662">
        <f>Variety!H577</f>
        <v>0</v>
      </c>
      <c r="I158" s="686">
        <f>Variety!I577</f>
        <v>0</v>
      </c>
      <c r="J158" s="600">
        <f>Variety!J577</f>
        <v>0</v>
      </c>
      <c r="K158" s="438">
        <f>Variety!K577</f>
        <v>0</v>
      </c>
      <c r="L158" s="657">
        <f>Variety!L577</f>
        <v>0</v>
      </c>
      <c r="M158" s="490">
        <f>Variety!M577</f>
        <v>0</v>
      </c>
      <c r="N158" s="475">
        <f>Variety!N577</f>
        <v>0</v>
      </c>
      <c r="O158" s="636">
        <f>Variety!O577</f>
        <v>0</v>
      </c>
      <c r="P158" s="866">
        <f>Variety!P577</f>
        <v>0</v>
      </c>
      <c r="Q158" s="889">
        <f>Variety!Q577</f>
        <v>0</v>
      </c>
      <c r="R158" s="657">
        <f>Variety!R577</f>
        <v>0</v>
      </c>
    </row>
    <row r="159" spans="2:18" s="24" customFormat="1">
      <c r="B159" s="1020"/>
      <c r="C159" s="1021"/>
      <c r="D159" s="103" t="s">
        <v>94</v>
      </c>
      <c r="E159" s="866">
        <f>Variety!E578</f>
        <v>0</v>
      </c>
      <c r="F159" s="889">
        <f>Variety!F578</f>
        <v>0</v>
      </c>
      <c r="G159" s="657">
        <f>Variety!G578</f>
        <v>0</v>
      </c>
      <c r="H159" s="662">
        <f>Variety!H578</f>
        <v>0</v>
      </c>
      <c r="I159" s="686">
        <f>Variety!I578</f>
        <v>0</v>
      </c>
      <c r="J159" s="600">
        <f>Variety!J578</f>
        <v>0</v>
      </c>
      <c r="K159" s="438">
        <f>Variety!K578</f>
        <v>0</v>
      </c>
      <c r="L159" s="657">
        <f>Variety!L578</f>
        <v>0</v>
      </c>
      <c r="M159" s="490">
        <f>Variety!M578</f>
        <v>0</v>
      </c>
      <c r="N159" s="475">
        <f>Variety!N578</f>
        <v>0</v>
      </c>
      <c r="O159" s="636">
        <f>Variety!O578</f>
        <v>0</v>
      </c>
      <c r="P159" s="866">
        <f>Variety!P578</f>
        <v>0</v>
      </c>
      <c r="Q159" s="889">
        <f>Variety!Q578</f>
        <v>0</v>
      </c>
      <c r="R159" s="657">
        <f>Variety!R578</f>
        <v>0</v>
      </c>
    </row>
    <row r="160" spans="2:18" s="24" customFormat="1">
      <c r="B160" s="1020"/>
      <c r="C160" s="1021"/>
      <c r="D160" s="103" t="s">
        <v>107</v>
      </c>
      <c r="E160" s="866">
        <f>Variety!E579</f>
        <v>0</v>
      </c>
      <c r="F160" s="889">
        <f>Variety!F579</f>
        <v>0</v>
      </c>
      <c r="G160" s="657">
        <f>Variety!G579</f>
        <v>0</v>
      </c>
      <c r="H160" s="662">
        <f>Variety!H579</f>
        <v>0</v>
      </c>
      <c r="I160" s="686">
        <f>Variety!I579</f>
        <v>0</v>
      </c>
      <c r="J160" s="600">
        <f>Variety!J579</f>
        <v>0</v>
      </c>
      <c r="K160" s="438">
        <f>Variety!K579</f>
        <v>0</v>
      </c>
      <c r="L160" s="657">
        <f>Variety!L579</f>
        <v>0</v>
      </c>
      <c r="M160" s="490">
        <f>Variety!M579</f>
        <v>0</v>
      </c>
      <c r="N160" s="475">
        <f>Variety!N579</f>
        <v>0</v>
      </c>
      <c r="O160" s="636">
        <f>Variety!O579</f>
        <v>0</v>
      </c>
      <c r="P160" s="866">
        <f>Variety!P579</f>
        <v>0</v>
      </c>
      <c r="Q160" s="889">
        <f>Variety!Q579</f>
        <v>0</v>
      </c>
      <c r="R160" s="657">
        <f>Variety!R579</f>
        <v>0</v>
      </c>
    </row>
    <row r="161" spans="2:18" s="24" customFormat="1">
      <c r="B161" s="1020"/>
      <c r="C161" s="1021"/>
      <c r="D161" s="103" t="s">
        <v>325</v>
      </c>
      <c r="E161" s="866">
        <f>Variety!E580</f>
        <v>0</v>
      </c>
      <c r="F161" s="889">
        <f>Variety!F580</f>
        <v>0</v>
      </c>
      <c r="G161" s="657">
        <f>Variety!G580</f>
        <v>0</v>
      </c>
      <c r="H161" s="662">
        <f>Variety!H580</f>
        <v>0</v>
      </c>
      <c r="I161" s="686">
        <f>Variety!I580</f>
        <v>0</v>
      </c>
      <c r="J161" s="600">
        <f>Variety!J580</f>
        <v>0</v>
      </c>
      <c r="K161" s="438">
        <f>Variety!K580</f>
        <v>0</v>
      </c>
      <c r="L161" s="657">
        <f>Variety!L580</f>
        <v>0</v>
      </c>
      <c r="M161" s="490">
        <f>Variety!M580</f>
        <v>0</v>
      </c>
      <c r="N161" s="475">
        <f>Variety!N580</f>
        <v>0</v>
      </c>
      <c r="O161" s="636">
        <f>Variety!O580</f>
        <v>0</v>
      </c>
      <c r="P161" s="866">
        <f>Variety!P580</f>
        <v>0</v>
      </c>
      <c r="Q161" s="889">
        <f>Variety!Q580</f>
        <v>0</v>
      </c>
      <c r="R161" s="657">
        <f>Variety!R580</f>
        <v>0</v>
      </c>
    </row>
    <row r="162" spans="2:18" s="24" customFormat="1">
      <c r="B162" s="1020"/>
      <c r="C162" s="1021"/>
      <c r="D162" s="103" t="s">
        <v>326</v>
      </c>
      <c r="E162" s="866">
        <f>Variety!E581</f>
        <v>3956.1874649524689</v>
      </c>
      <c r="F162" s="889">
        <f>Variety!F581</f>
        <v>-2260.2668111097246</v>
      </c>
      <c r="G162" s="657">
        <f>Variety!G581</f>
        <v>-0.36359421476216314</v>
      </c>
      <c r="H162" s="662">
        <f>Variety!H581</f>
        <v>1.3849754880816112E-2</v>
      </c>
      <c r="I162" s="686">
        <f>Variety!I581</f>
        <v>-6.94969863378893E-3</v>
      </c>
      <c r="J162" s="600">
        <f>Variety!J581</f>
        <v>6.6705904344884539</v>
      </c>
      <c r="K162" s="438">
        <f>Variety!K581</f>
        <v>-0.51209782152720695</v>
      </c>
      <c r="L162" s="657">
        <f>Variety!L581</f>
        <v>-7.1296122464776845E-2</v>
      </c>
      <c r="M162" s="490">
        <f>Variety!M581</f>
        <v>26390.106260755063</v>
      </c>
      <c r="N162" s="475">
        <f>Variety!N581</f>
        <v>-18260.746861975189</v>
      </c>
      <c r="O162" s="636">
        <f>Variety!O581</f>
        <v>-0.40896747956377244</v>
      </c>
      <c r="P162" s="866">
        <f>Variety!P581</f>
        <v>3956.1874649524689</v>
      </c>
      <c r="Q162" s="889">
        <f>Variety!Q581</f>
        <v>-6367.1776645183563</v>
      </c>
      <c r="R162" s="657">
        <f>Variety!R581</f>
        <v>-0.61677346336821248</v>
      </c>
    </row>
    <row r="163" spans="2:18" s="24" customFormat="1">
      <c r="B163" s="1020"/>
      <c r="C163" s="1021"/>
      <c r="D163" s="103" t="s">
        <v>327</v>
      </c>
      <c r="E163" s="866">
        <f>Variety!E582</f>
        <v>0</v>
      </c>
      <c r="F163" s="889">
        <f>Variety!F582</f>
        <v>0</v>
      </c>
      <c r="G163" s="657">
        <f>Variety!G582</f>
        <v>0</v>
      </c>
      <c r="H163" s="662">
        <f>Variety!H582</f>
        <v>0</v>
      </c>
      <c r="I163" s="686">
        <f>Variety!I582</f>
        <v>0</v>
      </c>
      <c r="J163" s="600">
        <f>Variety!J582</f>
        <v>0</v>
      </c>
      <c r="K163" s="438">
        <f>Variety!K582</f>
        <v>0</v>
      </c>
      <c r="L163" s="657">
        <f>Variety!L582</f>
        <v>0</v>
      </c>
      <c r="M163" s="490">
        <f>Variety!M582</f>
        <v>0</v>
      </c>
      <c r="N163" s="475">
        <f>Variety!N582</f>
        <v>0</v>
      </c>
      <c r="O163" s="636">
        <f>Variety!O582</f>
        <v>0</v>
      </c>
      <c r="P163" s="866">
        <f>Variety!P582</f>
        <v>0</v>
      </c>
      <c r="Q163" s="889">
        <f>Variety!Q582</f>
        <v>0</v>
      </c>
      <c r="R163" s="657">
        <f>Variety!R582</f>
        <v>0</v>
      </c>
    </row>
    <row r="164" spans="2:18" s="24" customFormat="1">
      <c r="B164" s="1020"/>
      <c r="C164" s="1021"/>
      <c r="D164" s="103" t="s">
        <v>85</v>
      </c>
      <c r="E164" s="866">
        <f>Variety!E583</f>
        <v>0</v>
      </c>
      <c r="F164" s="889">
        <f>Variety!F583</f>
        <v>0</v>
      </c>
      <c r="G164" s="657">
        <f>Variety!G583</f>
        <v>0</v>
      </c>
      <c r="H164" s="662">
        <f>Variety!H583</f>
        <v>0</v>
      </c>
      <c r="I164" s="686">
        <f>Variety!I583</f>
        <v>0</v>
      </c>
      <c r="J164" s="600">
        <f>Variety!J583</f>
        <v>0</v>
      </c>
      <c r="K164" s="438">
        <f>Variety!K583</f>
        <v>0</v>
      </c>
      <c r="L164" s="657">
        <f>Variety!L583</f>
        <v>0</v>
      </c>
      <c r="M164" s="490">
        <f>Variety!M583</f>
        <v>0</v>
      </c>
      <c r="N164" s="475">
        <f>Variety!N583</f>
        <v>0</v>
      </c>
      <c r="O164" s="636">
        <f>Variety!O583</f>
        <v>0</v>
      </c>
      <c r="P164" s="866">
        <f>Variety!P583</f>
        <v>0</v>
      </c>
      <c r="Q164" s="889">
        <f>Variety!Q583</f>
        <v>0</v>
      </c>
      <c r="R164" s="657">
        <f>Variety!R583</f>
        <v>0</v>
      </c>
    </row>
    <row r="165" spans="2:18" s="24" customFormat="1">
      <c r="B165" s="1020"/>
      <c r="C165" s="1021"/>
      <c r="D165" s="103" t="s">
        <v>84</v>
      </c>
      <c r="E165" s="866">
        <f>Variety!E584</f>
        <v>0</v>
      </c>
      <c r="F165" s="889">
        <f>Variety!F584</f>
        <v>0</v>
      </c>
      <c r="G165" s="657">
        <f>Variety!G584</f>
        <v>0</v>
      </c>
      <c r="H165" s="662">
        <f>Variety!H584</f>
        <v>0</v>
      </c>
      <c r="I165" s="686">
        <f>Variety!I584</f>
        <v>0</v>
      </c>
      <c r="J165" s="600">
        <f>Variety!J584</f>
        <v>0</v>
      </c>
      <c r="K165" s="438">
        <f>Variety!K584</f>
        <v>0</v>
      </c>
      <c r="L165" s="657">
        <f>Variety!L584</f>
        <v>0</v>
      </c>
      <c r="M165" s="490">
        <f>Variety!M584</f>
        <v>0</v>
      </c>
      <c r="N165" s="475">
        <f>Variety!N584</f>
        <v>0</v>
      </c>
      <c r="O165" s="636">
        <f>Variety!O584</f>
        <v>0</v>
      </c>
      <c r="P165" s="866">
        <f>Variety!P584</f>
        <v>0</v>
      </c>
      <c r="Q165" s="889">
        <f>Variety!Q584</f>
        <v>0</v>
      </c>
      <c r="R165" s="657">
        <f>Variety!R584</f>
        <v>0</v>
      </c>
    </row>
    <row r="166" spans="2:18" s="24" customFormat="1">
      <c r="B166" s="1020"/>
      <c r="C166" s="1021"/>
      <c r="D166" s="103" t="s">
        <v>89</v>
      </c>
      <c r="E166" s="866">
        <f>Variety!E585</f>
        <v>0</v>
      </c>
      <c r="F166" s="889">
        <f>Variety!F585</f>
        <v>0</v>
      </c>
      <c r="G166" s="657">
        <f>Variety!G585</f>
        <v>0</v>
      </c>
      <c r="H166" s="662">
        <f>Variety!H585</f>
        <v>0</v>
      </c>
      <c r="I166" s="686">
        <f>Variety!I585</f>
        <v>0</v>
      </c>
      <c r="J166" s="600">
        <f>Variety!J585</f>
        <v>0</v>
      </c>
      <c r="K166" s="438">
        <f>Variety!K585</f>
        <v>0</v>
      </c>
      <c r="L166" s="657">
        <f>Variety!L585</f>
        <v>0</v>
      </c>
      <c r="M166" s="490">
        <f>Variety!M585</f>
        <v>0</v>
      </c>
      <c r="N166" s="475">
        <f>Variety!N585</f>
        <v>0</v>
      </c>
      <c r="O166" s="636">
        <f>Variety!O585</f>
        <v>0</v>
      </c>
      <c r="P166" s="866">
        <f>Variety!P585</f>
        <v>0</v>
      </c>
      <c r="Q166" s="889">
        <f>Variety!Q585</f>
        <v>0</v>
      </c>
      <c r="R166" s="657">
        <f>Variety!R585</f>
        <v>0</v>
      </c>
    </row>
    <row r="167" spans="2:18" s="24" customFormat="1">
      <c r="B167" s="1020"/>
      <c r="C167" s="1021"/>
      <c r="D167" s="103" t="s">
        <v>105</v>
      </c>
      <c r="E167" s="866">
        <f>Variety!E586</f>
        <v>0</v>
      </c>
      <c r="F167" s="889">
        <f>Variety!F586</f>
        <v>0</v>
      </c>
      <c r="G167" s="657">
        <f>Variety!G586</f>
        <v>0</v>
      </c>
      <c r="H167" s="662">
        <f>Variety!H586</f>
        <v>0</v>
      </c>
      <c r="I167" s="686">
        <f>Variety!I586</f>
        <v>0</v>
      </c>
      <c r="J167" s="600">
        <f>Variety!J586</f>
        <v>0</v>
      </c>
      <c r="K167" s="438">
        <f>Variety!K586</f>
        <v>0</v>
      </c>
      <c r="L167" s="657">
        <f>Variety!L586</f>
        <v>0</v>
      </c>
      <c r="M167" s="490">
        <f>Variety!M586</f>
        <v>0</v>
      </c>
      <c r="N167" s="475">
        <f>Variety!N586</f>
        <v>0</v>
      </c>
      <c r="O167" s="636">
        <f>Variety!O586</f>
        <v>0</v>
      </c>
      <c r="P167" s="866">
        <f>Variety!P586</f>
        <v>0</v>
      </c>
      <c r="Q167" s="889">
        <f>Variety!Q586</f>
        <v>0</v>
      </c>
      <c r="R167" s="657">
        <f>Variety!R586</f>
        <v>0</v>
      </c>
    </row>
    <row r="168" spans="2:18" s="24" customFormat="1">
      <c r="B168" s="1020"/>
      <c r="C168" s="1021"/>
      <c r="D168" s="103" t="s">
        <v>100</v>
      </c>
      <c r="E168" s="866">
        <f>Variety!E587</f>
        <v>0</v>
      </c>
      <c r="F168" s="889">
        <f>Variety!F587</f>
        <v>0</v>
      </c>
      <c r="G168" s="657">
        <f>Variety!G587</f>
        <v>0</v>
      </c>
      <c r="H168" s="662">
        <f>Variety!H587</f>
        <v>0</v>
      </c>
      <c r="I168" s="686">
        <f>Variety!I587</f>
        <v>0</v>
      </c>
      <c r="J168" s="600">
        <f>Variety!J587</f>
        <v>0</v>
      </c>
      <c r="K168" s="438">
        <f>Variety!K587</f>
        <v>0</v>
      </c>
      <c r="L168" s="657">
        <f>Variety!L587</f>
        <v>0</v>
      </c>
      <c r="M168" s="490">
        <f>Variety!M587</f>
        <v>0</v>
      </c>
      <c r="N168" s="475">
        <f>Variety!N587</f>
        <v>0</v>
      </c>
      <c r="O168" s="636">
        <f>Variety!O587</f>
        <v>0</v>
      </c>
      <c r="P168" s="866">
        <f>Variety!P587</f>
        <v>0</v>
      </c>
      <c r="Q168" s="889">
        <f>Variety!Q587</f>
        <v>0</v>
      </c>
      <c r="R168" s="657">
        <f>Variety!R587</f>
        <v>0</v>
      </c>
    </row>
    <row r="169" spans="2:18" s="24" customFormat="1">
      <c r="B169" s="1020"/>
      <c r="C169" s="1021"/>
      <c r="D169" s="103" t="s">
        <v>86</v>
      </c>
      <c r="E169" s="866">
        <f>Variety!E588</f>
        <v>0</v>
      </c>
      <c r="F169" s="889">
        <f>Variety!F588</f>
        <v>0</v>
      </c>
      <c r="G169" s="657">
        <f>Variety!G588</f>
        <v>0</v>
      </c>
      <c r="H169" s="662">
        <f>Variety!H588</f>
        <v>0</v>
      </c>
      <c r="I169" s="686">
        <f>Variety!I588</f>
        <v>0</v>
      </c>
      <c r="J169" s="600">
        <f>Variety!J588</f>
        <v>0</v>
      </c>
      <c r="K169" s="438">
        <f>Variety!K588</f>
        <v>0</v>
      </c>
      <c r="L169" s="657">
        <f>Variety!L588</f>
        <v>0</v>
      </c>
      <c r="M169" s="490">
        <f>Variety!M588</f>
        <v>0</v>
      </c>
      <c r="N169" s="475">
        <f>Variety!N588</f>
        <v>0</v>
      </c>
      <c r="O169" s="636">
        <f>Variety!O588</f>
        <v>0</v>
      </c>
      <c r="P169" s="866">
        <f>Variety!P588</f>
        <v>0</v>
      </c>
      <c r="Q169" s="889">
        <f>Variety!Q588</f>
        <v>0</v>
      </c>
      <c r="R169" s="657">
        <f>Variety!R588</f>
        <v>0</v>
      </c>
    </row>
    <row r="170" spans="2:18" s="24" customFormat="1">
      <c r="B170" s="1020"/>
      <c r="C170" s="1021"/>
      <c r="D170" s="103" t="s">
        <v>328</v>
      </c>
      <c r="E170" s="866">
        <f>Variety!E589</f>
        <v>600.28225715314863</v>
      </c>
      <c r="F170" s="889">
        <f>Variety!F589</f>
        <v>236.32038725340408</v>
      </c>
      <c r="G170" s="657">
        <f>Variety!G589</f>
        <v>0.64929984923558037</v>
      </c>
      <c r="H170" s="662">
        <f>Variety!H589</f>
        <v>2.1014580816821875E-3</v>
      </c>
      <c r="I170" s="686">
        <f>Variety!I589</f>
        <v>8.8368864948042657E-4</v>
      </c>
      <c r="J170" s="600">
        <f>Variety!J589</f>
        <v>26.483071073377406</v>
      </c>
      <c r="K170" s="438">
        <f>Variety!K589</f>
        <v>3.5583898163628049</v>
      </c>
      <c r="L170" s="657">
        <f>Variety!L589</f>
        <v>0.1552209069547692</v>
      </c>
      <c r="M170" s="490">
        <f>Variety!M589</f>
        <v>15897.317680274247</v>
      </c>
      <c r="N170" s="475">
        <f>Variety!N589</f>
        <v>7553.6078231155861</v>
      </c>
      <c r="O170" s="636">
        <f>Variety!O589</f>
        <v>0.9053056676742911</v>
      </c>
      <c r="P170" s="866">
        <f>Variety!P589</f>
        <v>1807.8223789930344</v>
      </c>
      <c r="Q170" s="889">
        <f>Variety!Q589</f>
        <v>898.35374534130096</v>
      </c>
      <c r="R170" s="657">
        <f>Variety!R589</f>
        <v>0.98777870077189633</v>
      </c>
    </row>
    <row r="171" spans="2:18" s="24" customFormat="1">
      <c r="B171" s="1020"/>
      <c r="C171" s="1021"/>
      <c r="D171" s="103" t="s">
        <v>97</v>
      </c>
      <c r="E171" s="866">
        <f>Variety!E590</f>
        <v>0</v>
      </c>
      <c r="F171" s="889">
        <f>Variety!F590</f>
        <v>0</v>
      </c>
      <c r="G171" s="657">
        <f>Variety!G590</f>
        <v>0</v>
      </c>
      <c r="H171" s="662">
        <f>Variety!H590</f>
        <v>0</v>
      </c>
      <c r="I171" s="686">
        <f>Variety!I590</f>
        <v>0</v>
      </c>
      <c r="J171" s="600">
        <f>Variety!J590</f>
        <v>0</v>
      </c>
      <c r="K171" s="438">
        <f>Variety!K590</f>
        <v>0</v>
      </c>
      <c r="L171" s="657">
        <f>Variety!L590</f>
        <v>0</v>
      </c>
      <c r="M171" s="490">
        <f>Variety!M590</f>
        <v>0</v>
      </c>
      <c r="N171" s="475">
        <f>Variety!N590</f>
        <v>0</v>
      </c>
      <c r="O171" s="636">
        <f>Variety!O590</f>
        <v>0</v>
      </c>
      <c r="P171" s="866">
        <f>Variety!P590</f>
        <v>0</v>
      </c>
      <c r="Q171" s="889">
        <f>Variety!Q590</f>
        <v>0</v>
      </c>
      <c r="R171" s="657">
        <f>Variety!R590</f>
        <v>0</v>
      </c>
    </row>
    <row r="172" spans="2:18" s="24" customFormat="1">
      <c r="B172" s="1020"/>
      <c r="C172" s="1021"/>
      <c r="D172" s="103" t="s">
        <v>88</v>
      </c>
      <c r="E172" s="866">
        <f>Variety!E591</f>
        <v>0</v>
      </c>
      <c r="F172" s="889">
        <f>Variety!F591</f>
        <v>0</v>
      </c>
      <c r="G172" s="657">
        <f>Variety!G591</f>
        <v>0</v>
      </c>
      <c r="H172" s="662">
        <f>Variety!H591</f>
        <v>0</v>
      </c>
      <c r="I172" s="686">
        <f>Variety!I591</f>
        <v>0</v>
      </c>
      <c r="J172" s="600">
        <f>Variety!J591</f>
        <v>0</v>
      </c>
      <c r="K172" s="438">
        <f>Variety!K591</f>
        <v>0</v>
      </c>
      <c r="L172" s="657">
        <f>Variety!L591</f>
        <v>0</v>
      </c>
      <c r="M172" s="490">
        <f>Variety!M591</f>
        <v>0</v>
      </c>
      <c r="N172" s="475">
        <f>Variety!N591</f>
        <v>0</v>
      </c>
      <c r="O172" s="636">
        <f>Variety!O591</f>
        <v>0</v>
      </c>
      <c r="P172" s="866">
        <f>Variety!P591</f>
        <v>0</v>
      </c>
      <c r="Q172" s="889">
        <f>Variety!Q591</f>
        <v>0</v>
      </c>
      <c r="R172" s="657">
        <f>Variety!R591</f>
        <v>0</v>
      </c>
    </row>
    <row r="173" spans="2:18" s="24" customFormat="1">
      <c r="B173" s="1020"/>
      <c r="C173" s="1021"/>
      <c r="D173" s="103" t="s">
        <v>329</v>
      </c>
      <c r="E173" s="866">
        <f>Variety!E592</f>
        <v>0</v>
      </c>
      <c r="F173" s="889">
        <f>Variety!F592</f>
        <v>0</v>
      </c>
      <c r="G173" s="657">
        <f>Variety!G592</f>
        <v>0</v>
      </c>
      <c r="H173" s="662">
        <f>Variety!H592</f>
        <v>0</v>
      </c>
      <c r="I173" s="686">
        <f>Variety!I592</f>
        <v>0</v>
      </c>
      <c r="J173" s="600">
        <f>Variety!J592</f>
        <v>0</v>
      </c>
      <c r="K173" s="438">
        <f>Variety!K592</f>
        <v>0</v>
      </c>
      <c r="L173" s="657">
        <f>Variety!L592</f>
        <v>0</v>
      </c>
      <c r="M173" s="490">
        <f>Variety!M592</f>
        <v>0</v>
      </c>
      <c r="N173" s="475">
        <f>Variety!N592</f>
        <v>0</v>
      </c>
      <c r="O173" s="636">
        <f>Variety!O592</f>
        <v>0</v>
      </c>
      <c r="P173" s="866">
        <f>Variety!P592</f>
        <v>0</v>
      </c>
      <c r="Q173" s="889">
        <f>Variety!Q592</f>
        <v>0</v>
      </c>
      <c r="R173" s="657">
        <f>Variety!R592</f>
        <v>0</v>
      </c>
    </row>
    <row r="174" spans="2:18" s="24" customFormat="1">
      <c r="B174" s="1020"/>
      <c r="C174" s="1021"/>
      <c r="D174" s="103" t="s">
        <v>99</v>
      </c>
      <c r="E174" s="866">
        <f>Variety!E593</f>
        <v>0</v>
      </c>
      <c r="F174" s="889">
        <f>Variety!F593</f>
        <v>0</v>
      </c>
      <c r="G174" s="657">
        <f>Variety!G593</f>
        <v>0</v>
      </c>
      <c r="H174" s="662">
        <f>Variety!H593</f>
        <v>0</v>
      </c>
      <c r="I174" s="686">
        <f>Variety!I593</f>
        <v>0</v>
      </c>
      <c r="J174" s="600">
        <f>Variety!J593</f>
        <v>0</v>
      </c>
      <c r="K174" s="438">
        <f>Variety!K593</f>
        <v>0</v>
      </c>
      <c r="L174" s="657">
        <f>Variety!L593</f>
        <v>0</v>
      </c>
      <c r="M174" s="490">
        <f>Variety!M593</f>
        <v>0</v>
      </c>
      <c r="N174" s="475">
        <f>Variety!N593</f>
        <v>0</v>
      </c>
      <c r="O174" s="636">
        <f>Variety!O593</f>
        <v>0</v>
      </c>
      <c r="P174" s="866">
        <f>Variety!P593</f>
        <v>0</v>
      </c>
      <c r="Q174" s="889">
        <f>Variety!Q593</f>
        <v>0</v>
      </c>
      <c r="R174" s="657">
        <f>Variety!R593</f>
        <v>0</v>
      </c>
    </row>
    <row r="175" spans="2:18" s="24" customFormat="1">
      <c r="B175" s="1020"/>
      <c r="C175" s="1021"/>
      <c r="D175" s="103" t="s">
        <v>104</v>
      </c>
      <c r="E175" s="866">
        <f>Variety!E594</f>
        <v>0</v>
      </c>
      <c r="F175" s="889">
        <f>Variety!F594</f>
        <v>0</v>
      </c>
      <c r="G175" s="657">
        <f>Variety!G594</f>
        <v>0</v>
      </c>
      <c r="H175" s="662">
        <f>Variety!H594</f>
        <v>0</v>
      </c>
      <c r="I175" s="686">
        <f>Variety!I594</f>
        <v>0</v>
      </c>
      <c r="J175" s="600">
        <f>Variety!J594</f>
        <v>0</v>
      </c>
      <c r="K175" s="438">
        <f>Variety!K594</f>
        <v>0</v>
      </c>
      <c r="L175" s="657">
        <f>Variety!L594</f>
        <v>0</v>
      </c>
      <c r="M175" s="490">
        <f>Variety!M594</f>
        <v>0</v>
      </c>
      <c r="N175" s="475">
        <f>Variety!N594</f>
        <v>0</v>
      </c>
      <c r="O175" s="636">
        <f>Variety!O594</f>
        <v>0</v>
      </c>
      <c r="P175" s="866">
        <f>Variety!P594</f>
        <v>0</v>
      </c>
      <c r="Q175" s="889">
        <f>Variety!Q594</f>
        <v>0</v>
      </c>
      <c r="R175" s="657">
        <f>Variety!R594</f>
        <v>0</v>
      </c>
    </row>
    <row r="176" spans="2:18" s="24" customFormat="1">
      <c r="B176" s="1020"/>
      <c r="C176" s="1021"/>
      <c r="D176" s="103" t="s">
        <v>330</v>
      </c>
      <c r="E176" s="866">
        <f>Variety!E595</f>
        <v>0</v>
      </c>
      <c r="F176" s="889">
        <f>Variety!F595</f>
        <v>0</v>
      </c>
      <c r="G176" s="657">
        <f>Variety!G595</f>
        <v>0</v>
      </c>
      <c r="H176" s="662">
        <f>Variety!H595</f>
        <v>0</v>
      </c>
      <c r="I176" s="686">
        <f>Variety!I595</f>
        <v>0</v>
      </c>
      <c r="J176" s="600">
        <f>Variety!J595</f>
        <v>0</v>
      </c>
      <c r="K176" s="438">
        <f>Variety!K595</f>
        <v>0</v>
      </c>
      <c r="L176" s="657">
        <f>Variety!L595</f>
        <v>0</v>
      </c>
      <c r="M176" s="490">
        <f>Variety!M595</f>
        <v>0</v>
      </c>
      <c r="N176" s="475">
        <f>Variety!N595</f>
        <v>0</v>
      </c>
      <c r="O176" s="636">
        <f>Variety!O595</f>
        <v>0</v>
      </c>
      <c r="P176" s="866">
        <f>Variety!P595</f>
        <v>0</v>
      </c>
      <c r="Q176" s="889">
        <f>Variety!Q595</f>
        <v>0</v>
      </c>
      <c r="R176" s="657">
        <f>Variety!R595</f>
        <v>0</v>
      </c>
    </row>
    <row r="177" spans="2:18" s="24" customFormat="1">
      <c r="B177" s="1020"/>
      <c r="C177" s="1021"/>
      <c r="D177" s="103" t="s">
        <v>87</v>
      </c>
      <c r="E177" s="866">
        <f>Variety!E596</f>
        <v>0</v>
      </c>
      <c r="F177" s="889">
        <f>Variety!F596</f>
        <v>0</v>
      </c>
      <c r="G177" s="657">
        <f>Variety!G596</f>
        <v>0</v>
      </c>
      <c r="H177" s="662">
        <f>Variety!H596</f>
        <v>0</v>
      </c>
      <c r="I177" s="686">
        <f>Variety!I596</f>
        <v>0</v>
      </c>
      <c r="J177" s="600">
        <f>Variety!J596</f>
        <v>0</v>
      </c>
      <c r="K177" s="438">
        <f>Variety!K596</f>
        <v>0</v>
      </c>
      <c r="L177" s="657">
        <f>Variety!L596</f>
        <v>0</v>
      </c>
      <c r="M177" s="490">
        <f>Variety!M596</f>
        <v>0</v>
      </c>
      <c r="N177" s="475">
        <f>Variety!N596</f>
        <v>0</v>
      </c>
      <c r="O177" s="636">
        <f>Variety!O596</f>
        <v>0</v>
      </c>
      <c r="P177" s="866">
        <f>Variety!P596</f>
        <v>0</v>
      </c>
      <c r="Q177" s="889">
        <f>Variety!Q596</f>
        <v>0</v>
      </c>
      <c r="R177" s="657">
        <f>Variety!R596</f>
        <v>0</v>
      </c>
    </row>
    <row r="178" spans="2:18" s="24" customFormat="1">
      <c r="B178" s="1020"/>
      <c r="C178" s="1021"/>
      <c r="D178" s="103" t="s">
        <v>109</v>
      </c>
      <c r="E178" s="866">
        <f>Variety!E597</f>
        <v>0</v>
      </c>
      <c r="F178" s="889">
        <f>Variety!F597</f>
        <v>0</v>
      </c>
      <c r="G178" s="657">
        <f>Variety!G597</f>
        <v>0</v>
      </c>
      <c r="H178" s="662">
        <f>Variety!H597</f>
        <v>0</v>
      </c>
      <c r="I178" s="686">
        <f>Variety!I597</f>
        <v>0</v>
      </c>
      <c r="J178" s="600">
        <f>Variety!J597</f>
        <v>0</v>
      </c>
      <c r="K178" s="438">
        <f>Variety!K597</f>
        <v>0</v>
      </c>
      <c r="L178" s="657">
        <f>Variety!L597</f>
        <v>0</v>
      </c>
      <c r="M178" s="490">
        <f>Variety!M597</f>
        <v>0</v>
      </c>
      <c r="N178" s="475">
        <f>Variety!N597</f>
        <v>0</v>
      </c>
      <c r="O178" s="636">
        <f>Variety!O597</f>
        <v>0</v>
      </c>
      <c r="P178" s="866">
        <f>Variety!P597</f>
        <v>0</v>
      </c>
      <c r="Q178" s="889">
        <f>Variety!Q597</f>
        <v>0</v>
      </c>
      <c r="R178" s="657">
        <f>Variety!R597</f>
        <v>0</v>
      </c>
    </row>
    <row r="179" spans="2:18" s="24" customFormat="1">
      <c r="B179" s="1020"/>
      <c r="C179" s="1021"/>
      <c r="D179" s="103" t="s">
        <v>110</v>
      </c>
      <c r="E179" s="866">
        <f>Variety!E598</f>
        <v>0</v>
      </c>
      <c r="F179" s="889">
        <f>Variety!F598</f>
        <v>0</v>
      </c>
      <c r="G179" s="657">
        <f>Variety!G598</f>
        <v>0</v>
      </c>
      <c r="H179" s="662">
        <f>Variety!H598</f>
        <v>0</v>
      </c>
      <c r="I179" s="686">
        <f>Variety!I598</f>
        <v>0</v>
      </c>
      <c r="J179" s="600">
        <f>Variety!J598</f>
        <v>0</v>
      </c>
      <c r="K179" s="438">
        <f>Variety!K598</f>
        <v>0</v>
      </c>
      <c r="L179" s="657">
        <f>Variety!L598</f>
        <v>0</v>
      </c>
      <c r="M179" s="490">
        <f>Variety!M598</f>
        <v>0</v>
      </c>
      <c r="N179" s="475">
        <f>Variety!N598</f>
        <v>0</v>
      </c>
      <c r="O179" s="636">
        <f>Variety!O598</f>
        <v>0</v>
      </c>
      <c r="P179" s="866">
        <f>Variety!P598</f>
        <v>0</v>
      </c>
      <c r="Q179" s="889">
        <f>Variety!Q598</f>
        <v>0</v>
      </c>
      <c r="R179" s="657">
        <f>Variety!R598</f>
        <v>0</v>
      </c>
    </row>
    <row r="180" spans="2:18" s="24" customFormat="1">
      <c r="B180" s="1020"/>
      <c r="C180" s="1021"/>
      <c r="D180" s="103" t="s">
        <v>331</v>
      </c>
      <c r="E180" s="866">
        <f>Variety!E599</f>
        <v>0</v>
      </c>
      <c r="F180" s="889">
        <f>Variety!F599</f>
        <v>0</v>
      </c>
      <c r="G180" s="657">
        <f>Variety!G599</f>
        <v>0</v>
      </c>
      <c r="H180" s="662">
        <f>Variety!H599</f>
        <v>0</v>
      </c>
      <c r="I180" s="686">
        <f>Variety!I599</f>
        <v>0</v>
      </c>
      <c r="J180" s="600">
        <f>Variety!J599</f>
        <v>0</v>
      </c>
      <c r="K180" s="438">
        <f>Variety!K599</f>
        <v>0</v>
      </c>
      <c r="L180" s="657">
        <f>Variety!L599</f>
        <v>0</v>
      </c>
      <c r="M180" s="490">
        <f>Variety!M599</f>
        <v>0</v>
      </c>
      <c r="N180" s="475">
        <f>Variety!N599</f>
        <v>0</v>
      </c>
      <c r="O180" s="636">
        <f>Variety!O599</f>
        <v>0</v>
      </c>
      <c r="P180" s="866">
        <f>Variety!P599</f>
        <v>0</v>
      </c>
      <c r="Q180" s="889">
        <f>Variety!Q599</f>
        <v>0</v>
      </c>
      <c r="R180" s="657">
        <f>Variety!R599</f>
        <v>0</v>
      </c>
    </row>
    <row r="181" spans="2:18" s="24" customFormat="1">
      <c r="B181" s="1020"/>
      <c r="C181" s="1021"/>
      <c r="D181" s="103" t="s">
        <v>332</v>
      </c>
      <c r="E181" s="866">
        <f>Variety!E600</f>
        <v>0</v>
      </c>
      <c r="F181" s="889">
        <f>Variety!F600</f>
        <v>0</v>
      </c>
      <c r="G181" s="657">
        <f>Variety!G600</f>
        <v>0</v>
      </c>
      <c r="H181" s="662">
        <f>Variety!H600</f>
        <v>0</v>
      </c>
      <c r="I181" s="686">
        <f>Variety!I600</f>
        <v>0</v>
      </c>
      <c r="J181" s="600">
        <f>Variety!J600</f>
        <v>0</v>
      </c>
      <c r="K181" s="438">
        <f>Variety!K600</f>
        <v>0</v>
      </c>
      <c r="L181" s="657">
        <f>Variety!L600</f>
        <v>0</v>
      </c>
      <c r="M181" s="490">
        <f>Variety!M600</f>
        <v>0</v>
      </c>
      <c r="N181" s="475">
        <f>Variety!N600</f>
        <v>0</v>
      </c>
      <c r="O181" s="636">
        <f>Variety!O600</f>
        <v>0</v>
      </c>
      <c r="P181" s="866">
        <f>Variety!P600</f>
        <v>0</v>
      </c>
      <c r="Q181" s="889">
        <f>Variety!Q600</f>
        <v>0</v>
      </c>
      <c r="R181" s="657">
        <f>Variety!R600</f>
        <v>0</v>
      </c>
    </row>
    <row r="182" spans="2:18" s="24" customFormat="1">
      <c r="B182" s="1020"/>
      <c r="C182" s="1021"/>
      <c r="D182" s="103" t="s">
        <v>333</v>
      </c>
      <c r="E182" s="866">
        <f>Variety!E601</f>
        <v>4952.5260146266064</v>
      </c>
      <c r="F182" s="889">
        <f>Variety!F601</f>
        <v>4221.9081605032461</v>
      </c>
      <c r="G182" s="657">
        <f>Variety!G601</f>
        <v>5.7785450173113402</v>
      </c>
      <c r="H182" s="662">
        <f>Variety!H601</f>
        <v>1.7337720204385634E-2</v>
      </c>
      <c r="I182" s="686">
        <f>Variety!I601</f>
        <v>1.4893167181242433E-2</v>
      </c>
      <c r="J182" s="600">
        <f>Variety!J601</f>
        <v>11.696334129299151</v>
      </c>
      <c r="K182" s="438">
        <f>Variety!K601</f>
        <v>0.19324442310739087</v>
      </c>
      <c r="L182" s="657">
        <f>Variety!L601</f>
        <v>1.6799349395960401E-2</v>
      </c>
      <c r="M182" s="490">
        <f>Variety!M601</f>
        <v>57926.399051119086</v>
      </c>
      <c r="N182" s="475">
        <f>Variety!N601</f>
        <v>49522.036334192751</v>
      </c>
      <c r="O182" s="636">
        <f>Variety!O601</f>
        <v>5.8924201634534006</v>
      </c>
      <c r="P182" s="866">
        <f>Variety!P601</f>
        <v>5608.5409163236618</v>
      </c>
      <c r="Q182" s="889">
        <f>Variety!Q601</f>
        <v>4792.5907635688782</v>
      </c>
      <c r="R182" s="657">
        <f>Variety!R601</f>
        <v>5.8736317989380762</v>
      </c>
    </row>
    <row r="183" spans="2:18" s="24" customFormat="1">
      <c r="B183" s="1020"/>
      <c r="C183" s="1021"/>
      <c r="D183" s="103" t="s">
        <v>334</v>
      </c>
      <c r="E183" s="866">
        <f>Variety!E602</f>
        <v>0</v>
      </c>
      <c r="F183" s="889">
        <f>Variety!F602</f>
        <v>0</v>
      </c>
      <c r="G183" s="657">
        <f>Variety!G602</f>
        <v>0</v>
      </c>
      <c r="H183" s="662">
        <f>Variety!H602</f>
        <v>0</v>
      </c>
      <c r="I183" s="686">
        <f>Variety!I602</f>
        <v>0</v>
      </c>
      <c r="J183" s="600">
        <f>Variety!J602</f>
        <v>0</v>
      </c>
      <c r="K183" s="438">
        <f>Variety!K602</f>
        <v>0</v>
      </c>
      <c r="L183" s="657">
        <f>Variety!L602</f>
        <v>0</v>
      </c>
      <c r="M183" s="490">
        <f>Variety!M602</f>
        <v>0</v>
      </c>
      <c r="N183" s="475">
        <f>Variety!N602</f>
        <v>0</v>
      </c>
      <c r="O183" s="636">
        <f>Variety!O602</f>
        <v>0</v>
      </c>
      <c r="P183" s="866">
        <f>Variety!P602</f>
        <v>0</v>
      </c>
      <c r="Q183" s="889">
        <f>Variety!Q602</f>
        <v>0</v>
      </c>
      <c r="R183" s="657">
        <f>Variety!R602</f>
        <v>0</v>
      </c>
    </row>
    <row r="184" spans="2:18" s="24" customFormat="1">
      <c r="B184" s="1020"/>
      <c r="C184" s="1021"/>
      <c r="D184" s="103" t="s">
        <v>335</v>
      </c>
      <c r="E184" s="866">
        <f>Variety!E603</f>
        <v>0</v>
      </c>
      <c r="F184" s="889">
        <f>Variety!F603</f>
        <v>0</v>
      </c>
      <c r="G184" s="657">
        <f>Variety!G603</f>
        <v>0</v>
      </c>
      <c r="H184" s="662">
        <f>Variety!H603</f>
        <v>0</v>
      </c>
      <c r="I184" s="686">
        <f>Variety!I603</f>
        <v>0</v>
      </c>
      <c r="J184" s="600">
        <f>Variety!J603</f>
        <v>0</v>
      </c>
      <c r="K184" s="438">
        <f>Variety!K603</f>
        <v>0</v>
      </c>
      <c r="L184" s="657">
        <f>Variety!L603</f>
        <v>0</v>
      </c>
      <c r="M184" s="490">
        <f>Variety!M603</f>
        <v>0</v>
      </c>
      <c r="N184" s="475">
        <f>Variety!N603</f>
        <v>0</v>
      </c>
      <c r="O184" s="636">
        <f>Variety!O603</f>
        <v>0</v>
      </c>
      <c r="P184" s="866">
        <f>Variety!P603</f>
        <v>0</v>
      </c>
      <c r="Q184" s="889">
        <f>Variety!Q603</f>
        <v>0</v>
      </c>
      <c r="R184" s="657">
        <f>Variety!R603</f>
        <v>0</v>
      </c>
    </row>
    <row r="185" spans="2:18" s="24" customFormat="1">
      <c r="B185" s="1020"/>
      <c r="C185" s="1021"/>
      <c r="D185" s="103" t="s">
        <v>336</v>
      </c>
      <c r="E185" s="866">
        <f>Variety!E604</f>
        <v>0</v>
      </c>
      <c r="F185" s="889">
        <f>Variety!F604</f>
        <v>0</v>
      </c>
      <c r="G185" s="657">
        <f>Variety!G604</f>
        <v>0</v>
      </c>
      <c r="H185" s="662">
        <f>Variety!H604</f>
        <v>0</v>
      </c>
      <c r="I185" s="686">
        <f>Variety!I604</f>
        <v>0</v>
      </c>
      <c r="J185" s="600">
        <f>Variety!J604</f>
        <v>0</v>
      </c>
      <c r="K185" s="438">
        <f>Variety!K604</f>
        <v>0</v>
      </c>
      <c r="L185" s="657">
        <f>Variety!L604</f>
        <v>0</v>
      </c>
      <c r="M185" s="490">
        <f>Variety!M604</f>
        <v>0</v>
      </c>
      <c r="N185" s="475">
        <f>Variety!N604</f>
        <v>0</v>
      </c>
      <c r="O185" s="636">
        <f>Variety!O604</f>
        <v>0</v>
      </c>
      <c r="P185" s="866">
        <f>Variety!P604</f>
        <v>0</v>
      </c>
      <c r="Q185" s="889">
        <f>Variety!Q604</f>
        <v>0</v>
      </c>
      <c r="R185" s="657">
        <f>Variety!R604</f>
        <v>0</v>
      </c>
    </row>
    <row r="186" spans="2:18" s="24" customFormat="1">
      <c r="B186" s="1020"/>
      <c r="C186" s="1021"/>
      <c r="D186" s="103" t="s">
        <v>337</v>
      </c>
      <c r="E186" s="866">
        <f>Variety!E605</f>
        <v>634532.56458762952</v>
      </c>
      <c r="F186" s="889">
        <f>Variety!F605</f>
        <v>-26502.699390140246</v>
      </c>
      <c r="G186" s="657">
        <f>Variety!G605</f>
        <v>-4.0092716431889955E-2</v>
      </c>
      <c r="H186" s="662">
        <f>Variety!H605</f>
        <v>2.2213609848591616</v>
      </c>
      <c r="I186" s="686">
        <f>Variety!I605</f>
        <v>9.622325803231746E-3</v>
      </c>
      <c r="J186" s="600">
        <f>Variety!J605</f>
        <v>17.145988822120998</v>
      </c>
      <c r="K186" s="438">
        <f>Variety!K605</f>
        <v>0.2156166078313575</v>
      </c>
      <c r="L186" s="657">
        <f>Variety!L605</f>
        <v>1.2735491287626383E-2</v>
      </c>
      <c r="M186" s="490">
        <f>Variety!M605</f>
        <v>10879688.259691266</v>
      </c>
      <c r="N186" s="475">
        <f>Variety!N605</f>
        <v>-311884.80622358434</v>
      </c>
      <c r="O186" s="636">
        <f>Variety!O605</f>
        <v>-2.786782558507913E-2</v>
      </c>
      <c r="P186" s="866">
        <f>Variety!P605</f>
        <v>7335944.5980077852</v>
      </c>
      <c r="Q186" s="889">
        <f>Variety!Q605</f>
        <v>12144.27017639298</v>
      </c>
      <c r="R186" s="657">
        <f>Variety!R605</f>
        <v>1.658192418250833E-3</v>
      </c>
    </row>
    <row r="187" spans="2:18" s="24" customFormat="1" ht="15" thickBot="1">
      <c r="B187" s="1022"/>
      <c r="C187" s="1023"/>
      <c r="D187" s="104" t="s">
        <v>338</v>
      </c>
      <c r="E187" s="867">
        <f>Variety!E606</f>
        <v>0</v>
      </c>
      <c r="F187" s="890">
        <f>Variety!F606</f>
        <v>0</v>
      </c>
      <c r="G187" s="658">
        <f>Variety!G606</f>
        <v>0</v>
      </c>
      <c r="H187" s="662">
        <f>Variety!H606</f>
        <v>0</v>
      </c>
      <c r="I187" s="686">
        <f>Variety!I606</f>
        <v>0</v>
      </c>
      <c r="J187" s="601">
        <f>Variety!J606</f>
        <v>0</v>
      </c>
      <c r="K187" s="440">
        <f>Variety!K606</f>
        <v>0</v>
      </c>
      <c r="L187" s="658">
        <f>Variety!L606</f>
        <v>0</v>
      </c>
      <c r="M187" s="490">
        <f>Variety!M606</f>
        <v>0</v>
      </c>
      <c r="N187" s="475">
        <f>Variety!N606</f>
        <v>0</v>
      </c>
      <c r="O187" s="636">
        <f>Variety!O606</f>
        <v>0</v>
      </c>
      <c r="P187" s="867">
        <f>Variety!P606</f>
        <v>0</v>
      </c>
      <c r="Q187" s="890">
        <f>Variety!Q606</f>
        <v>0</v>
      </c>
      <c r="R187" s="658">
        <f>Variety!R606</f>
        <v>0</v>
      </c>
    </row>
    <row r="188" spans="2:18" s="24" customFormat="1">
      <c r="C188" s="1"/>
      <c r="D188" s="1"/>
      <c r="E188" s="851"/>
      <c r="F188" s="851"/>
      <c r="G188" s="632"/>
      <c r="H188" s="630"/>
      <c r="I188" s="630"/>
      <c r="J188" s="604"/>
      <c r="K188" s="110"/>
      <c r="L188" s="632"/>
      <c r="M188" s="460"/>
      <c r="N188" s="460"/>
      <c r="O188" s="632"/>
      <c r="P188" s="851"/>
      <c r="Q188" s="851"/>
      <c r="R188" s="632"/>
    </row>
    <row r="189" spans="2:18" s="24" customFormat="1" ht="10.199999999999999" customHeight="1">
      <c r="C189" s="1"/>
      <c r="D189" s="1"/>
      <c r="E189" s="851"/>
      <c r="F189" s="851"/>
      <c r="G189" s="632"/>
      <c r="H189" s="630"/>
      <c r="I189" s="630"/>
      <c r="J189" s="604"/>
      <c r="K189" s="110"/>
      <c r="L189" s="632"/>
      <c r="M189" s="460"/>
      <c r="N189" s="460"/>
      <c r="O189" s="632"/>
      <c r="P189" s="851"/>
      <c r="Q189" s="851"/>
      <c r="R189" s="632"/>
    </row>
    <row r="190" spans="2:18" s="24" customFormat="1" hidden="1">
      <c r="C190" s="1"/>
      <c r="D190" s="1"/>
      <c r="E190" s="851"/>
      <c r="F190" s="851"/>
      <c r="G190" s="632"/>
      <c r="H190" s="630"/>
      <c r="I190" s="630"/>
      <c r="J190" s="604"/>
      <c r="K190" s="110"/>
      <c r="L190" s="632"/>
      <c r="M190" s="460"/>
      <c r="N190" s="460"/>
      <c r="O190" s="632"/>
      <c r="P190" s="851"/>
      <c r="Q190" s="851"/>
      <c r="R190" s="632"/>
    </row>
    <row r="191" spans="2:18" s="24" customFormat="1" hidden="1">
      <c r="C191" s="1"/>
      <c r="D191" s="1"/>
      <c r="E191" s="851"/>
      <c r="F191" s="851"/>
      <c r="G191" s="632"/>
      <c r="H191" s="630"/>
      <c r="I191" s="630"/>
      <c r="J191" s="604"/>
      <c r="K191" s="110"/>
      <c r="L191" s="632"/>
      <c r="M191" s="460"/>
      <c r="N191" s="460"/>
      <c r="O191" s="632"/>
      <c r="P191" s="851"/>
      <c r="Q191" s="851"/>
      <c r="R191" s="632"/>
    </row>
    <row r="192" spans="2:18" s="24" customFormat="1">
      <c r="C192" s="91"/>
      <c r="D192" s="91"/>
      <c r="E192" s="868"/>
      <c r="F192" s="868"/>
      <c r="G192" s="668"/>
      <c r="H192" s="628"/>
      <c r="I192" s="628"/>
      <c r="J192" s="603"/>
      <c r="K192" s="412"/>
      <c r="L192" s="668"/>
      <c r="M192" s="491"/>
      <c r="N192" s="491"/>
      <c r="O192" s="668"/>
      <c r="P192" s="868"/>
      <c r="Q192" s="868"/>
      <c r="R192" s="668"/>
    </row>
    <row r="193" spans="2:18" s="24" customFormat="1" ht="23.4">
      <c r="C193" s="980" t="s">
        <v>111</v>
      </c>
      <c r="D193" s="980"/>
      <c r="E193" s="981"/>
      <c r="F193" s="981"/>
      <c r="G193" s="980"/>
      <c r="H193" s="980"/>
      <c r="I193" s="980"/>
      <c r="J193" s="1059"/>
      <c r="K193" s="1059"/>
      <c r="L193" s="980"/>
      <c r="M193" s="1059"/>
      <c r="N193" s="1059"/>
      <c r="O193" s="980"/>
      <c r="P193" s="981"/>
      <c r="Q193" s="981"/>
      <c r="R193" s="980"/>
    </row>
    <row r="194" spans="2:18" s="24" customFormat="1">
      <c r="C194" s="984" t="s">
        <v>252</v>
      </c>
      <c r="D194" s="984"/>
      <c r="E194" s="985"/>
      <c r="F194" s="985"/>
      <c r="G194" s="984"/>
      <c r="H194" s="984"/>
      <c r="I194" s="984"/>
      <c r="J194" s="1060"/>
      <c r="K194" s="1060"/>
      <c r="L194" s="984"/>
      <c r="M194" s="1060"/>
      <c r="N194" s="1060"/>
      <c r="O194" s="984"/>
      <c r="P194" s="985"/>
      <c r="Q194" s="985"/>
      <c r="R194" s="984"/>
    </row>
    <row r="195" spans="2:18" s="24" customFormat="1">
      <c r="C195" s="988" t="str">
        <f>'HOME PAGE'!H7</f>
        <v>YTD ENDING 04-19-2026</v>
      </c>
      <c r="D195" s="988"/>
      <c r="E195" s="989"/>
      <c r="F195" s="989"/>
      <c r="G195" s="988"/>
      <c r="H195" s="988"/>
      <c r="I195" s="988"/>
      <c r="J195" s="1061"/>
      <c r="K195" s="1061"/>
      <c r="L195" s="988"/>
      <c r="M195" s="1061"/>
      <c r="N195" s="1061"/>
      <c r="O195" s="988"/>
      <c r="P195" s="989"/>
      <c r="Q195" s="989"/>
      <c r="R195" s="988"/>
    </row>
    <row r="196" spans="2:18" s="24" customFormat="1" ht="15" thickBot="1">
      <c r="C196" s="1"/>
      <c r="D196" s="1"/>
      <c r="E196" s="851"/>
      <c r="F196" s="851"/>
      <c r="G196" s="632"/>
      <c r="H196" s="630"/>
      <c r="I196" s="630"/>
      <c r="J196" s="604"/>
      <c r="K196" s="110"/>
      <c r="L196" s="632"/>
      <c r="M196" s="460"/>
      <c r="N196" s="460"/>
      <c r="O196" s="632"/>
      <c r="P196" s="851"/>
      <c r="Q196" s="851"/>
      <c r="R196" s="645"/>
    </row>
    <row r="197" spans="2:18" s="24" customFormat="1">
      <c r="B197" s="1"/>
      <c r="C197" s="1"/>
      <c r="D197" s="26"/>
      <c r="E197" s="992" t="s">
        <v>48</v>
      </c>
      <c r="F197" s="993"/>
      <c r="G197" s="1062"/>
      <c r="H197" s="995" t="s">
        <v>17</v>
      </c>
      <c r="I197" s="996"/>
      <c r="J197" s="1064" t="s">
        <v>18</v>
      </c>
      <c r="K197" s="1064"/>
      <c r="L197" s="998"/>
      <c r="M197" s="1063" t="s">
        <v>19</v>
      </c>
      <c r="N197" s="1064"/>
      <c r="O197" s="1070"/>
      <c r="P197" s="993" t="s">
        <v>20</v>
      </c>
      <c r="Q197" s="993"/>
      <c r="R197" s="996"/>
    </row>
    <row r="198" spans="2:18" s="24" customFormat="1" ht="29.4" thickBot="1">
      <c r="B198" s="2"/>
      <c r="C198" s="2"/>
      <c r="D198" s="27"/>
      <c r="E198" s="852" t="s">
        <v>16</v>
      </c>
      <c r="F198" s="875" t="s">
        <v>22</v>
      </c>
      <c r="G198" s="669" t="s">
        <v>23</v>
      </c>
      <c r="H198" s="680" t="s">
        <v>16</v>
      </c>
      <c r="I198" s="684" t="s">
        <v>22</v>
      </c>
      <c r="J198" s="710" t="s">
        <v>16</v>
      </c>
      <c r="K198" s="426" t="s">
        <v>22</v>
      </c>
      <c r="L198" s="669" t="s">
        <v>23</v>
      </c>
      <c r="M198" s="453" t="s">
        <v>16</v>
      </c>
      <c r="N198" s="462" t="s">
        <v>22</v>
      </c>
      <c r="O198" s="633" t="s">
        <v>23</v>
      </c>
      <c r="P198" s="928" t="s">
        <v>16</v>
      </c>
      <c r="Q198" s="875" t="s">
        <v>22</v>
      </c>
      <c r="R198" s="633" t="s">
        <v>23</v>
      </c>
    </row>
    <row r="199" spans="2:18" s="24" customFormat="1" ht="15" thickBot="1">
      <c r="B199" s="2"/>
      <c r="C199" s="2"/>
      <c r="D199" s="540" t="s">
        <v>437</v>
      </c>
      <c r="E199" s="896">
        <f>SUM(E200:E203)</f>
        <v>955176.91438000859</v>
      </c>
      <c r="F199" s="896">
        <f t="shared" ref="F199:R199" si="4">SUM(F200:F203)</f>
        <v>61092.751077511435</v>
      </c>
      <c r="G199" s="934">
        <f t="shared" si="4"/>
        <v>0.15930432416365425</v>
      </c>
      <c r="H199" s="660">
        <f t="shared" si="4"/>
        <v>49.710504243072378</v>
      </c>
      <c r="I199" s="660">
        <f t="shared" si="4"/>
        <v>3.3464711947555328</v>
      </c>
      <c r="J199" s="711">
        <f t="shared" si="4"/>
        <v>102.4907503837259</v>
      </c>
      <c r="K199" s="557">
        <f t="shared" si="4"/>
        <v>8.6567294770037417</v>
      </c>
      <c r="L199" s="934">
        <f t="shared" si="4"/>
        <v>0.23992939096672034</v>
      </c>
      <c r="M199" s="573">
        <f t="shared" si="4"/>
        <v>16276685.252188424</v>
      </c>
      <c r="N199" s="573">
        <f t="shared" si="4"/>
        <v>1781619.8489678479</v>
      </c>
      <c r="O199" s="934">
        <f t="shared" si="4"/>
        <v>0.24015709341280084</v>
      </c>
      <c r="P199" s="896">
        <f t="shared" si="4"/>
        <v>3669143.3169538975</v>
      </c>
      <c r="Q199" s="896">
        <f t="shared" si="4"/>
        <v>205981.29304677591</v>
      </c>
      <c r="R199" s="934">
        <f t="shared" si="4"/>
        <v>1.1188790540210658E-2</v>
      </c>
    </row>
    <row r="200" spans="2:18" s="24" customFormat="1" ht="15" thickBot="1">
      <c r="B200" s="1001" t="s">
        <v>46</v>
      </c>
      <c r="C200" s="1004" t="s">
        <v>355</v>
      </c>
      <c r="D200" s="541" t="s">
        <v>281</v>
      </c>
      <c r="E200" s="897">
        <f>'Segment Data'!E79</f>
        <v>173043.6237126014</v>
      </c>
      <c r="F200" s="877">
        <f>'Segment Data'!F79</f>
        <v>31947.240242347092</v>
      </c>
      <c r="G200" s="288">
        <f>'Segment Data'!G79</f>
        <v>0.22642139689627236</v>
      </c>
      <c r="H200" s="538">
        <f>'Segment Data'!H79</f>
        <v>9.0057513548528121</v>
      </c>
      <c r="I200" s="539">
        <f>'Segment Data'!I79</f>
        <v>1.6889934312482993</v>
      </c>
      <c r="J200" s="589">
        <f>'Segment Data'!J79</f>
        <v>16.397359058692846</v>
      </c>
      <c r="K200" s="430">
        <f>'Segment Data'!K79</f>
        <v>0.57150533604513498</v>
      </c>
      <c r="L200" s="288">
        <f>'Segment Data'!L79</f>
        <v>3.6112133099478722E-2</v>
      </c>
      <c r="M200" s="568">
        <f>'Segment Data'!M79</f>
        <v>2837458.4308328605</v>
      </c>
      <c r="N200" s="567">
        <f>'Segment Data'!N79</f>
        <v>604487.70523800747</v>
      </c>
      <c r="O200" s="936">
        <f>'Segment Data'!O79</f>
        <v>0.27071008961703907</v>
      </c>
      <c r="P200" s="854">
        <f>'Segment Data'!P79</f>
        <v>433015.67645323277</v>
      </c>
      <c r="Q200" s="877">
        <f>'Segment Data'!Q79</f>
        <v>54353.846864720632</v>
      </c>
      <c r="R200" s="288">
        <f>'Segment Data'!R79</f>
        <v>0.14354192215198028</v>
      </c>
    </row>
    <row r="201" spans="2:18" s="24" customFormat="1">
      <c r="B201" s="1002"/>
      <c r="C201" s="1005"/>
      <c r="D201" s="105" t="s">
        <v>283</v>
      </c>
      <c r="E201" s="898">
        <f>'Segment Data'!E80</f>
        <v>734798.7893774152</v>
      </c>
      <c r="F201" s="878">
        <f>'Segment Data'!F80</f>
        <v>20285.503113032668</v>
      </c>
      <c r="G201" s="299">
        <f>'Segment Data'!G80</f>
        <v>2.8390659072400612E-2</v>
      </c>
      <c r="H201" s="121">
        <f>'Segment Data'!H80</f>
        <v>38.241311936291645</v>
      </c>
      <c r="I201" s="122">
        <f>'Segment Data'!I80</f>
        <v>1.1891875641757466</v>
      </c>
      <c r="J201" s="621">
        <f>'Segment Data'!J80</f>
        <v>17.030391413972183</v>
      </c>
      <c r="K201" s="428">
        <f>'Segment Data'!K80</f>
        <v>0.9538509993455726</v>
      </c>
      <c r="L201" s="299">
        <f>'Segment Data'!L80</f>
        <v>5.9331857149921924E-2</v>
      </c>
      <c r="M201" s="454">
        <f>'Segment Data'!M80</f>
        <v>12513910.993610287</v>
      </c>
      <c r="N201" s="463">
        <f>'Segment Data'!N80</f>
        <v>1027009.2701932695</v>
      </c>
      <c r="O201" s="285">
        <f>'Segment Data'!O80</f>
        <v>8.9406986750798473E-2</v>
      </c>
      <c r="P201" s="898">
        <f>'Segment Data'!P80</f>
        <v>2823363.7622929811</v>
      </c>
      <c r="Q201" s="878">
        <f>'Segment Data'!Q80</f>
        <v>96480.174763339572</v>
      </c>
      <c r="R201" s="286">
        <f>'Segment Data'!R80</f>
        <v>3.5381112418789981E-2</v>
      </c>
    </row>
    <row r="202" spans="2:18" s="24" customFormat="1" ht="15" thickBot="1">
      <c r="B202" s="1002"/>
      <c r="C202" s="1006"/>
      <c r="D202" s="542" t="s">
        <v>286</v>
      </c>
      <c r="E202" s="899">
        <f>'Segment Data'!E81</f>
        <v>41417.940897065761</v>
      </c>
      <c r="F202" s="879">
        <f>'Segment Data'!F81</f>
        <v>8034.6274134600171</v>
      </c>
      <c r="G202" s="302">
        <f>'Segment Data'!G81</f>
        <v>0.24067794880234861</v>
      </c>
      <c r="H202" s="246">
        <f>'Segment Data'!H81</f>
        <v>2.1555239617985475</v>
      </c>
      <c r="I202" s="247">
        <f>'Segment Data'!I81</f>
        <v>0.42438374799682643</v>
      </c>
      <c r="J202" s="616">
        <f>'Segment Data'!J81</f>
        <v>21.574721909358352</v>
      </c>
      <c r="K202" s="431">
        <f>'Segment Data'!K81</f>
        <v>-5.3780855737571187E-2</v>
      </c>
      <c r="L202" s="302">
        <f>'Segment Data'!L81</f>
        <v>-2.4865732187603264E-3</v>
      </c>
      <c r="M202" s="458">
        <f>'Segment Data'!M81</f>
        <v>893580.55691243405</v>
      </c>
      <c r="N202" s="467">
        <f>'Segment Data'!N81</f>
        <v>171549.46892420319</v>
      </c>
      <c r="O202" s="289">
        <f>'Segment Data'!O81</f>
        <v>0.23759291224175025</v>
      </c>
      <c r="P202" s="899">
        <f>'Segment Data'!P81</f>
        <v>401754.78885996342</v>
      </c>
      <c r="Q202" s="879">
        <f>'Segment Data'!Q81</f>
        <v>59330.783435430261</v>
      </c>
      <c r="R202" s="289">
        <f>'Segment Data'!R81</f>
        <v>0.1732670096007804</v>
      </c>
    </row>
    <row r="203" spans="2:18" s="24" customFormat="1" ht="15" thickBot="1">
      <c r="B203" s="1002"/>
      <c r="C203" s="395"/>
      <c r="D203" s="546" t="s">
        <v>438</v>
      </c>
      <c r="E203" s="900">
        <f>SUM(E204:E207)</f>
        <v>5916.5603929262552</v>
      </c>
      <c r="F203" s="900">
        <f t="shared" ref="F203:R203" si="5">SUM(F204:F207)</f>
        <v>825.38030867165878</v>
      </c>
      <c r="G203" s="935">
        <f t="shared" si="5"/>
        <v>-0.33618568060736731</v>
      </c>
      <c r="H203" s="559">
        <f t="shared" si="5"/>
        <v>0.30791699012937351</v>
      </c>
      <c r="I203" s="559">
        <f t="shared" si="5"/>
        <v>4.3906451334660326E-2</v>
      </c>
      <c r="J203" s="712">
        <f t="shared" si="5"/>
        <v>47.488278001702518</v>
      </c>
      <c r="K203" s="563">
        <f t="shared" si="5"/>
        <v>7.1851539973506053</v>
      </c>
      <c r="L203" s="935">
        <f t="shared" si="5"/>
        <v>0.14697197393608</v>
      </c>
      <c r="M203" s="576">
        <f t="shared" si="5"/>
        <v>31735.270832842587</v>
      </c>
      <c r="N203" s="576">
        <f t="shared" si="5"/>
        <v>-21426.595387632347</v>
      </c>
      <c r="O203" s="935">
        <f t="shared" si="5"/>
        <v>-0.35755289519678696</v>
      </c>
      <c r="P203" s="900">
        <f t="shared" si="5"/>
        <v>11009.089347720146</v>
      </c>
      <c r="Q203" s="900">
        <f t="shared" si="5"/>
        <v>-4183.5120167145578</v>
      </c>
      <c r="R203" s="935">
        <f t="shared" si="5"/>
        <v>-0.34100125363133998</v>
      </c>
    </row>
    <row r="204" spans="2:18" s="24" customFormat="1">
      <c r="B204" s="1002"/>
      <c r="C204" s="1007" t="s">
        <v>354</v>
      </c>
      <c r="D204" s="541" t="s">
        <v>280</v>
      </c>
      <c r="E204" s="897">
        <f>'Segment Data'!E82</f>
        <v>283.22643081997728</v>
      </c>
      <c r="F204" s="877">
        <f>'Segment Data'!F82</f>
        <v>-767.81943897170697</v>
      </c>
      <c r="G204" s="301">
        <f>'Segment Data'!G82</f>
        <v>-0.7305289531501491</v>
      </c>
      <c r="H204" s="242">
        <f>'Segment Data'!H82</f>
        <v>1.4740021957257429E-2</v>
      </c>
      <c r="I204" s="243">
        <f>'Segment Data'!I82</f>
        <v>-3.976348838602041E-2</v>
      </c>
      <c r="J204" s="615">
        <f>'Segment Data'!J82</f>
        <v>44.070527004791757</v>
      </c>
      <c r="K204" s="430">
        <f>'Segment Data'!K82</f>
        <v>7.3810245968891195</v>
      </c>
      <c r="L204" s="301">
        <f>'Segment Data'!L82</f>
        <v>0.20117538021718451</v>
      </c>
      <c r="M204" s="457">
        <f>'Segment Data'!M82</f>
        <v>12481.938067922592</v>
      </c>
      <c r="N204" s="466">
        <f>'Segment Data'!N82</f>
        <v>-26080.411902615524</v>
      </c>
      <c r="O204" s="288">
        <f>'Segment Data'!O82</f>
        <v>-0.67631801284260751</v>
      </c>
      <c r="P204" s="897">
        <f>'Segment Data'!P82</f>
        <v>2542.0362850427628</v>
      </c>
      <c r="Q204" s="877">
        <f>'Segment Data'!Q82</f>
        <v>-6506.3904733071176</v>
      </c>
      <c r="R204" s="288">
        <f>'Segment Data'!R82</f>
        <v>-0.71906317496608196</v>
      </c>
    </row>
    <row r="205" spans="2:18" s="24" customFormat="1">
      <c r="B205" s="1002"/>
      <c r="C205" s="1008"/>
      <c r="D205" s="105" t="s">
        <v>282</v>
      </c>
      <c r="E205" s="898">
        <f>'Segment Data'!E83</f>
        <v>5633.3339621062778</v>
      </c>
      <c r="F205" s="878">
        <f>'Segment Data'!F83</f>
        <v>1593.1997476433658</v>
      </c>
      <c r="G205" s="299">
        <f>'Segment Data'!G83</f>
        <v>0.39434327254278179</v>
      </c>
      <c r="H205" s="121">
        <f>'Segment Data'!H83</f>
        <v>0.29317696817211608</v>
      </c>
      <c r="I205" s="122">
        <f>'Segment Data'!I83</f>
        <v>8.3669939720680736E-2</v>
      </c>
      <c r="J205" s="621">
        <f>'Segment Data'!J83</f>
        <v>3.4177509969107644</v>
      </c>
      <c r="K205" s="428">
        <f>'Segment Data'!K83</f>
        <v>-0.19587059953851371</v>
      </c>
      <c r="L205" s="299">
        <f>'Segment Data'!L83</f>
        <v>-5.420340628110451E-2</v>
      </c>
      <c r="M205" s="455">
        <f>'Segment Data'!M83</f>
        <v>19253.332764919996</v>
      </c>
      <c r="N205" s="464">
        <f>'Segment Data'!N83</f>
        <v>4653.8165149831784</v>
      </c>
      <c r="O205" s="286">
        <f>'Segment Data'!O83</f>
        <v>0.31876511764582055</v>
      </c>
      <c r="P205" s="898">
        <f>'Segment Data'!P83</f>
        <v>8467.0530626773834</v>
      </c>
      <c r="Q205" s="878">
        <f>'Segment Data'!Q83</f>
        <v>2322.8784565925598</v>
      </c>
      <c r="R205" s="286">
        <f>'Segment Data'!R83</f>
        <v>0.37806192133474198</v>
      </c>
    </row>
    <row r="206" spans="2:18" s="24" customFormat="1">
      <c r="B206" s="1002"/>
      <c r="C206" s="1008"/>
      <c r="D206" s="105" t="s">
        <v>284</v>
      </c>
      <c r="E206" s="898">
        <f>'Segment Data'!E84</f>
        <v>0</v>
      </c>
      <c r="F206" s="878">
        <f>'Segment Data'!F84</f>
        <v>0</v>
      </c>
      <c r="G206" s="299">
        <f>'Segment Data'!G84</f>
        <v>0</v>
      </c>
      <c r="H206" s="121">
        <f>'Segment Data'!H84</f>
        <v>0</v>
      </c>
      <c r="I206" s="122">
        <f>'Segment Data'!I84</f>
        <v>0</v>
      </c>
      <c r="J206" s="621">
        <f>'Segment Data'!J84</f>
        <v>0</v>
      </c>
      <c r="K206" s="428">
        <f>'Segment Data'!K84</f>
        <v>0</v>
      </c>
      <c r="L206" s="299">
        <f>'Segment Data'!L84</f>
        <v>0</v>
      </c>
      <c r="M206" s="455">
        <f>'Segment Data'!M84</f>
        <v>0</v>
      </c>
      <c r="N206" s="464">
        <f>'Segment Data'!N84</f>
        <v>0</v>
      </c>
      <c r="O206" s="286">
        <f>'Segment Data'!O84</f>
        <v>0</v>
      </c>
      <c r="P206" s="898">
        <f>'Segment Data'!P84</f>
        <v>0</v>
      </c>
      <c r="Q206" s="878">
        <f>'Segment Data'!Q84</f>
        <v>0</v>
      </c>
      <c r="R206" s="286">
        <f>'Segment Data'!R84</f>
        <v>0</v>
      </c>
    </row>
    <row r="207" spans="2:18" s="24" customFormat="1" ht="15" thickBot="1">
      <c r="B207" s="1003"/>
      <c r="C207" s="1009"/>
      <c r="D207" s="106" t="s">
        <v>285</v>
      </c>
      <c r="E207" s="899">
        <f>'Segment Data'!E85</f>
        <v>0</v>
      </c>
      <c r="F207" s="879">
        <f>'Segment Data'!F85</f>
        <v>0</v>
      </c>
      <c r="G207" s="302">
        <f>'Segment Data'!G85</f>
        <v>0</v>
      </c>
      <c r="H207" s="123">
        <f>'Segment Data'!H85</f>
        <v>0</v>
      </c>
      <c r="I207" s="124">
        <f>'Segment Data'!I85</f>
        <v>0</v>
      </c>
      <c r="J207" s="616">
        <f>'Segment Data'!J85</f>
        <v>0</v>
      </c>
      <c r="K207" s="431">
        <f>'Segment Data'!K85</f>
        <v>0</v>
      </c>
      <c r="L207" s="302">
        <f>'Segment Data'!L85</f>
        <v>0</v>
      </c>
      <c r="M207" s="456">
        <f>'Segment Data'!M85</f>
        <v>0</v>
      </c>
      <c r="N207" s="465">
        <f>'Segment Data'!N85</f>
        <v>0</v>
      </c>
      <c r="O207" s="287">
        <f>'Segment Data'!O85</f>
        <v>0</v>
      </c>
      <c r="P207" s="899">
        <f>'Segment Data'!P85</f>
        <v>0</v>
      </c>
      <c r="Q207" s="879">
        <f>'Segment Data'!Q85</f>
        <v>0</v>
      </c>
      <c r="R207" s="289">
        <f>'Segment Data'!R85</f>
        <v>0</v>
      </c>
    </row>
    <row r="208" spans="2:18" s="24" customFormat="1">
      <c r="B208" s="1010" t="s">
        <v>47</v>
      </c>
      <c r="C208" s="1011"/>
      <c r="D208" s="102" t="str">
        <f>_xlfn.XLOOKUP('TOTAL U.S. CONVENIENCE'!E208,'Form Data'!E:E,'Form Data'!D:D,"NOT FOUND",0)</f>
        <v>CHUNK</v>
      </c>
      <c r="E208" s="859">
        <f>'Form Data'!E167</f>
        <v>113858.50823367127</v>
      </c>
      <c r="F208" s="882">
        <f>'Form Data'!F167</f>
        <v>-3914.9498131724686</v>
      </c>
      <c r="G208" s="290">
        <f>'Form Data'!G167</f>
        <v>-3.3241359115186372E-2</v>
      </c>
      <c r="H208" s="147">
        <f>'Form Data'!H167</f>
        <v>5.9255660092388291</v>
      </c>
      <c r="I208" s="265">
        <f>'Form Data'!I167</f>
        <v>-0.18174773729822213</v>
      </c>
      <c r="J208" s="593">
        <f>'Form Data'!J167</f>
        <v>11.185026561909677</v>
      </c>
      <c r="K208" s="432">
        <f>'Form Data'!K167</f>
        <v>0.67532706903937978</v>
      </c>
      <c r="L208" s="290">
        <f>'Form Data'!L167</f>
        <v>6.4257505126337502E-2</v>
      </c>
      <c r="M208" s="569">
        <f>'Form Data'!M167</f>
        <v>1273510.4388930248</v>
      </c>
      <c r="N208" s="570">
        <f>'Form Data'!N167</f>
        <v>35746.786584530026</v>
      </c>
      <c r="O208" s="311">
        <f>'Form Data'!O167</f>
        <v>2.8880139207400683E-2</v>
      </c>
      <c r="P208" s="859">
        <f>'Form Data'!P167</f>
        <v>382190.26999008656</v>
      </c>
      <c r="Q208" s="882">
        <f>'Form Data'!Q167</f>
        <v>3230.4202258138685</v>
      </c>
      <c r="R208" s="290">
        <f>'Form Data'!R167</f>
        <v>8.5244392719263304E-3</v>
      </c>
    </row>
    <row r="209" spans="2:18" s="24" customFormat="1">
      <c r="B209" s="1012"/>
      <c r="C209" s="1013"/>
      <c r="D209" s="103" t="str">
        <f>_xlfn.XLOOKUP('TOTAL U.S. CONVENIENCE'!E209,'Form Data'!E:E,'Form Data'!D:D,"NOT FOUND",0)</f>
        <v>CURD</v>
      </c>
      <c r="E209" s="860">
        <f>'Form Data'!E168</f>
        <v>65521.779025480151</v>
      </c>
      <c r="F209" s="883">
        <f>'Form Data'!F168</f>
        <v>-10083.136160855705</v>
      </c>
      <c r="G209" s="291">
        <f>'Form Data'!G168</f>
        <v>-0.13336614605022451</v>
      </c>
      <c r="H209" s="117">
        <f>'Form Data'!H168</f>
        <v>3.4099658662436698</v>
      </c>
      <c r="I209" s="257">
        <f>'Form Data'!I168</f>
        <v>-0.51063683559447437</v>
      </c>
      <c r="J209" s="594">
        <f>'Form Data'!J168</f>
        <v>9.8543068521160073</v>
      </c>
      <c r="K209" s="399">
        <f>'Form Data'!K168</f>
        <v>0.31342176097066243</v>
      </c>
      <c r="L209" s="291">
        <f>'Form Data'!L168</f>
        <v>3.2850386308660322E-2</v>
      </c>
      <c r="M209" s="484">
        <f>'Form Data'!M168</f>
        <v>645671.71601361991</v>
      </c>
      <c r="N209" s="469">
        <f>'Form Data'!N168</f>
        <v>-75666.092105000163</v>
      </c>
      <c r="O209" s="304">
        <f>'Form Data'!O168</f>
        <v>-0.10489688915981135</v>
      </c>
      <c r="P209" s="860">
        <f>'Form Data'!P168</f>
        <v>119106.79022312164</v>
      </c>
      <c r="Q209" s="883">
        <f>'Form Data'!Q168</f>
        <v>-22548.097924726171</v>
      </c>
      <c r="R209" s="291">
        <f>'Form Data'!R168</f>
        <v>-0.15917627848600824</v>
      </c>
    </row>
    <row r="210" spans="2:18" s="24" customFormat="1">
      <c r="B210" s="1012"/>
      <c r="C210" s="1013"/>
      <c r="D210" s="103" t="str">
        <f>_xlfn.XLOOKUP('TOTAL U.S. CONVENIENCE'!E210,'Form Data'!E:E,'Form Data'!D:D,"NOT FOUND",0)</f>
        <v>BAR</v>
      </c>
      <c r="E210" s="860">
        <f>'Form Data'!E169</f>
        <v>45432.28193242797</v>
      </c>
      <c r="F210" s="883">
        <f>'Form Data'!F169</f>
        <v>558.08872444932786</v>
      </c>
      <c r="G210" s="291">
        <f>'Form Data'!G169</f>
        <v>1.2436741132319669E-2</v>
      </c>
      <c r="H210" s="117">
        <f>'Form Data'!H169</f>
        <v>2.3644432877027346</v>
      </c>
      <c r="I210" s="257">
        <f>'Form Data'!I169</f>
        <v>3.7426813966848993E-2</v>
      </c>
      <c r="J210" s="594">
        <f>'Form Data'!J169</f>
        <v>17.766399311742084</v>
      </c>
      <c r="K210" s="399">
        <f>'Form Data'!K169</f>
        <v>0.96188716820757136</v>
      </c>
      <c r="L210" s="291">
        <f>'Form Data'!L169</f>
        <v>5.7239815115826174E-2</v>
      </c>
      <c r="M210" s="484">
        <f>'Form Data'!M169</f>
        <v>807168.06245516066</v>
      </c>
      <c r="N210" s="469">
        <f>'Form Data'!N169</f>
        <v>53079.137760369573</v>
      </c>
      <c r="O210" s="304">
        <f>'Form Data'!O169</f>
        <v>7.0388433011203219E-2</v>
      </c>
      <c r="P210" s="860">
        <f>'Form Data'!P169</f>
        <v>517533.90685296059</v>
      </c>
      <c r="Q210" s="883">
        <f>'Form Data'!Q169</f>
        <v>6357.8442756306031</v>
      </c>
      <c r="R210" s="291">
        <f>'Form Data'!R169</f>
        <v>1.2437679971895784E-2</v>
      </c>
    </row>
    <row r="211" spans="2:18" s="24" customFormat="1">
      <c r="B211" s="1012"/>
      <c r="C211" s="1013"/>
      <c r="D211" s="103" t="str">
        <f>_xlfn.XLOOKUP('TOTAL U.S. CONVENIENCE'!E211,'Form Data'!E:E,'Form Data'!D:D,"NOT FOUND",0)</f>
        <v>ROUND</v>
      </c>
      <c r="E211" s="860">
        <f>'Form Data'!E170</f>
        <v>41085.68007022969</v>
      </c>
      <c r="F211" s="883">
        <f>'Form Data'!F170</f>
        <v>5199.5891419661784</v>
      </c>
      <c r="G211" s="291">
        <f>'Form Data'!G170</f>
        <v>0.14489148880440014</v>
      </c>
      <c r="H211" s="117">
        <f>'Form Data'!H170</f>
        <v>2.1382320308550931</v>
      </c>
      <c r="I211" s="257">
        <f>'Form Data'!I170</f>
        <v>0.27730665708802893</v>
      </c>
      <c r="J211" s="594">
        <f>'Form Data'!J170</f>
        <v>21.192041588314105</v>
      </c>
      <c r="K211" s="399">
        <f>'Form Data'!K170</f>
        <v>1.154364800927997</v>
      </c>
      <c r="L211" s="291">
        <f>'Form Data'!L170</f>
        <v>5.7609712601746313E-2</v>
      </c>
      <c r="M211" s="484">
        <f>'Form Data'!M170</f>
        <v>870689.44073247549</v>
      </c>
      <c r="N211" s="469">
        <f>'Form Data'!N170</f>
        <v>151615.54954918253</v>
      </c>
      <c r="O211" s="304">
        <f>'Form Data'!O170</f>
        <v>0.21084835843460698</v>
      </c>
      <c r="P211" s="860">
        <f>'Form Data'!P170</f>
        <v>591810.22898745537</v>
      </c>
      <c r="Q211" s="883">
        <f>'Form Data'!Q170</f>
        <v>95399.722082896798</v>
      </c>
      <c r="R211" s="291">
        <f>'Form Data'!R170</f>
        <v>0.19217909523667404</v>
      </c>
    </row>
    <row r="212" spans="2:18" s="24" customFormat="1">
      <c r="B212" s="1012"/>
      <c r="C212" s="1013"/>
      <c r="D212" s="103" t="str">
        <f>_xlfn.XLOOKUP('TOTAL U.S. CONVENIENCE'!E212,'Form Data'!E:E,'Form Data'!D:D,"NOT FOUND",0)</f>
        <v>SPREAD/COLD PACK</v>
      </c>
      <c r="E212" s="860">
        <f>'Form Data'!E171</f>
        <v>6981.0292905466194</v>
      </c>
      <c r="F212" s="883">
        <f>'Form Data'!F171</f>
        <v>1116.4326072061704</v>
      </c>
      <c r="G212" s="291">
        <f>'Form Data'!G171</f>
        <v>0.19036818173321599</v>
      </c>
      <c r="H212" s="117">
        <f>'Form Data'!H171</f>
        <v>0.36331540361188758</v>
      </c>
      <c r="I212" s="257">
        <f>'Form Data'!I171</f>
        <v>5.9198223594852328E-2</v>
      </c>
      <c r="J212" s="594">
        <f>'Form Data'!J171</f>
        <v>8.7975059826654238</v>
      </c>
      <c r="K212" s="399">
        <f>'Form Data'!K171</f>
        <v>-1.5914563222555724</v>
      </c>
      <c r="L212" s="291">
        <f>'Form Data'!L171</f>
        <v>-0.1531872265531023</v>
      </c>
      <c r="M212" s="484">
        <f>'Form Data'!M171</f>
        <v>61415.646948746449</v>
      </c>
      <c r="N212" s="469">
        <f>'Form Data'!N171</f>
        <v>488.57307195782778</v>
      </c>
      <c r="O212" s="304">
        <f>'Form Data'!O171</f>
        <v>8.0189813964454872E-3</v>
      </c>
      <c r="P212" s="860">
        <f>'Form Data'!P171</f>
        <v>14415.333466410637</v>
      </c>
      <c r="Q212" s="883">
        <f>'Form Data'!Q171</f>
        <v>-332.12896263599396</v>
      </c>
      <c r="R212" s="291">
        <f>'Form Data'!R171</f>
        <v>-2.2521092305468914E-2</v>
      </c>
    </row>
    <row r="213" spans="2:18" s="24" customFormat="1">
      <c r="B213" s="1012"/>
      <c r="C213" s="1013"/>
      <c r="D213" s="103" t="str">
        <f>_xlfn.XLOOKUP('TOTAL U.S. CONVENIENCE'!E213,'Form Data'!E:E,'Form Data'!D:D,"NOT FOUND",0)</f>
        <v>LOAF</v>
      </c>
      <c r="E213" s="860">
        <f>'Form Data'!E172</f>
        <v>2332.638585627079</v>
      </c>
      <c r="F213" s="883">
        <f>'Form Data'!F172</f>
        <v>935.77202087640762</v>
      </c>
      <c r="G213" s="291">
        <f>'Form Data'!G172</f>
        <v>0.6699079529070372</v>
      </c>
      <c r="H213" s="117">
        <f>'Form Data'!H172</f>
        <v>0.12139807669413265</v>
      </c>
      <c r="I213" s="257">
        <f>'Form Data'!I172</f>
        <v>4.8961531869350775E-2</v>
      </c>
      <c r="J213" s="594">
        <f>'Form Data'!J172</f>
        <v>10.226968753119746</v>
      </c>
      <c r="K213" s="399">
        <f>'Form Data'!K172</f>
        <v>-0.28552111736072128</v>
      </c>
      <c r="L213" s="291">
        <f>'Form Data'!L172</f>
        <v>-2.7160180021906809E-2</v>
      </c>
      <c r="M213" s="484">
        <f>'Form Data'!M172</f>
        <v>23855.821927529574</v>
      </c>
      <c r="N213" s="469">
        <f>'Form Data'!N172</f>
        <v>9171.2763151752952</v>
      </c>
      <c r="O213" s="304">
        <f>'Form Data'!O172</f>
        <v>0.62455295228606822</v>
      </c>
      <c r="P213" s="860">
        <f>'Form Data'!P172</f>
        <v>3237.3335491418839</v>
      </c>
      <c r="Q213" s="883">
        <f>'Form Data'!Q172</f>
        <v>1293.2023788690567</v>
      </c>
      <c r="R213" s="291">
        <f>'Form Data'!R172</f>
        <v>0.6651826783311009</v>
      </c>
    </row>
    <row r="214" spans="2:18" s="24" customFormat="1">
      <c r="B214" s="1012"/>
      <c r="C214" s="1013"/>
      <c r="D214" s="103" t="str">
        <f>_xlfn.XLOOKUP('TOTAL U.S. CONVENIENCE'!E214,'Form Data'!E:E,'Form Data'!D:D,"NOT FOUND",0)</f>
        <v>BALL</v>
      </c>
      <c r="E214" s="860">
        <f>'Form Data'!E173</f>
        <v>1487.5226640579599</v>
      </c>
      <c r="F214" s="883">
        <f>'Form Data'!F173</f>
        <v>1075.3116542294813</v>
      </c>
      <c r="G214" s="291">
        <f>'Form Data'!G173</f>
        <v>2.6086437008970704</v>
      </c>
      <c r="H214" s="117">
        <f>'Form Data'!H173</f>
        <v>7.7415503442434516E-2</v>
      </c>
      <c r="I214" s="257">
        <f>'Form Data'!I173</f>
        <v>5.6039702743790984E-2</v>
      </c>
      <c r="J214" s="594">
        <f>'Form Data'!J173</f>
        <v>7.9614103988862004</v>
      </c>
      <c r="K214" s="399">
        <f>'Form Data'!K173</f>
        <v>-5.1044982947545305</v>
      </c>
      <c r="L214" s="291">
        <f>'Form Data'!L173</f>
        <v>-0.39067304191700997</v>
      </c>
      <c r="M214" s="484">
        <f>'Form Data'!M173</f>
        <v>11842.778406209945</v>
      </c>
      <c r="N214" s="469">
        <f>'Form Data'!N173</f>
        <v>6456.8669892776015</v>
      </c>
      <c r="O214" s="304">
        <f>'Form Data'!O173</f>
        <v>1.1988438890729551</v>
      </c>
      <c r="P214" s="860">
        <f>'Form Data'!P173</f>
        <v>2121.9127579927444</v>
      </c>
      <c r="Q214" s="883">
        <f>'Form Data'!Q173</f>
        <v>827.87182426452637</v>
      </c>
      <c r="R214" s="291">
        <f>'Form Data'!R173</f>
        <v>0.63975706075956384</v>
      </c>
    </row>
    <row r="215" spans="2:18" s="24" customFormat="1">
      <c r="B215" s="1012"/>
      <c r="C215" s="1013"/>
      <c r="D215" s="103" t="str">
        <f>_xlfn.XLOOKUP('TOTAL U.S. CONVENIENCE'!E215,'Form Data'!E:E,'Form Data'!D:D,"NOT FOUND",0)</f>
        <v>PARTIAL ROUND</v>
      </c>
      <c r="E215" s="860">
        <f>'Form Data'!E174</f>
        <v>1214.9880294799805</v>
      </c>
      <c r="F215" s="883">
        <f>'Form Data'!F174</f>
        <v>-508.90528678894043</v>
      </c>
      <c r="G215" s="291">
        <f>'Form Data'!G174</f>
        <v>-0.29520694928522662</v>
      </c>
      <c r="H215" s="117">
        <f>'Form Data'!H174</f>
        <v>6.3231917234882043E-2</v>
      </c>
      <c r="I215" s="257">
        <f>'Form Data'!I174</f>
        <v>-2.6163074833916097E-2</v>
      </c>
      <c r="J215" s="594">
        <f>'Form Data'!J174</f>
        <v>6.7198738560434359</v>
      </c>
      <c r="K215" s="399">
        <f>'Form Data'!K174</f>
        <v>0.53141954356727616</v>
      </c>
      <c r="L215" s="291">
        <f>'Form Data'!L174</f>
        <v>8.5872742486910528E-2</v>
      </c>
      <c r="M215" s="484">
        <f>'Form Data'!M174</f>
        <v>8164.5662947082519</v>
      </c>
      <c r="N215" s="469">
        <f>'Form Data'!N174</f>
        <v>-2503.6687326049805</v>
      </c>
      <c r="O215" s="304">
        <f>'Form Data'!O174</f>
        <v>-0.23468443713463286</v>
      </c>
      <c r="P215" s="860">
        <f>'Form Data'!P174</f>
        <v>2429.9760589599609</v>
      </c>
      <c r="Q215" s="883">
        <f>'Form Data'!Q174</f>
        <v>-720.42434692382813</v>
      </c>
      <c r="R215" s="291">
        <f>'Form Data'!R174</f>
        <v>-0.22867707405647245</v>
      </c>
    </row>
    <row r="216" spans="2:18" s="24" customFormat="1">
      <c r="B216" s="1012"/>
      <c r="C216" s="1013"/>
      <c r="D216" s="103" t="str">
        <f>_xlfn.XLOOKUP('TOTAL U.S. CONVENIENCE'!E216,'Form Data'!E:E,'Form Data'!D:D,"NOT FOUND",0)</f>
        <v>STICK</v>
      </c>
      <c r="E216" s="860">
        <f>'Form Data'!E175</f>
        <v>1061.4827762819602</v>
      </c>
      <c r="F216" s="883">
        <f>'Form Data'!F175</f>
        <v>-12.14028543976633</v>
      </c>
      <c r="G216" s="291">
        <f>'Form Data'!G175</f>
        <v>-1.1307772599721766E-2</v>
      </c>
      <c r="H216" s="117">
        <f>'Form Data'!H175</f>
        <v>5.5243006044134575E-2</v>
      </c>
      <c r="I216" s="257">
        <f>'Form Data'!I175</f>
        <v>-4.3127738264828186E-4</v>
      </c>
      <c r="J216" s="594">
        <f>'Form Data'!J175</f>
        <v>25.695249495473661</v>
      </c>
      <c r="K216" s="399">
        <f>'Form Data'!K175</f>
        <v>5.1906111035979308E-2</v>
      </c>
      <c r="L216" s="291">
        <f>'Form Data'!L175</f>
        <v>2.024155362965652E-3</v>
      </c>
      <c r="M216" s="484">
        <f>'Form Data'!M175</f>
        <v>27275.06477171302</v>
      </c>
      <c r="N216" s="469">
        <f>'Form Data'!N175</f>
        <v>-256.22006546854755</v>
      </c>
      <c r="O216" s="304">
        <f>'Form Data'!O175</f>
        <v>-9.306505925307091E-3</v>
      </c>
      <c r="P216" s="860">
        <f>'Form Data'!P175</f>
        <v>9653.846582531929</v>
      </c>
      <c r="Q216" s="883">
        <f>'Form Data'!Q175</f>
        <v>-74.425297617912292</v>
      </c>
      <c r="R216" s="291">
        <f>'Form Data'!R175</f>
        <v>-7.6504129957319766E-3</v>
      </c>
    </row>
    <row r="217" spans="2:18" s="24" customFormat="1">
      <c r="B217" s="1012"/>
      <c r="C217" s="1013"/>
      <c r="D217" s="103" t="str">
        <f>_xlfn.XLOOKUP('TOTAL U.S. CONVENIENCE'!E217,'Form Data'!E:E,'Form Data'!D:D,"NOT FOUND",0)</f>
        <v>SHAVED</v>
      </c>
      <c r="E217" s="860">
        <f>'Form Data'!E176</f>
        <v>889.97118473052979</v>
      </c>
      <c r="F217" s="883">
        <f>'Form Data'!F176</f>
        <v>432.9508613795042</v>
      </c>
      <c r="G217" s="291">
        <f>'Form Data'!G176</f>
        <v>0.94733393518468489</v>
      </c>
      <c r="H217" s="117">
        <f>'Form Data'!H176</f>
        <v>4.6316986611297323E-2</v>
      </c>
      <c r="I217" s="257">
        <f>'Form Data'!I176</f>
        <v>2.2617533869251184E-2</v>
      </c>
      <c r="J217" s="594">
        <f>'Form Data'!J176</f>
        <v>9.8879999999999999</v>
      </c>
      <c r="K217" s="399">
        <f>'Form Data'!K176</f>
        <v>-4.504717391467139E-2</v>
      </c>
      <c r="L217" s="291">
        <f>'Form Data'!L176</f>
        <v>-4.5350810406871384E-3</v>
      </c>
      <c r="M217" s="484">
        <f>'Form Data'!M176</f>
        <v>8800.0350746154782</v>
      </c>
      <c r="N217" s="469">
        <f>'Form Data'!N176</f>
        <v>4260.4306433320044</v>
      </c>
      <c r="O217" s="304">
        <f>'Form Data'!O176</f>
        <v>0.93850261797534218</v>
      </c>
      <c r="P217" s="860">
        <f>'Form Data'!P176</f>
        <v>2847.9077911376953</v>
      </c>
      <c r="Q217" s="883">
        <f>'Form Data'!Q176</f>
        <v>1385.4427564144135</v>
      </c>
      <c r="R217" s="291">
        <f>'Form Data'!R176</f>
        <v>0.94733393518468489</v>
      </c>
    </row>
    <row r="218" spans="2:18" s="24" customFormat="1">
      <c r="B218" s="1012"/>
      <c r="C218" s="1013"/>
      <c r="D218" s="103" t="str">
        <f>_xlfn.XLOOKUP('TOTAL U.S. CONVENIENCE'!E218,'Form Data'!E:E,'Form Data'!D:D,"NOT FOUND",0)</f>
        <v>STRING</v>
      </c>
      <c r="E218" s="860">
        <f>'Form Data'!E177</f>
        <v>280.3427506685257</v>
      </c>
      <c r="F218" s="883">
        <f>'Form Data'!F177</f>
        <v>-37.867758095264435</v>
      </c>
      <c r="G218" s="291">
        <f>'Form Data'!G177</f>
        <v>-0.11900222353553362</v>
      </c>
      <c r="H218" s="117">
        <f>'Form Data'!H177</f>
        <v>1.4589945890461526E-2</v>
      </c>
      <c r="I218" s="257">
        <f>'Form Data'!I177</f>
        <v>-1.9113222789138139E-3</v>
      </c>
      <c r="J218" s="594">
        <f>'Form Data'!J177</f>
        <v>11.965076491839369</v>
      </c>
      <c r="K218" s="399">
        <f>'Form Data'!K177</f>
        <v>5.3004666397589162E-2</v>
      </c>
      <c r="L218" s="291">
        <f>'Form Data'!L177</f>
        <v>4.4496597379795758E-3</v>
      </c>
      <c r="M218" s="484">
        <f>'Form Data'!M177</f>
        <v>3354.3224556815621</v>
      </c>
      <c r="N218" s="469">
        <f>'Form Data'!N177</f>
        <v>-436.22398032307683</v>
      </c>
      <c r="O218" s="304">
        <f>'Form Data'!O177</f>
        <v>-0.11508208320035021</v>
      </c>
      <c r="P218" s="860">
        <f>'Form Data'!P177</f>
        <v>560.68550133705139</v>
      </c>
      <c r="Q218" s="883">
        <f>'Form Data'!Q177</f>
        <v>-75.73551619052887</v>
      </c>
      <c r="R218" s="291">
        <f>'Form Data'!R177</f>
        <v>-0.11900222353553362</v>
      </c>
    </row>
    <row r="219" spans="2:18" s="24" customFormat="1">
      <c r="B219" s="1012"/>
      <c r="C219" s="1013"/>
      <c r="D219" s="103" t="str">
        <f>_xlfn.XLOOKUP('TOTAL U.S. CONVENIENCE'!E219,'Form Data'!E:E,'Form Data'!D:D,"NOT FOUND",0)</f>
        <v>LOG/ROLL</v>
      </c>
      <c r="E219" s="860">
        <f>'Form Data'!E178</f>
        <v>198.62352337688208</v>
      </c>
      <c r="F219" s="883">
        <f>'Form Data'!F178</f>
        <v>-54.41240344196558</v>
      </c>
      <c r="G219" s="291">
        <f>'Form Data'!G178</f>
        <v>-0.21503825218037226</v>
      </c>
      <c r="H219" s="117">
        <f>'Form Data'!H178</f>
        <v>1.0337012288461076E-2</v>
      </c>
      <c r="I219" s="257">
        <f>'Form Data'!I178</f>
        <v>-2.7845332605694155E-3</v>
      </c>
      <c r="J219" s="594">
        <f>'Form Data'!J178</f>
        <v>21.91541508821517</v>
      </c>
      <c r="K219" s="399">
        <f>'Form Data'!K178</f>
        <v>2.3634889871038638</v>
      </c>
      <c r="L219" s="291">
        <f>'Form Data'!L178</f>
        <v>0.12088266776793546</v>
      </c>
      <c r="M219" s="484">
        <f>'Form Data'!M178</f>
        <v>4352.91696108818</v>
      </c>
      <c r="N219" s="469">
        <f>'Form Data'!N178</f>
        <v>-594.42278100013755</v>
      </c>
      <c r="O219" s="304">
        <f>'Form Data'!O178</f>
        <v>-0.12014998200815419</v>
      </c>
      <c r="P219" s="860">
        <f>'Form Data'!P178</f>
        <v>769.24310779571533</v>
      </c>
      <c r="Q219" s="883">
        <f>'Form Data'!Q178</f>
        <v>-175.66280269622803</v>
      </c>
      <c r="R219" s="291">
        <f>'Form Data'!R178</f>
        <v>-0.18590507345305235</v>
      </c>
    </row>
    <row r="220" spans="2:18" s="24" customFormat="1">
      <c r="B220" s="1012"/>
      <c r="C220" s="1013"/>
      <c r="D220" s="103" t="str">
        <f>_xlfn.XLOOKUP('TOTAL U.S. CONVENIENCE'!E220,'Form Data'!E:E,'Form Data'!D:D,"NOT FOUND",0)</f>
        <v>NOT FOUND</v>
      </c>
      <c r="E220" s="860">
        <f>'Form Data'!E179</f>
        <v>0</v>
      </c>
      <c r="F220" s="883">
        <f>'Form Data'!F179</f>
        <v>0</v>
      </c>
      <c r="G220" s="291">
        <f>'Form Data'!G179</f>
        <v>0</v>
      </c>
      <c r="H220" s="117">
        <f>'Form Data'!H179</f>
        <v>0</v>
      </c>
      <c r="I220" s="257">
        <f>'Form Data'!I179</f>
        <v>0</v>
      </c>
      <c r="J220" s="594">
        <f>'Form Data'!J179</f>
        <v>0</v>
      </c>
      <c r="K220" s="399">
        <f>'Form Data'!K179</f>
        <v>0</v>
      </c>
      <c r="L220" s="291">
        <f>'Form Data'!L179</f>
        <v>0</v>
      </c>
      <c r="M220" s="484">
        <f>'Form Data'!M179</f>
        <v>0</v>
      </c>
      <c r="N220" s="469">
        <f>'Form Data'!N179</f>
        <v>0</v>
      </c>
      <c r="O220" s="304">
        <f>'Form Data'!O179</f>
        <v>0</v>
      </c>
      <c r="P220" s="860">
        <f>'Form Data'!P179</f>
        <v>0</v>
      </c>
      <c r="Q220" s="883">
        <f>'Form Data'!Q179</f>
        <v>0</v>
      </c>
      <c r="R220" s="291">
        <f>'Form Data'!R179</f>
        <v>0</v>
      </c>
    </row>
    <row r="221" spans="2:18" s="24" customFormat="1">
      <c r="B221" s="1012"/>
      <c r="C221" s="1013"/>
      <c r="D221" s="103" t="str">
        <f>_xlfn.XLOOKUP('TOTAL U.S. CONVENIENCE'!E221,'Form Data'!E:E,'Form Data'!D:D,"NOT FOUND",0)</f>
        <v>SHREDDED</v>
      </c>
      <c r="E221" s="860">
        <f>'Form Data'!E182</f>
        <v>60222416.741161749</v>
      </c>
      <c r="F221" s="883">
        <f>'Form Data'!F182</f>
        <v>-39304.40232617408</v>
      </c>
      <c r="G221" s="291">
        <f>'Form Data'!G182</f>
        <v>-6.5222833965507211E-4</v>
      </c>
      <c r="H221" s="117">
        <f>'Form Data'!H182</f>
        <v>29.110894689451804</v>
      </c>
      <c r="I221" s="257">
        <f>'Form Data'!I182</f>
        <v>-0.57462679888309864</v>
      </c>
      <c r="J221" s="594">
        <f>'Form Data'!J182</f>
        <v>3.684878093567602</v>
      </c>
      <c r="K221" s="399">
        <f>'Form Data'!K182</f>
        <v>-0.22854024316512866</v>
      </c>
      <c r="L221" s="291">
        <f>'Form Data'!L182</f>
        <v>-5.8399134337356419E-2</v>
      </c>
      <c r="M221" s="484">
        <f>'Form Data'!M182</f>
        <v>221912264.19120574</v>
      </c>
      <c r="N221" s="469">
        <f>'Form Data'!N182</f>
        <v>-13917060.334794402</v>
      </c>
      <c r="O221" s="304">
        <f>'Form Data'!O182</f>
        <v>-5.9013273106585391E-2</v>
      </c>
      <c r="P221" s="860">
        <f>'Form Data'!P182</f>
        <v>52875349.623732358</v>
      </c>
      <c r="Q221" s="883">
        <f>'Form Data'!Q182</f>
        <v>-753825.53027658165</v>
      </c>
      <c r="R221" s="291">
        <f>'Form Data'!R182</f>
        <v>-1.4056258148886166E-2</v>
      </c>
    </row>
    <row r="222" spans="2:18" s="24" customFormat="1" ht="15" thickBot="1">
      <c r="B222" s="1014"/>
      <c r="C222" s="1015"/>
      <c r="D222" s="104" t="str">
        <f>_xlfn.XLOOKUP('TOTAL U.S. CONVENIENCE'!E222,'Form Data'!E:E,'Form Data'!D:D,"NOT FOUND",0)</f>
        <v>CHUNK</v>
      </c>
      <c r="E222" s="861">
        <f>'Form Data'!E183</f>
        <v>26981280.591743108</v>
      </c>
      <c r="F222" s="884">
        <f>'Form Data'!F183</f>
        <v>1649449.4752493426</v>
      </c>
      <c r="G222" s="292">
        <f>'Form Data'!G183</f>
        <v>6.5113708822074554E-2</v>
      </c>
      <c r="H222" s="118">
        <f>'Form Data'!H183</f>
        <v>13.042472560818577</v>
      </c>
      <c r="I222" s="258">
        <f>'Form Data'!I183</f>
        <v>0.56376132127395806</v>
      </c>
      <c r="J222" s="595">
        <f>'Form Data'!J183</f>
        <v>4.624773463677033</v>
      </c>
      <c r="K222" s="433">
        <f>'Form Data'!K183</f>
        <v>-0.35913715742810126</v>
      </c>
      <c r="L222" s="292">
        <f>'Form Data'!L183</f>
        <v>-7.2059309391962173E-2</v>
      </c>
      <c r="M222" s="485">
        <f>'Form Data'!M183</f>
        <v>124782310.49671769</v>
      </c>
      <c r="N222" s="470">
        <f>'Form Data'!N183</f>
        <v>-1469271.6568171084</v>
      </c>
      <c r="O222" s="305">
        <f>'Form Data'!O183</f>
        <v>-1.1637649459555479E-2</v>
      </c>
      <c r="P222" s="861">
        <f>'Form Data'!P183</f>
        <v>26284241.166594081</v>
      </c>
      <c r="Q222" s="884">
        <f>'Form Data'!Q183</f>
        <v>1884246.9628863297</v>
      </c>
      <c r="R222" s="292">
        <f>'Form Data'!R183</f>
        <v>7.7223254528478752E-2</v>
      </c>
    </row>
    <row r="223" spans="2:18" s="24" customFormat="1">
      <c r="B223" s="1031" t="s">
        <v>65</v>
      </c>
      <c r="C223" s="1017"/>
      <c r="D223" s="250" t="s">
        <v>12</v>
      </c>
      <c r="E223" s="854">
        <f>'NB &amp; PL'!D25</f>
        <v>0</v>
      </c>
      <c r="F223" s="877">
        <f>'NB &amp; PL'!E25</f>
        <v>0</v>
      </c>
      <c r="G223" s="288">
        <f>'NB &amp; PL'!F25</f>
        <v>0</v>
      </c>
      <c r="H223" s="241">
        <f>'NB &amp; PL'!G25</f>
        <v>0</v>
      </c>
      <c r="I223" s="262">
        <f>'NB &amp; PL'!H25</f>
        <v>0</v>
      </c>
      <c r="J223" s="589">
        <f>'NB &amp; PL'!I25</f>
        <v>0</v>
      </c>
      <c r="K223" s="430">
        <f>'NB &amp; PL'!J25</f>
        <v>0</v>
      </c>
      <c r="L223" s="288">
        <f>'NB &amp; PL'!K25</f>
        <v>0</v>
      </c>
      <c r="M223" s="481">
        <f>'NB &amp; PL'!L25</f>
        <v>0</v>
      </c>
      <c r="N223" s="466">
        <f>'NB &amp; PL'!M25</f>
        <v>0</v>
      </c>
      <c r="O223" s="301">
        <f>'NB &amp; PL'!N25</f>
        <v>0</v>
      </c>
      <c r="P223" s="854">
        <f>'NB &amp; PL'!O25</f>
        <v>0</v>
      </c>
      <c r="Q223" s="877">
        <f>'NB &amp; PL'!P25</f>
        <v>0</v>
      </c>
      <c r="R223" s="288">
        <f>'NB &amp; PL'!Q25</f>
        <v>0</v>
      </c>
    </row>
    <row r="224" spans="2:18" s="24" customFormat="1" ht="15" thickBot="1">
      <c r="B224" s="1032"/>
      <c r="C224" s="1019"/>
      <c r="D224" s="251" t="s">
        <v>11</v>
      </c>
      <c r="E224" s="856">
        <f>'NB &amp; PL'!D26</f>
        <v>0</v>
      </c>
      <c r="F224" s="879">
        <f>'NB &amp; PL'!E26</f>
        <v>0</v>
      </c>
      <c r="G224" s="289">
        <f>'NB &amp; PL'!F26</f>
        <v>0</v>
      </c>
      <c r="H224" s="264">
        <f>'NB &amp; PL'!G26</f>
        <v>0</v>
      </c>
      <c r="I224" s="263">
        <f>'NB &amp; PL'!H26</f>
        <v>0</v>
      </c>
      <c r="J224" s="591">
        <f>'NB &amp; PL'!I26</f>
        <v>0</v>
      </c>
      <c r="K224" s="431">
        <f>'NB &amp; PL'!J26</f>
        <v>0</v>
      </c>
      <c r="L224" s="289">
        <f>'NB &amp; PL'!K26</f>
        <v>0</v>
      </c>
      <c r="M224" s="482">
        <f>'NB &amp; PL'!L26</f>
        <v>0</v>
      </c>
      <c r="N224" s="467">
        <f>'NB &amp; PL'!M26</f>
        <v>0</v>
      </c>
      <c r="O224" s="302">
        <f>'NB &amp; PL'!N26</f>
        <v>0</v>
      </c>
      <c r="P224" s="856">
        <f>'NB &amp; PL'!O26</f>
        <v>0</v>
      </c>
      <c r="Q224" s="879">
        <f>'NB &amp; PL'!P26</f>
        <v>0</v>
      </c>
      <c r="R224" s="289">
        <f>'NB &amp; PL'!Q26</f>
        <v>0</v>
      </c>
    </row>
    <row r="225" spans="2:18" s="24" customFormat="1">
      <c r="B225" s="1033" t="s">
        <v>339</v>
      </c>
      <c r="C225" s="1072"/>
      <c r="D225" s="102" t="s">
        <v>83</v>
      </c>
      <c r="E225" s="862">
        <f>'Store location'!D80</f>
        <v>50355.508239915267</v>
      </c>
      <c r="F225" s="885">
        <f>'Store location'!E80</f>
        <v>-4250.4903460316491</v>
      </c>
      <c r="G225" s="293">
        <f>'Store location'!F80</f>
        <v>-7.7839256786808961E-2</v>
      </c>
      <c r="H225" s="144">
        <f>'Store location'!G80</f>
        <v>2.6206639506642211</v>
      </c>
      <c r="I225" s="259">
        <f>'Store location'!H80</f>
        <v>-0.21100942751484419</v>
      </c>
      <c r="J225" s="596">
        <f>'Store location'!I80</f>
        <v>10.359207981092933</v>
      </c>
      <c r="K225" s="434">
        <f>'Store location'!J80</f>
        <v>0.28812407984777266</v>
      </c>
      <c r="L225" s="293">
        <f>'Store location'!K80</f>
        <v>2.860904374077847E-2</v>
      </c>
      <c r="M225" s="486">
        <f>'Store location'!L80</f>
        <v>521643.18285092118</v>
      </c>
      <c r="N225" s="471">
        <f>'Store location'!M80</f>
        <v>-28298.410419424763</v>
      </c>
      <c r="O225" s="306">
        <f>'Store location'!N80</f>
        <v>-5.1457119748193947E-2</v>
      </c>
      <c r="P225" s="862">
        <f>'Store location'!O80</f>
        <v>102019.85375607014</v>
      </c>
      <c r="Q225" s="885">
        <f>'Store location'!P80</f>
        <v>-6095.8373971385154</v>
      </c>
      <c r="R225" s="293">
        <f>'Store location'!Q80</f>
        <v>-5.6382541073526714E-2</v>
      </c>
    </row>
    <row r="226" spans="2:18" s="24" customFormat="1">
      <c r="B226" s="1020"/>
      <c r="C226" s="1073"/>
      <c r="D226" s="103" t="s">
        <v>307</v>
      </c>
      <c r="E226" s="863">
        <f>'Store location'!D81</f>
        <v>11333.032267326333</v>
      </c>
      <c r="F226" s="886">
        <f>'Store location'!E81</f>
        <v>-2419.9345247578531</v>
      </c>
      <c r="G226" s="294">
        <f>'Store location'!F81</f>
        <v>-0.1759572724447134</v>
      </c>
      <c r="H226" s="145">
        <f>'Store location'!G81</f>
        <v>0.58980775197804858</v>
      </c>
      <c r="I226" s="260">
        <f>'Store location'!H81</f>
        <v>-0.12337231879439425</v>
      </c>
      <c r="J226" s="597">
        <f>'Store location'!I81</f>
        <v>11.048470335359609</v>
      </c>
      <c r="K226" s="435">
        <f>'Store location'!J81</f>
        <v>-0.32715868574349116</v>
      </c>
      <c r="L226" s="294">
        <f>'Store location'!K81</f>
        <v>-2.8759612777154931E-2</v>
      </c>
      <c r="M226" s="487">
        <f>'Store location'!L81</f>
        <v>125212.67081522822</v>
      </c>
      <c r="N226" s="472">
        <f>'Store location'!M81</f>
        <v>-31235.977351071837</v>
      </c>
      <c r="O226" s="307">
        <f>'Store location'!N81</f>
        <v>-0.19965642220103405</v>
      </c>
      <c r="P226" s="863">
        <f>'Store location'!O81</f>
        <v>25299.81172990799</v>
      </c>
      <c r="Q226" s="886">
        <f>'Store location'!P81</f>
        <v>-3715.1212624311447</v>
      </c>
      <c r="R226" s="294">
        <f>'Store location'!Q81</f>
        <v>-0.12804169712926977</v>
      </c>
    </row>
    <row r="227" spans="2:18" s="24" customFormat="1" ht="15" thickBot="1">
      <c r="B227" s="1022"/>
      <c r="C227" s="1074"/>
      <c r="D227" s="104" t="s">
        <v>311</v>
      </c>
      <c r="E227" s="864">
        <f>'Store location'!D82</f>
        <v>7857.1810192146668</v>
      </c>
      <c r="F227" s="887">
        <f>'Store location'!E82</f>
        <v>-1335.5325900027428</v>
      </c>
      <c r="G227" s="295">
        <f>'Store location'!F82</f>
        <v>-0.14528164879014857</v>
      </c>
      <c r="H227" s="146">
        <f>'Store location'!G82</f>
        <v>0.40891318091348666</v>
      </c>
      <c r="I227" s="261">
        <f>'Store location'!H82</f>
        <v>-6.7788336768207391E-2</v>
      </c>
      <c r="J227" s="598">
        <f>'Store location'!I82</f>
        <v>14.809574486831998</v>
      </c>
      <c r="K227" s="436">
        <f>'Store location'!J82</f>
        <v>-0.88256194091443341</v>
      </c>
      <c r="L227" s="295">
        <f>'Store location'!K82</f>
        <v>-5.6242306137098713E-2</v>
      </c>
      <c r="M227" s="488">
        <f>'Store location'!L82</f>
        <v>116361.50756058216</v>
      </c>
      <c r="N227" s="473">
        <f>'Store location'!M82</f>
        <v>-27891.808536458731</v>
      </c>
      <c r="O227" s="308">
        <f>'Store location'!N82</f>
        <v>-0.19335297995988934</v>
      </c>
      <c r="P227" s="864">
        <f>'Store location'!O82</f>
        <v>25022.224353432655</v>
      </c>
      <c r="Q227" s="887">
        <f>'Store location'!P82</f>
        <v>-5422.0721071920452</v>
      </c>
      <c r="R227" s="295">
        <f>'Store location'!Q82</f>
        <v>-0.1780981246915892</v>
      </c>
    </row>
    <row r="228" spans="2:18">
      <c r="B228" s="1020" t="s">
        <v>64</v>
      </c>
      <c r="C228" s="1021"/>
      <c r="D228" s="252" t="s">
        <v>312</v>
      </c>
      <c r="E228" s="865">
        <f>Variety!E607</f>
        <v>0</v>
      </c>
      <c r="F228" s="888">
        <f>Variety!F607</f>
        <v>0</v>
      </c>
      <c r="G228" s="682">
        <f>Variety!G607</f>
        <v>0</v>
      </c>
      <c r="H228" s="683">
        <f>Variety!H607</f>
        <v>0</v>
      </c>
      <c r="I228" s="685">
        <f>Variety!I607</f>
        <v>0</v>
      </c>
      <c r="J228" s="599">
        <f>Variety!J607</f>
        <v>0</v>
      </c>
      <c r="K228" s="437">
        <f>Variety!K607</f>
        <v>0</v>
      </c>
      <c r="L228" s="682">
        <f>Variety!L607</f>
        <v>0</v>
      </c>
      <c r="M228" s="489">
        <f>Variety!M607</f>
        <v>0</v>
      </c>
      <c r="N228" s="474">
        <f>Variety!N607</f>
        <v>0</v>
      </c>
      <c r="O228" s="635">
        <f>Variety!O607</f>
        <v>0</v>
      </c>
      <c r="P228" s="865">
        <f>Variety!P607</f>
        <v>0</v>
      </c>
      <c r="Q228" s="888">
        <f>Variety!Q607</f>
        <v>0</v>
      </c>
      <c r="R228" s="682">
        <f>Variety!R607</f>
        <v>0</v>
      </c>
    </row>
    <row r="229" spans="2:18">
      <c r="B229" s="1020"/>
      <c r="C229" s="1021"/>
      <c r="D229" s="103" t="s">
        <v>313</v>
      </c>
      <c r="E229" s="866">
        <f>Variety!E608</f>
        <v>0</v>
      </c>
      <c r="F229" s="889">
        <f>Variety!F608</f>
        <v>0</v>
      </c>
      <c r="G229" s="657">
        <f>Variety!G608</f>
        <v>0</v>
      </c>
      <c r="H229" s="662">
        <f>Variety!H608</f>
        <v>0</v>
      </c>
      <c r="I229" s="686">
        <f>Variety!I608</f>
        <v>0</v>
      </c>
      <c r="J229" s="600">
        <f>Variety!J608</f>
        <v>0</v>
      </c>
      <c r="K229" s="438">
        <f>Variety!K608</f>
        <v>0</v>
      </c>
      <c r="L229" s="657">
        <f>Variety!L608</f>
        <v>0</v>
      </c>
      <c r="M229" s="490">
        <f>Variety!M608</f>
        <v>0</v>
      </c>
      <c r="N229" s="475">
        <f>Variety!N608</f>
        <v>0</v>
      </c>
      <c r="O229" s="636">
        <f>Variety!O608</f>
        <v>0</v>
      </c>
      <c r="P229" s="866">
        <f>Variety!P608</f>
        <v>0</v>
      </c>
      <c r="Q229" s="889">
        <f>Variety!Q608</f>
        <v>0</v>
      </c>
      <c r="R229" s="657">
        <f>Variety!R608</f>
        <v>0</v>
      </c>
    </row>
    <row r="230" spans="2:18">
      <c r="B230" s="1020"/>
      <c r="C230" s="1021"/>
      <c r="D230" s="103" t="s">
        <v>314</v>
      </c>
      <c r="E230" s="866">
        <f>Variety!E609</f>
        <v>0</v>
      </c>
      <c r="F230" s="889">
        <f>Variety!F609</f>
        <v>0</v>
      </c>
      <c r="G230" s="657">
        <f>Variety!G609</f>
        <v>0</v>
      </c>
      <c r="H230" s="662">
        <f>Variety!H609</f>
        <v>0</v>
      </c>
      <c r="I230" s="686">
        <f>Variety!I609</f>
        <v>0</v>
      </c>
      <c r="J230" s="600">
        <f>Variety!J609</f>
        <v>0</v>
      </c>
      <c r="K230" s="438">
        <f>Variety!K609</f>
        <v>0</v>
      </c>
      <c r="L230" s="657">
        <f>Variety!L609</f>
        <v>0</v>
      </c>
      <c r="M230" s="490">
        <f>Variety!M609</f>
        <v>0</v>
      </c>
      <c r="N230" s="475">
        <f>Variety!N609</f>
        <v>0</v>
      </c>
      <c r="O230" s="636">
        <f>Variety!O609</f>
        <v>0</v>
      </c>
      <c r="P230" s="866">
        <f>Variety!P609</f>
        <v>0</v>
      </c>
      <c r="Q230" s="889">
        <f>Variety!Q609</f>
        <v>0</v>
      </c>
      <c r="R230" s="657">
        <f>Variety!R609</f>
        <v>0</v>
      </c>
    </row>
    <row r="231" spans="2:18">
      <c r="B231" s="1020"/>
      <c r="C231" s="1021"/>
      <c r="D231" s="103" t="s">
        <v>315</v>
      </c>
      <c r="E231" s="866">
        <f>Variety!E610</f>
        <v>3357.4537812843919</v>
      </c>
      <c r="F231" s="889">
        <f>Variety!F610</f>
        <v>1568.59051220119</v>
      </c>
      <c r="G231" s="657">
        <f>Variety!G610</f>
        <v>0.87686439724658083</v>
      </c>
      <c r="H231" s="662">
        <f>Variety!H610</f>
        <v>0.17473278293036423</v>
      </c>
      <c r="I231" s="686">
        <f>Variety!I610</f>
        <v>8.1968679582039128E-2</v>
      </c>
      <c r="J231" s="600">
        <f>Variety!J610</f>
        <v>10.404957381847801</v>
      </c>
      <c r="K231" s="438">
        <f>Variety!K610</f>
        <v>-1.4331429304962047</v>
      </c>
      <c r="L231" s="657">
        <f>Variety!L610</f>
        <v>-0.12106190120739355</v>
      </c>
      <c r="M231" s="490">
        <f>Variety!M610</f>
        <v>34934.163505787845</v>
      </c>
      <c r="N231" s="475">
        <f>Variety!N610</f>
        <v>13757.420681313273</v>
      </c>
      <c r="O231" s="636">
        <f>Variety!O610</f>
        <v>0.649647625007441</v>
      </c>
      <c r="P231" s="866">
        <f>Variety!P610</f>
        <v>31743.055090904236</v>
      </c>
      <c r="Q231" s="889">
        <f>Variety!Q610</f>
        <v>10215.942263484001</v>
      </c>
      <c r="R231" s="657">
        <f>Variety!R610</f>
        <v>0.47456165373330556</v>
      </c>
    </row>
    <row r="232" spans="2:18">
      <c r="B232" s="1020"/>
      <c r="C232" s="1021"/>
      <c r="D232" s="103" t="s">
        <v>316</v>
      </c>
      <c r="E232" s="866">
        <f>Variety!E611</f>
        <v>0</v>
      </c>
      <c r="F232" s="889">
        <f>Variety!F611</f>
        <v>0</v>
      </c>
      <c r="G232" s="657">
        <f>Variety!G611</f>
        <v>0</v>
      </c>
      <c r="H232" s="662">
        <f>Variety!H611</f>
        <v>0</v>
      </c>
      <c r="I232" s="686">
        <f>Variety!I611</f>
        <v>0</v>
      </c>
      <c r="J232" s="600">
        <f>Variety!J611</f>
        <v>0</v>
      </c>
      <c r="K232" s="438">
        <f>Variety!K611</f>
        <v>0</v>
      </c>
      <c r="L232" s="657">
        <f>Variety!L611</f>
        <v>0</v>
      </c>
      <c r="M232" s="490">
        <f>Variety!M611</f>
        <v>0</v>
      </c>
      <c r="N232" s="475">
        <f>Variety!N611</f>
        <v>0</v>
      </c>
      <c r="O232" s="636">
        <f>Variety!O611</f>
        <v>0</v>
      </c>
      <c r="P232" s="866">
        <f>Variety!P611</f>
        <v>0</v>
      </c>
      <c r="Q232" s="889">
        <f>Variety!Q611</f>
        <v>0</v>
      </c>
      <c r="R232" s="657">
        <f>Variety!R611</f>
        <v>0</v>
      </c>
    </row>
    <row r="233" spans="2:18">
      <c r="B233" s="1020"/>
      <c r="C233" s="1021"/>
      <c r="D233" s="103" t="s">
        <v>96</v>
      </c>
      <c r="E233" s="866">
        <f>Variety!E612</f>
        <v>0</v>
      </c>
      <c r="F233" s="889">
        <f>Variety!F612</f>
        <v>0</v>
      </c>
      <c r="G233" s="657">
        <f>Variety!G612</f>
        <v>0</v>
      </c>
      <c r="H233" s="662">
        <f>Variety!H612</f>
        <v>0</v>
      </c>
      <c r="I233" s="686">
        <f>Variety!I612</f>
        <v>0</v>
      </c>
      <c r="J233" s="600">
        <f>Variety!J612</f>
        <v>0</v>
      </c>
      <c r="K233" s="438">
        <f>Variety!K612</f>
        <v>0</v>
      </c>
      <c r="L233" s="657">
        <f>Variety!L612</f>
        <v>0</v>
      </c>
      <c r="M233" s="490">
        <f>Variety!M612</f>
        <v>0</v>
      </c>
      <c r="N233" s="475">
        <f>Variety!N612</f>
        <v>0</v>
      </c>
      <c r="O233" s="636">
        <f>Variety!O612</f>
        <v>0</v>
      </c>
      <c r="P233" s="866">
        <f>Variety!P612</f>
        <v>0</v>
      </c>
      <c r="Q233" s="889">
        <f>Variety!Q612</f>
        <v>0</v>
      </c>
      <c r="R233" s="657">
        <f>Variety!R612</f>
        <v>0</v>
      </c>
    </row>
    <row r="234" spans="2:18">
      <c r="B234" s="1020"/>
      <c r="C234" s="1021"/>
      <c r="D234" s="103" t="s">
        <v>317</v>
      </c>
      <c r="E234" s="866">
        <f>Variety!E613</f>
        <v>0</v>
      </c>
      <c r="F234" s="889">
        <f>Variety!F613</f>
        <v>0</v>
      </c>
      <c r="G234" s="657">
        <f>Variety!G613</f>
        <v>0</v>
      </c>
      <c r="H234" s="662">
        <f>Variety!H613</f>
        <v>0</v>
      </c>
      <c r="I234" s="686">
        <f>Variety!I613</f>
        <v>0</v>
      </c>
      <c r="J234" s="600">
        <f>Variety!J613</f>
        <v>0</v>
      </c>
      <c r="K234" s="438">
        <f>Variety!K613</f>
        <v>0</v>
      </c>
      <c r="L234" s="657">
        <f>Variety!L613</f>
        <v>0</v>
      </c>
      <c r="M234" s="490">
        <f>Variety!M613</f>
        <v>0</v>
      </c>
      <c r="N234" s="475">
        <f>Variety!N613</f>
        <v>0</v>
      </c>
      <c r="O234" s="636">
        <f>Variety!O613</f>
        <v>0</v>
      </c>
      <c r="P234" s="866">
        <f>Variety!P613</f>
        <v>0</v>
      </c>
      <c r="Q234" s="889">
        <f>Variety!Q613</f>
        <v>0</v>
      </c>
      <c r="R234" s="657">
        <f>Variety!R613</f>
        <v>0</v>
      </c>
    </row>
    <row r="235" spans="2:18">
      <c r="B235" s="1020"/>
      <c r="C235" s="1021"/>
      <c r="D235" s="103" t="s">
        <v>95</v>
      </c>
      <c r="E235" s="866">
        <f>Variety!E614</f>
        <v>0</v>
      </c>
      <c r="F235" s="889">
        <f>Variety!F614</f>
        <v>0</v>
      </c>
      <c r="G235" s="657">
        <f>Variety!G614</f>
        <v>0</v>
      </c>
      <c r="H235" s="662">
        <f>Variety!H614</f>
        <v>0</v>
      </c>
      <c r="I235" s="686">
        <f>Variety!I614</f>
        <v>0</v>
      </c>
      <c r="J235" s="600">
        <f>Variety!J614</f>
        <v>0</v>
      </c>
      <c r="K235" s="438">
        <f>Variety!K614</f>
        <v>0</v>
      </c>
      <c r="L235" s="657">
        <f>Variety!L614</f>
        <v>0</v>
      </c>
      <c r="M235" s="490">
        <f>Variety!M614</f>
        <v>0</v>
      </c>
      <c r="N235" s="475">
        <f>Variety!N614</f>
        <v>0</v>
      </c>
      <c r="O235" s="636">
        <f>Variety!O614</f>
        <v>0</v>
      </c>
      <c r="P235" s="866">
        <f>Variety!P614</f>
        <v>0</v>
      </c>
      <c r="Q235" s="889">
        <f>Variety!Q614</f>
        <v>0</v>
      </c>
      <c r="R235" s="657">
        <f>Variety!R614</f>
        <v>0</v>
      </c>
    </row>
    <row r="236" spans="2:18">
      <c r="B236" s="1020"/>
      <c r="C236" s="1021"/>
      <c r="D236" s="103" t="s">
        <v>92</v>
      </c>
      <c r="E236" s="866">
        <f>Variety!E615</f>
        <v>0</v>
      </c>
      <c r="F236" s="889">
        <f>Variety!F615</f>
        <v>0</v>
      </c>
      <c r="G236" s="657">
        <f>Variety!G615</f>
        <v>0</v>
      </c>
      <c r="H236" s="662">
        <f>Variety!H615</f>
        <v>0</v>
      </c>
      <c r="I236" s="686">
        <f>Variety!I615</f>
        <v>0</v>
      </c>
      <c r="J236" s="600">
        <f>Variety!J615</f>
        <v>0</v>
      </c>
      <c r="K236" s="438">
        <f>Variety!K615</f>
        <v>0</v>
      </c>
      <c r="L236" s="657">
        <f>Variety!L615</f>
        <v>0</v>
      </c>
      <c r="M236" s="490">
        <f>Variety!M615</f>
        <v>0</v>
      </c>
      <c r="N236" s="475">
        <f>Variety!N615</f>
        <v>0</v>
      </c>
      <c r="O236" s="636">
        <f>Variety!O615</f>
        <v>0</v>
      </c>
      <c r="P236" s="866">
        <f>Variety!P615</f>
        <v>0</v>
      </c>
      <c r="Q236" s="889">
        <f>Variety!Q615</f>
        <v>0</v>
      </c>
      <c r="R236" s="657">
        <f>Variety!R615</f>
        <v>0</v>
      </c>
    </row>
    <row r="237" spans="2:18">
      <c r="B237" s="1020"/>
      <c r="C237" s="1021"/>
      <c r="D237" s="103" t="s">
        <v>318</v>
      </c>
      <c r="E237" s="866">
        <f>Variety!E616</f>
        <v>0</v>
      </c>
      <c r="F237" s="889">
        <f>Variety!F616</f>
        <v>0</v>
      </c>
      <c r="G237" s="657">
        <f>Variety!G616</f>
        <v>0</v>
      </c>
      <c r="H237" s="662">
        <f>Variety!H616</f>
        <v>0</v>
      </c>
      <c r="I237" s="686">
        <f>Variety!I616</f>
        <v>0</v>
      </c>
      <c r="J237" s="600">
        <f>Variety!J616</f>
        <v>0</v>
      </c>
      <c r="K237" s="438">
        <f>Variety!K616</f>
        <v>0</v>
      </c>
      <c r="L237" s="657">
        <f>Variety!L616</f>
        <v>0</v>
      </c>
      <c r="M237" s="490">
        <f>Variety!M616</f>
        <v>0</v>
      </c>
      <c r="N237" s="475">
        <f>Variety!N616</f>
        <v>0</v>
      </c>
      <c r="O237" s="636">
        <f>Variety!O616</f>
        <v>0</v>
      </c>
      <c r="P237" s="866">
        <f>Variety!P616</f>
        <v>0</v>
      </c>
      <c r="Q237" s="889">
        <f>Variety!Q616</f>
        <v>0</v>
      </c>
      <c r="R237" s="657">
        <f>Variety!R616</f>
        <v>0</v>
      </c>
    </row>
    <row r="238" spans="2:18">
      <c r="B238" s="1020"/>
      <c r="C238" s="1021"/>
      <c r="D238" s="103" t="s">
        <v>82</v>
      </c>
      <c r="E238" s="866">
        <f>Variety!E617</f>
        <v>0</v>
      </c>
      <c r="F238" s="889">
        <f>Variety!F617</f>
        <v>0</v>
      </c>
      <c r="G238" s="657">
        <f>Variety!G617</f>
        <v>0</v>
      </c>
      <c r="H238" s="662">
        <f>Variety!H617</f>
        <v>0</v>
      </c>
      <c r="I238" s="686">
        <f>Variety!I617</f>
        <v>0</v>
      </c>
      <c r="J238" s="600">
        <f>Variety!J617</f>
        <v>0</v>
      </c>
      <c r="K238" s="438">
        <f>Variety!K617</f>
        <v>0</v>
      </c>
      <c r="L238" s="657">
        <f>Variety!L617</f>
        <v>0</v>
      </c>
      <c r="M238" s="490">
        <f>Variety!M617</f>
        <v>0</v>
      </c>
      <c r="N238" s="475">
        <f>Variety!N617</f>
        <v>0</v>
      </c>
      <c r="O238" s="636">
        <f>Variety!O617</f>
        <v>0</v>
      </c>
      <c r="P238" s="866">
        <f>Variety!P617</f>
        <v>0</v>
      </c>
      <c r="Q238" s="889">
        <f>Variety!Q617</f>
        <v>0</v>
      </c>
      <c r="R238" s="657">
        <f>Variety!R617</f>
        <v>0</v>
      </c>
    </row>
    <row r="239" spans="2:18">
      <c r="B239" s="1020"/>
      <c r="C239" s="1021"/>
      <c r="D239" s="103" t="s">
        <v>319</v>
      </c>
      <c r="E239" s="866">
        <f>Variety!E618</f>
        <v>207138.35841271517</v>
      </c>
      <c r="F239" s="889">
        <f>Variety!F618</f>
        <v>-17186.358732254623</v>
      </c>
      <c r="G239" s="657">
        <f>Variety!G618</f>
        <v>-7.6613754164004774E-2</v>
      </c>
      <c r="H239" s="662">
        <f>Variety!H618</f>
        <v>10.780151917157593</v>
      </c>
      <c r="I239" s="686">
        <f>Variety!I618</f>
        <v>-0.85253214789372755</v>
      </c>
      <c r="J239" s="600">
        <f>Variety!J618</f>
        <v>13.824784647867032</v>
      </c>
      <c r="K239" s="438">
        <f>Variety!K618</f>
        <v>0.60129723054423323</v>
      </c>
      <c r="L239" s="657">
        <f>Variety!L618</f>
        <v>4.5471910061829261E-2</v>
      </c>
      <c r="M239" s="490">
        <f>Variety!M618</f>
        <v>2863643.1973684835</v>
      </c>
      <c r="N239" s="475">
        <f>Variety!N618</f>
        <v>-102711.87719252054</v>
      </c>
      <c r="O239" s="636">
        <f>Variety!O618</f>
        <v>-3.4625617841020279E-2</v>
      </c>
      <c r="P239" s="866">
        <f>Variety!P618</f>
        <v>1723342.9179718494</v>
      </c>
      <c r="Q239" s="889">
        <f>Variety!Q618</f>
        <v>-34663.260842020856</v>
      </c>
      <c r="R239" s="657">
        <f>Variety!R618</f>
        <v>-1.9717371451679549E-2</v>
      </c>
    </row>
    <row r="240" spans="2:18">
      <c r="B240" s="1020"/>
      <c r="C240" s="1021"/>
      <c r="D240" s="103" t="s">
        <v>91</v>
      </c>
      <c r="E240" s="866">
        <f>Variety!E619</f>
        <v>0</v>
      </c>
      <c r="F240" s="889">
        <f>Variety!F619</f>
        <v>0</v>
      </c>
      <c r="G240" s="657">
        <f>Variety!G619</f>
        <v>0</v>
      </c>
      <c r="H240" s="662">
        <f>Variety!H619</f>
        <v>0</v>
      </c>
      <c r="I240" s="686">
        <f>Variety!I619</f>
        <v>0</v>
      </c>
      <c r="J240" s="600">
        <f>Variety!J619</f>
        <v>0</v>
      </c>
      <c r="K240" s="438">
        <f>Variety!K619</f>
        <v>0</v>
      </c>
      <c r="L240" s="657">
        <f>Variety!L619</f>
        <v>0</v>
      </c>
      <c r="M240" s="490">
        <f>Variety!M619</f>
        <v>0</v>
      </c>
      <c r="N240" s="475">
        <f>Variety!N619</f>
        <v>0</v>
      </c>
      <c r="O240" s="636">
        <f>Variety!O619</f>
        <v>0</v>
      </c>
      <c r="P240" s="866">
        <f>Variety!P619</f>
        <v>0</v>
      </c>
      <c r="Q240" s="889">
        <f>Variety!Q619</f>
        <v>0</v>
      </c>
      <c r="R240" s="657">
        <f>Variety!R619</f>
        <v>0</v>
      </c>
    </row>
    <row r="241" spans="2:18">
      <c r="B241" s="1020"/>
      <c r="C241" s="1021"/>
      <c r="D241" s="103" t="s">
        <v>320</v>
      </c>
      <c r="E241" s="866">
        <f>Variety!E620</f>
        <v>0</v>
      </c>
      <c r="F241" s="889">
        <f>Variety!F620</f>
        <v>0</v>
      </c>
      <c r="G241" s="657">
        <f>Variety!G620</f>
        <v>0</v>
      </c>
      <c r="H241" s="662">
        <f>Variety!H620</f>
        <v>0</v>
      </c>
      <c r="I241" s="686">
        <f>Variety!I620</f>
        <v>0</v>
      </c>
      <c r="J241" s="600">
        <f>Variety!J620</f>
        <v>0</v>
      </c>
      <c r="K241" s="438">
        <f>Variety!K620</f>
        <v>0</v>
      </c>
      <c r="L241" s="657">
        <f>Variety!L620</f>
        <v>0</v>
      </c>
      <c r="M241" s="490">
        <f>Variety!M620</f>
        <v>0</v>
      </c>
      <c r="N241" s="475">
        <f>Variety!N620</f>
        <v>0</v>
      </c>
      <c r="O241" s="636">
        <f>Variety!O620</f>
        <v>0</v>
      </c>
      <c r="P241" s="866">
        <f>Variety!P620</f>
        <v>0</v>
      </c>
      <c r="Q241" s="889">
        <f>Variety!Q620</f>
        <v>0</v>
      </c>
      <c r="R241" s="657">
        <f>Variety!R620</f>
        <v>0</v>
      </c>
    </row>
    <row r="242" spans="2:18">
      <c r="B242" s="1020"/>
      <c r="C242" s="1021"/>
      <c r="D242" s="103" t="s">
        <v>98</v>
      </c>
      <c r="E242" s="866">
        <f>Variety!E621</f>
        <v>0</v>
      </c>
      <c r="F242" s="889">
        <f>Variety!F621</f>
        <v>0</v>
      </c>
      <c r="G242" s="657">
        <f>Variety!G621</f>
        <v>0</v>
      </c>
      <c r="H242" s="662">
        <f>Variety!H621</f>
        <v>0</v>
      </c>
      <c r="I242" s="686">
        <f>Variety!I621</f>
        <v>0</v>
      </c>
      <c r="J242" s="600">
        <f>Variety!J621</f>
        <v>0</v>
      </c>
      <c r="K242" s="438">
        <f>Variety!K621</f>
        <v>0</v>
      </c>
      <c r="L242" s="657">
        <f>Variety!L621</f>
        <v>0</v>
      </c>
      <c r="M242" s="490">
        <f>Variety!M621</f>
        <v>0</v>
      </c>
      <c r="N242" s="475">
        <f>Variety!N621</f>
        <v>0</v>
      </c>
      <c r="O242" s="636">
        <f>Variety!O621</f>
        <v>0</v>
      </c>
      <c r="P242" s="866">
        <f>Variety!P621</f>
        <v>0</v>
      </c>
      <c r="Q242" s="889">
        <f>Variety!Q621</f>
        <v>0</v>
      </c>
      <c r="R242" s="657">
        <f>Variety!R621</f>
        <v>0</v>
      </c>
    </row>
    <row r="243" spans="2:18">
      <c r="B243" s="1020"/>
      <c r="C243" s="1021"/>
      <c r="D243" s="103" t="s">
        <v>321</v>
      </c>
      <c r="E243" s="866">
        <f>Variety!E622</f>
        <v>0</v>
      </c>
      <c r="F243" s="889">
        <f>Variety!F622</f>
        <v>0</v>
      </c>
      <c r="G243" s="657">
        <f>Variety!G622</f>
        <v>0</v>
      </c>
      <c r="H243" s="662">
        <f>Variety!H622</f>
        <v>0</v>
      </c>
      <c r="I243" s="686">
        <f>Variety!I622</f>
        <v>0</v>
      </c>
      <c r="J243" s="600">
        <f>Variety!J622</f>
        <v>0</v>
      </c>
      <c r="K243" s="438">
        <f>Variety!K622</f>
        <v>0</v>
      </c>
      <c r="L243" s="657">
        <f>Variety!L622</f>
        <v>0</v>
      </c>
      <c r="M243" s="490">
        <f>Variety!M622</f>
        <v>0</v>
      </c>
      <c r="N243" s="475">
        <f>Variety!N622</f>
        <v>0</v>
      </c>
      <c r="O243" s="636">
        <f>Variety!O622</f>
        <v>0</v>
      </c>
      <c r="P243" s="866">
        <f>Variety!P622</f>
        <v>0</v>
      </c>
      <c r="Q243" s="889">
        <f>Variety!Q622</f>
        <v>0</v>
      </c>
      <c r="R243" s="657">
        <f>Variety!R622</f>
        <v>0</v>
      </c>
    </row>
    <row r="244" spans="2:18">
      <c r="B244" s="1020"/>
      <c r="C244" s="1021"/>
      <c r="D244" s="103" t="s">
        <v>112</v>
      </c>
      <c r="E244" s="866">
        <f>Variety!E623</f>
        <v>0</v>
      </c>
      <c r="F244" s="889">
        <f>Variety!F623</f>
        <v>0</v>
      </c>
      <c r="G244" s="657">
        <f>Variety!G623</f>
        <v>0</v>
      </c>
      <c r="H244" s="662">
        <f>Variety!H623</f>
        <v>0</v>
      </c>
      <c r="I244" s="686">
        <f>Variety!I623</f>
        <v>0</v>
      </c>
      <c r="J244" s="600">
        <f>Variety!J623</f>
        <v>0</v>
      </c>
      <c r="K244" s="438">
        <f>Variety!K623</f>
        <v>0</v>
      </c>
      <c r="L244" s="657">
        <f>Variety!L623</f>
        <v>0</v>
      </c>
      <c r="M244" s="490">
        <f>Variety!M623</f>
        <v>0</v>
      </c>
      <c r="N244" s="475">
        <f>Variety!N623</f>
        <v>0</v>
      </c>
      <c r="O244" s="636">
        <f>Variety!O623</f>
        <v>0</v>
      </c>
      <c r="P244" s="866">
        <f>Variety!P623</f>
        <v>0</v>
      </c>
      <c r="Q244" s="889">
        <f>Variety!Q623</f>
        <v>0</v>
      </c>
      <c r="R244" s="657">
        <f>Variety!R623</f>
        <v>0</v>
      </c>
    </row>
    <row r="245" spans="2:18">
      <c r="B245" s="1020"/>
      <c r="C245" s="1021"/>
      <c r="D245" s="103" t="s">
        <v>322</v>
      </c>
      <c r="E245" s="866">
        <f>Variety!E624</f>
        <v>0</v>
      </c>
      <c r="F245" s="889">
        <f>Variety!F624</f>
        <v>0</v>
      </c>
      <c r="G245" s="657">
        <f>Variety!G624</f>
        <v>0</v>
      </c>
      <c r="H245" s="662">
        <f>Variety!H624</f>
        <v>0</v>
      </c>
      <c r="I245" s="686">
        <f>Variety!I624</f>
        <v>0</v>
      </c>
      <c r="J245" s="600">
        <f>Variety!J624</f>
        <v>0</v>
      </c>
      <c r="K245" s="438">
        <f>Variety!K624</f>
        <v>0</v>
      </c>
      <c r="L245" s="657">
        <f>Variety!L624</f>
        <v>0</v>
      </c>
      <c r="M245" s="490">
        <f>Variety!M624</f>
        <v>0</v>
      </c>
      <c r="N245" s="475">
        <f>Variety!N624</f>
        <v>0</v>
      </c>
      <c r="O245" s="636">
        <f>Variety!O624</f>
        <v>0</v>
      </c>
      <c r="P245" s="866">
        <f>Variety!P624</f>
        <v>0</v>
      </c>
      <c r="Q245" s="889">
        <f>Variety!Q624</f>
        <v>0</v>
      </c>
      <c r="R245" s="657">
        <f>Variety!R624</f>
        <v>0</v>
      </c>
    </row>
    <row r="246" spans="2:18">
      <c r="B246" s="1020"/>
      <c r="C246" s="1021"/>
      <c r="D246" s="103" t="s">
        <v>323</v>
      </c>
      <c r="E246" s="866">
        <f>Variety!E625</f>
        <v>0</v>
      </c>
      <c r="F246" s="889">
        <f>Variety!F625</f>
        <v>0</v>
      </c>
      <c r="G246" s="657">
        <f>Variety!G625</f>
        <v>0</v>
      </c>
      <c r="H246" s="662">
        <f>Variety!H625</f>
        <v>0</v>
      </c>
      <c r="I246" s="686">
        <f>Variety!I625</f>
        <v>0</v>
      </c>
      <c r="J246" s="600">
        <f>Variety!J625</f>
        <v>0</v>
      </c>
      <c r="K246" s="438">
        <f>Variety!K625</f>
        <v>0</v>
      </c>
      <c r="L246" s="657">
        <f>Variety!L625</f>
        <v>0</v>
      </c>
      <c r="M246" s="490">
        <f>Variety!M625</f>
        <v>0</v>
      </c>
      <c r="N246" s="475">
        <f>Variety!N625</f>
        <v>0</v>
      </c>
      <c r="O246" s="636">
        <f>Variety!O625</f>
        <v>0</v>
      </c>
      <c r="P246" s="866">
        <f>Variety!P625</f>
        <v>0</v>
      </c>
      <c r="Q246" s="889">
        <f>Variety!Q625</f>
        <v>0</v>
      </c>
      <c r="R246" s="657">
        <f>Variety!R625</f>
        <v>0</v>
      </c>
    </row>
    <row r="247" spans="2:18">
      <c r="B247" s="1020"/>
      <c r="C247" s="1021"/>
      <c r="D247" s="103" t="s">
        <v>102</v>
      </c>
      <c r="E247" s="866">
        <f>Variety!E626</f>
        <v>0</v>
      </c>
      <c r="F247" s="889">
        <f>Variety!F626</f>
        <v>0</v>
      </c>
      <c r="G247" s="657">
        <f>Variety!G626</f>
        <v>0</v>
      </c>
      <c r="H247" s="662">
        <f>Variety!H626</f>
        <v>0</v>
      </c>
      <c r="I247" s="686">
        <f>Variety!I626</f>
        <v>0</v>
      </c>
      <c r="J247" s="600">
        <f>Variety!J626</f>
        <v>0</v>
      </c>
      <c r="K247" s="438">
        <f>Variety!K626</f>
        <v>0</v>
      </c>
      <c r="L247" s="657">
        <f>Variety!L626</f>
        <v>0</v>
      </c>
      <c r="M247" s="490">
        <f>Variety!M626</f>
        <v>0</v>
      </c>
      <c r="N247" s="475">
        <f>Variety!N626</f>
        <v>0</v>
      </c>
      <c r="O247" s="636">
        <f>Variety!O626</f>
        <v>0</v>
      </c>
      <c r="P247" s="866">
        <f>Variety!P626</f>
        <v>0</v>
      </c>
      <c r="Q247" s="889">
        <f>Variety!Q626</f>
        <v>0</v>
      </c>
      <c r="R247" s="657">
        <f>Variety!R626</f>
        <v>0</v>
      </c>
    </row>
    <row r="248" spans="2:18">
      <c r="B248" s="1020"/>
      <c r="C248" s="1021"/>
      <c r="D248" s="103" t="s">
        <v>90</v>
      </c>
      <c r="E248" s="866">
        <f>Variety!E627</f>
        <v>0</v>
      </c>
      <c r="F248" s="889">
        <f>Variety!F627</f>
        <v>0</v>
      </c>
      <c r="G248" s="657">
        <f>Variety!G627</f>
        <v>0</v>
      </c>
      <c r="H248" s="662">
        <f>Variety!H627</f>
        <v>0</v>
      </c>
      <c r="I248" s="686">
        <f>Variety!I627</f>
        <v>0</v>
      </c>
      <c r="J248" s="600">
        <f>Variety!J627</f>
        <v>0</v>
      </c>
      <c r="K248" s="438">
        <f>Variety!K627</f>
        <v>0</v>
      </c>
      <c r="L248" s="657">
        <f>Variety!L627</f>
        <v>0</v>
      </c>
      <c r="M248" s="490">
        <f>Variety!M627</f>
        <v>0</v>
      </c>
      <c r="N248" s="475">
        <f>Variety!N627</f>
        <v>0</v>
      </c>
      <c r="O248" s="636">
        <f>Variety!O627</f>
        <v>0</v>
      </c>
      <c r="P248" s="866">
        <f>Variety!P627</f>
        <v>0</v>
      </c>
      <c r="Q248" s="889">
        <f>Variety!Q627</f>
        <v>0</v>
      </c>
      <c r="R248" s="657">
        <f>Variety!R627</f>
        <v>0</v>
      </c>
    </row>
    <row r="249" spans="2:18">
      <c r="B249" s="1020"/>
      <c r="C249" s="1021"/>
      <c r="D249" s="103" t="s">
        <v>106</v>
      </c>
      <c r="E249" s="866">
        <f>Variety!E628</f>
        <v>0</v>
      </c>
      <c r="F249" s="889">
        <f>Variety!F628</f>
        <v>0</v>
      </c>
      <c r="G249" s="657">
        <f>Variety!G628</f>
        <v>0</v>
      </c>
      <c r="H249" s="662">
        <f>Variety!H628</f>
        <v>0</v>
      </c>
      <c r="I249" s="686">
        <f>Variety!I628</f>
        <v>0</v>
      </c>
      <c r="J249" s="600">
        <f>Variety!J628</f>
        <v>0</v>
      </c>
      <c r="K249" s="438">
        <f>Variety!K628</f>
        <v>0</v>
      </c>
      <c r="L249" s="657">
        <f>Variety!L628</f>
        <v>0</v>
      </c>
      <c r="M249" s="490">
        <f>Variety!M628</f>
        <v>0</v>
      </c>
      <c r="N249" s="475">
        <f>Variety!N628</f>
        <v>0</v>
      </c>
      <c r="O249" s="636">
        <f>Variety!O628</f>
        <v>0</v>
      </c>
      <c r="P249" s="866">
        <f>Variety!P628</f>
        <v>0</v>
      </c>
      <c r="Q249" s="889">
        <f>Variety!Q628</f>
        <v>0</v>
      </c>
      <c r="R249" s="657">
        <f>Variety!R628</f>
        <v>0</v>
      </c>
    </row>
    <row r="250" spans="2:18" ht="15" customHeight="1">
      <c r="B250" s="1020"/>
      <c r="C250" s="1021"/>
      <c r="D250" s="103" t="s">
        <v>324</v>
      </c>
      <c r="E250" s="866">
        <f>Variety!E629</f>
        <v>0</v>
      </c>
      <c r="F250" s="889">
        <f>Variety!F629</f>
        <v>0</v>
      </c>
      <c r="G250" s="657">
        <f>Variety!G629</f>
        <v>0</v>
      </c>
      <c r="H250" s="662">
        <f>Variety!H629</f>
        <v>0</v>
      </c>
      <c r="I250" s="686">
        <f>Variety!I629</f>
        <v>0</v>
      </c>
      <c r="J250" s="600">
        <f>Variety!J629</f>
        <v>0</v>
      </c>
      <c r="K250" s="438">
        <f>Variety!K629</f>
        <v>0</v>
      </c>
      <c r="L250" s="657">
        <f>Variety!L629</f>
        <v>0</v>
      </c>
      <c r="M250" s="490">
        <f>Variety!M629</f>
        <v>0</v>
      </c>
      <c r="N250" s="475">
        <f>Variety!N629</f>
        <v>0</v>
      </c>
      <c r="O250" s="636">
        <f>Variety!O629</f>
        <v>0</v>
      </c>
      <c r="P250" s="866">
        <f>Variety!P629</f>
        <v>0</v>
      </c>
      <c r="Q250" s="889">
        <f>Variety!Q629</f>
        <v>0</v>
      </c>
      <c r="R250" s="657">
        <f>Variety!R629</f>
        <v>0</v>
      </c>
    </row>
    <row r="251" spans="2:18">
      <c r="B251" s="1020"/>
      <c r="C251" s="1021"/>
      <c r="D251" s="103" t="s">
        <v>103</v>
      </c>
      <c r="E251" s="866">
        <f>Variety!E630</f>
        <v>0</v>
      </c>
      <c r="F251" s="889">
        <f>Variety!F630</f>
        <v>0</v>
      </c>
      <c r="G251" s="657">
        <f>Variety!G630</f>
        <v>0</v>
      </c>
      <c r="H251" s="662">
        <f>Variety!H630</f>
        <v>0</v>
      </c>
      <c r="I251" s="686">
        <f>Variety!I630</f>
        <v>0</v>
      </c>
      <c r="J251" s="600">
        <f>Variety!J630</f>
        <v>0</v>
      </c>
      <c r="K251" s="438">
        <f>Variety!K630</f>
        <v>0</v>
      </c>
      <c r="L251" s="657">
        <f>Variety!L630</f>
        <v>0</v>
      </c>
      <c r="M251" s="490">
        <f>Variety!M630</f>
        <v>0</v>
      </c>
      <c r="N251" s="475">
        <f>Variety!N630</f>
        <v>0</v>
      </c>
      <c r="O251" s="636">
        <f>Variety!O630</f>
        <v>0</v>
      </c>
      <c r="P251" s="866">
        <f>Variety!P630</f>
        <v>0</v>
      </c>
      <c r="Q251" s="889">
        <f>Variety!Q630</f>
        <v>0</v>
      </c>
      <c r="R251" s="657">
        <f>Variety!R630</f>
        <v>0</v>
      </c>
    </row>
    <row r="252" spans="2:18">
      <c r="B252" s="1020"/>
      <c r="C252" s="1021"/>
      <c r="D252" s="103" t="s">
        <v>93</v>
      </c>
      <c r="E252" s="866">
        <f>Variety!E631</f>
        <v>0</v>
      </c>
      <c r="F252" s="889">
        <f>Variety!F631</f>
        <v>0</v>
      </c>
      <c r="G252" s="657">
        <f>Variety!G631</f>
        <v>0</v>
      </c>
      <c r="H252" s="662">
        <f>Variety!H631</f>
        <v>0</v>
      </c>
      <c r="I252" s="686">
        <f>Variety!I631</f>
        <v>0</v>
      </c>
      <c r="J252" s="600">
        <f>Variety!J631</f>
        <v>0</v>
      </c>
      <c r="K252" s="438">
        <f>Variety!K631</f>
        <v>0</v>
      </c>
      <c r="L252" s="657">
        <f>Variety!L631</f>
        <v>0</v>
      </c>
      <c r="M252" s="490">
        <f>Variety!M631</f>
        <v>0</v>
      </c>
      <c r="N252" s="475">
        <f>Variety!N631</f>
        <v>0</v>
      </c>
      <c r="O252" s="636">
        <f>Variety!O631</f>
        <v>0</v>
      </c>
      <c r="P252" s="866">
        <f>Variety!P631</f>
        <v>0</v>
      </c>
      <c r="Q252" s="889">
        <f>Variety!Q631</f>
        <v>0</v>
      </c>
      <c r="R252" s="657">
        <f>Variety!R631</f>
        <v>0</v>
      </c>
    </row>
    <row r="253" spans="2:18">
      <c r="B253" s="1020"/>
      <c r="C253" s="1021"/>
      <c r="D253" s="103" t="s">
        <v>101</v>
      </c>
      <c r="E253" s="866">
        <f>Variety!E632</f>
        <v>0</v>
      </c>
      <c r="F253" s="889">
        <f>Variety!F632</f>
        <v>0</v>
      </c>
      <c r="G253" s="657">
        <f>Variety!G632</f>
        <v>0</v>
      </c>
      <c r="H253" s="662">
        <f>Variety!H632</f>
        <v>0</v>
      </c>
      <c r="I253" s="686">
        <f>Variety!I632</f>
        <v>0</v>
      </c>
      <c r="J253" s="600">
        <f>Variety!J632</f>
        <v>0</v>
      </c>
      <c r="K253" s="438">
        <f>Variety!K632</f>
        <v>0</v>
      </c>
      <c r="L253" s="657">
        <f>Variety!L632</f>
        <v>0</v>
      </c>
      <c r="M253" s="490">
        <f>Variety!M632</f>
        <v>0</v>
      </c>
      <c r="N253" s="475">
        <f>Variety!N632</f>
        <v>0</v>
      </c>
      <c r="O253" s="636">
        <f>Variety!O632</f>
        <v>0</v>
      </c>
      <c r="P253" s="866">
        <f>Variety!P632</f>
        <v>0</v>
      </c>
      <c r="Q253" s="889">
        <f>Variety!Q632</f>
        <v>0</v>
      </c>
      <c r="R253" s="657">
        <f>Variety!R632</f>
        <v>0</v>
      </c>
    </row>
    <row r="254" spans="2:18">
      <c r="B254" s="1020"/>
      <c r="C254" s="1021"/>
      <c r="D254" s="103" t="s">
        <v>94</v>
      </c>
      <c r="E254" s="866">
        <f>Variety!E633</f>
        <v>0</v>
      </c>
      <c r="F254" s="889">
        <f>Variety!F633</f>
        <v>0</v>
      </c>
      <c r="G254" s="657">
        <f>Variety!G633</f>
        <v>0</v>
      </c>
      <c r="H254" s="662">
        <f>Variety!H633</f>
        <v>0</v>
      </c>
      <c r="I254" s="686">
        <f>Variety!I633</f>
        <v>0</v>
      </c>
      <c r="J254" s="600">
        <f>Variety!J633</f>
        <v>0</v>
      </c>
      <c r="K254" s="438">
        <f>Variety!K633</f>
        <v>0</v>
      </c>
      <c r="L254" s="657">
        <f>Variety!L633</f>
        <v>0</v>
      </c>
      <c r="M254" s="490">
        <f>Variety!M633</f>
        <v>0</v>
      </c>
      <c r="N254" s="475">
        <f>Variety!N633</f>
        <v>0</v>
      </c>
      <c r="O254" s="636">
        <f>Variety!O633</f>
        <v>0</v>
      </c>
      <c r="P254" s="866">
        <f>Variety!P633</f>
        <v>0</v>
      </c>
      <c r="Q254" s="889">
        <f>Variety!Q633</f>
        <v>0</v>
      </c>
      <c r="R254" s="657">
        <f>Variety!R633</f>
        <v>0</v>
      </c>
    </row>
    <row r="255" spans="2:18">
      <c r="B255" s="1020"/>
      <c r="C255" s="1021"/>
      <c r="D255" s="103" t="s">
        <v>107</v>
      </c>
      <c r="E255" s="866">
        <f>Variety!E634</f>
        <v>0</v>
      </c>
      <c r="F255" s="889">
        <f>Variety!F634</f>
        <v>0</v>
      </c>
      <c r="G255" s="657">
        <f>Variety!G634</f>
        <v>0</v>
      </c>
      <c r="H255" s="662">
        <f>Variety!H634</f>
        <v>0</v>
      </c>
      <c r="I255" s="686">
        <f>Variety!I634</f>
        <v>0</v>
      </c>
      <c r="J255" s="600">
        <f>Variety!J634</f>
        <v>0</v>
      </c>
      <c r="K255" s="438">
        <f>Variety!K634</f>
        <v>0</v>
      </c>
      <c r="L255" s="657">
        <f>Variety!L634</f>
        <v>0</v>
      </c>
      <c r="M255" s="490">
        <f>Variety!M634</f>
        <v>0</v>
      </c>
      <c r="N255" s="475">
        <f>Variety!N634</f>
        <v>0</v>
      </c>
      <c r="O255" s="636">
        <f>Variety!O634</f>
        <v>0</v>
      </c>
      <c r="P255" s="866">
        <f>Variety!P634</f>
        <v>0</v>
      </c>
      <c r="Q255" s="889">
        <f>Variety!Q634</f>
        <v>0</v>
      </c>
      <c r="R255" s="657">
        <f>Variety!R634</f>
        <v>0</v>
      </c>
    </row>
    <row r="256" spans="2:18">
      <c r="B256" s="1020"/>
      <c r="C256" s="1021"/>
      <c r="D256" s="103" t="s">
        <v>325</v>
      </c>
      <c r="E256" s="866">
        <f>Variety!E635</f>
        <v>0</v>
      </c>
      <c r="F256" s="889">
        <f>Variety!F635</f>
        <v>0</v>
      </c>
      <c r="G256" s="657">
        <f>Variety!G635</f>
        <v>0</v>
      </c>
      <c r="H256" s="662">
        <f>Variety!H635</f>
        <v>0</v>
      </c>
      <c r="I256" s="686">
        <f>Variety!I635</f>
        <v>0</v>
      </c>
      <c r="J256" s="600">
        <f>Variety!J635</f>
        <v>0</v>
      </c>
      <c r="K256" s="438">
        <f>Variety!K635</f>
        <v>0</v>
      </c>
      <c r="L256" s="657">
        <f>Variety!L635</f>
        <v>0</v>
      </c>
      <c r="M256" s="490">
        <f>Variety!M635</f>
        <v>0</v>
      </c>
      <c r="N256" s="475">
        <f>Variety!N635</f>
        <v>0</v>
      </c>
      <c r="O256" s="636">
        <f>Variety!O635</f>
        <v>0</v>
      </c>
      <c r="P256" s="866">
        <f>Variety!P635</f>
        <v>0</v>
      </c>
      <c r="Q256" s="889">
        <f>Variety!Q635</f>
        <v>0</v>
      </c>
      <c r="R256" s="657">
        <f>Variety!R635</f>
        <v>0</v>
      </c>
    </row>
    <row r="257" spans="2:18">
      <c r="B257" s="1020"/>
      <c r="C257" s="1021"/>
      <c r="D257" s="103" t="s">
        <v>326</v>
      </c>
      <c r="E257" s="866">
        <f>Variety!E636</f>
        <v>295.28773498535156</v>
      </c>
      <c r="F257" s="889">
        <f>Variety!F636</f>
        <v>-248.93245169154966</v>
      </c>
      <c r="G257" s="657">
        <f>Variety!G636</f>
        <v>-0.4574112790846156</v>
      </c>
      <c r="H257" s="662">
        <f>Variety!H636</f>
        <v>1.536773134058041E-2</v>
      </c>
      <c r="I257" s="686">
        <f>Variety!I636</f>
        <v>-1.2853596982077872E-2</v>
      </c>
      <c r="J257" s="600">
        <f>Variety!J636</f>
        <v>6.7688350203185959</v>
      </c>
      <c r="K257" s="438">
        <f>Variety!K636</f>
        <v>-2.0118849043207305</v>
      </c>
      <c r="L257" s="657">
        <f>Variety!L636</f>
        <v>-0.22912527920122336</v>
      </c>
      <c r="M257" s="490">
        <f>Variety!M636</f>
        <v>1998.7539616394042</v>
      </c>
      <c r="N257" s="475">
        <f>Variety!N636</f>
        <v>-2779.8910749053957</v>
      </c>
      <c r="O257" s="636">
        <f>Variety!O636</f>
        <v>-0.58173207125578774</v>
      </c>
      <c r="P257" s="866">
        <f>Variety!P636</f>
        <v>295.28773498535156</v>
      </c>
      <c r="Q257" s="889">
        <f>Variety!Q636</f>
        <v>-1551.011604309082</v>
      </c>
      <c r="R257" s="657">
        <f>Variety!R636</f>
        <v>-0.84006508115948508</v>
      </c>
    </row>
    <row r="258" spans="2:18">
      <c r="B258" s="1020"/>
      <c r="C258" s="1021"/>
      <c r="D258" s="103" t="s">
        <v>327</v>
      </c>
      <c r="E258" s="866">
        <f>Variety!E637</f>
        <v>0</v>
      </c>
      <c r="F258" s="889">
        <f>Variety!F637</f>
        <v>0</v>
      </c>
      <c r="G258" s="657">
        <f>Variety!G637</f>
        <v>0</v>
      </c>
      <c r="H258" s="662">
        <f>Variety!H637</f>
        <v>0</v>
      </c>
      <c r="I258" s="686">
        <f>Variety!I637</f>
        <v>0</v>
      </c>
      <c r="J258" s="600">
        <f>Variety!J637</f>
        <v>0</v>
      </c>
      <c r="K258" s="438">
        <f>Variety!K637</f>
        <v>0</v>
      </c>
      <c r="L258" s="657">
        <f>Variety!L637</f>
        <v>0</v>
      </c>
      <c r="M258" s="490">
        <f>Variety!M637</f>
        <v>0</v>
      </c>
      <c r="N258" s="475">
        <f>Variety!N637</f>
        <v>0</v>
      </c>
      <c r="O258" s="636">
        <f>Variety!O637</f>
        <v>0</v>
      </c>
      <c r="P258" s="866">
        <f>Variety!P637</f>
        <v>0</v>
      </c>
      <c r="Q258" s="889">
        <f>Variety!Q637</f>
        <v>0</v>
      </c>
      <c r="R258" s="657">
        <f>Variety!R637</f>
        <v>0</v>
      </c>
    </row>
    <row r="259" spans="2:18">
      <c r="B259" s="1020"/>
      <c r="C259" s="1021"/>
      <c r="D259" s="103" t="s">
        <v>85</v>
      </c>
      <c r="E259" s="866">
        <f>Variety!E638</f>
        <v>0</v>
      </c>
      <c r="F259" s="889">
        <f>Variety!F638</f>
        <v>0</v>
      </c>
      <c r="G259" s="657">
        <f>Variety!G638</f>
        <v>0</v>
      </c>
      <c r="H259" s="662">
        <f>Variety!H638</f>
        <v>0</v>
      </c>
      <c r="I259" s="686">
        <f>Variety!I638</f>
        <v>0</v>
      </c>
      <c r="J259" s="600">
        <f>Variety!J638</f>
        <v>0</v>
      </c>
      <c r="K259" s="438">
        <f>Variety!K638</f>
        <v>0</v>
      </c>
      <c r="L259" s="657">
        <f>Variety!L638</f>
        <v>0</v>
      </c>
      <c r="M259" s="490">
        <f>Variety!M638</f>
        <v>0</v>
      </c>
      <c r="N259" s="475">
        <f>Variety!N638</f>
        <v>0</v>
      </c>
      <c r="O259" s="636">
        <f>Variety!O638</f>
        <v>0</v>
      </c>
      <c r="P259" s="866">
        <f>Variety!P638</f>
        <v>0</v>
      </c>
      <c r="Q259" s="889">
        <f>Variety!Q638</f>
        <v>0</v>
      </c>
      <c r="R259" s="657">
        <f>Variety!R638</f>
        <v>0</v>
      </c>
    </row>
    <row r="260" spans="2:18">
      <c r="B260" s="1020"/>
      <c r="C260" s="1021"/>
      <c r="D260" s="103" t="s">
        <v>84</v>
      </c>
      <c r="E260" s="866">
        <f>Variety!E639</f>
        <v>0</v>
      </c>
      <c r="F260" s="889">
        <f>Variety!F639</f>
        <v>0</v>
      </c>
      <c r="G260" s="657">
        <f>Variety!G639</f>
        <v>0</v>
      </c>
      <c r="H260" s="662">
        <f>Variety!H639</f>
        <v>0</v>
      </c>
      <c r="I260" s="686">
        <f>Variety!I639</f>
        <v>0</v>
      </c>
      <c r="J260" s="600">
        <f>Variety!J639</f>
        <v>0</v>
      </c>
      <c r="K260" s="438">
        <f>Variety!K639</f>
        <v>0</v>
      </c>
      <c r="L260" s="657">
        <f>Variety!L639</f>
        <v>0</v>
      </c>
      <c r="M260" s="490">
        <f>Variety!M639</f>
        <v>0</v>
      </c>
      <c r="N260" s="475">
        <f>Variety!N639</f>
        <v>0</v>
      </c>
      <c r="O260" s="636">
        <f>Variety!O639</f>
        <v>0</v>
      </c>
      <c r="P260" s="866">
        <f>Variety!P639</f>
        <v>0</v>
      </c>
      <c r="Q260" s="889">
        <f>Variety!Q639</f>
        <v>0</v>
      </c>
      <c r="R260" s="657">
        <f>Variety!R639</f>
        <v>0</v>
      </c>
    </row>
    <row r="261" spans="2:18">
      <c r="B261" s="1020"/>
      <c r="C261" s="1021"/>
      <c r="D261" s="103" t="s">
        <v>89</v>
      </c>
      <c r="E261" s="866">
        <f>Variety!E640</f>
        <v>0</v>
      </c>
      <c r="F261" s="889">
        <f>Variety!F640</f>
        <v>0</v>
      </c>
      <c r="G261" s="657">
        <f>Variety!G640</f>
        <v>0</v>
      </c>
      <c r="H261" s="662">
        <f>Variety!H640</f>
        <v>0</v>
      </c>
      <c r="I261" s="686">
        <f>Variety!I640</f>
        <v>0</v>
      </c>
      <c r="J261" s="600">
        <f>Variety!J640</f>
        <v>0</v>
      </c>
      <c r="K261" s="438">
        <f>Variety!K640</f>
        <v>0</v>
      </c>
      <c r="L261" s="657">
        <f>Variety!L640</f>
        <v>0</v>
      </c>
      <c r="M261" s="490">
        <f>Variety!M640</f>
        <v>0</v>
      </c>
      <c r="N261" s="475">
        <f>Variety!N640</f>
        <v>0</v>
      </c>
      <c r="O261" s="636">
        <f>Variety!O640</f>
        <v>0</v>
      </c>
      <c r="P261" s="866">
        <f>Variety!P640</f>
        <v>0</v>
      </c>
      <c r="Q261" s="889">
        <f>Variety!Q640</f>
        <v>0</v>
      </c>
      <c r="R261" s="657">
        <f>Variety!R640</f>
        <v>0</v>
      </c>
    </row>
    <row r="262" spans="2:18">
      <c r="B262" s="1020"/>
      <c r="C262" s="1021"/>
      <c r="D262" s="103" t="s">
        <v>105</v>
      </c>
      <c r="E262" s="866">
        <f>Variety!E641</f>
        <v>0</v>
      </c>
      <c r="F262" s="889">
        <f>Variety!F641</f>
        <v>0</v>
      </c>
      <c r="G262" s="657">
        <f>Variety!G641</f>
        <v>0</v>
      </c>
      <c r="H262" s="662">
        <f>Variety!H641</f>
        <v>0</v>
      </c>
      <c r="I262" s="686">
        <f>Variety!I641</f>
        <v>0</v>
      </c>
      <c r="J262" s="600">
        <f>Variety!J641</f>
        <v>0</v>
      </c>
      <c r="K262" s="438">
        <f>Variety!K641</f>
        <v>0</v>
      </c>
      <c r="L262" s="657">
        <f>Variety!L641</f>
        <v>0</v>
      </c>
      <c r="M262" s="490">
        <f>Variety!M641</f>
        <v>0</v>
      </c>
      <c r="N262" s="475">
        <f>Variety!N641</f>
        <v>0</v>
      </c>
      <c r="O262" s="636">
        <f>Variety!O641</f>
        <v>0</v>
      </c>
      <c r="P262" s="866">
        <f>Variety!P641</f>
        <v>0</v>
      </c>
      <c r="Q262" s="889">
        <f>Variety!Q641</f>
        <v>0</v>
      </c>
      <c r="R262" s="657">
        <f>Variety!R641</f>
        <v>0</v>
      </c>
    </row>
    <row r="263" spans="2:18">
      <c r="B263" s="1020"/>
      <c r="C263" s="1021"/>
      <c r="D263" s="103" t="s">
        <v>100</v>
      </c>
      <c r="E263" s="866">
        <f>Variety!E642</f>
        <v>0</v>
      </c>
      <c r="F263" s="889">
        <f>Variety!F642</f>
        <v>0</v>
      </c>
      <c r="G263" s="657">
        <f>Variety!G642</f>
        <v>0</v>
      </c>
      <c r="H263" s="662">
        <f>Variety!H642</f>
        <v>0</v>
      </c>
      <c r="I263" s="686">
        <f>Variety!I642</f>
        <v>0</v>
      </c>
      <c r="J263" s="600">
        <f>Variety!J642</f>
        <v>0</v>
      </c>
      <c r="K263" s="438">
        <f>Variety!K642</f>
        <v>0</v>
      </c>
      <c r="L263" s="657">
        <f>Variety!L642</f>
        <v>0</v>
      </c>
      <c r="M263" s="490">
        <f>Variety!M642</f>
        <v>0</v>
      </c>
      <c r="N263" s="475">
        <f>Variety!N642</f>
        <v>0</v>
      </c>
      <c r="O263" s="636">
        <f>Variety!O642</f>
        <v>0</v>
      </c>
      <c r="P263" s="866">
        <f>Variety!P642</f>
        <v>0</v>
      </c>
      <c r="Q263" s="889">
        <f>Variety!Q642</f>
        <v>0</v>
      </c>
      <c r="R263" s="657">
        <f>Variety!R642</f>
        <v>0</v>
      </c>
    </row>
    <row r="264" spans="2:18">
      <c r="B264" s="1020"/>
      <c r="C264" s="1021"/>
      <c r="D264" s="103" t="s">
        <v>86</v>
      </c>
      <c r="E264" s="866">
        <f>Variety!E643</f>
        <v>0</v>
      </c>
      <c r="F264" s="889">
        <f>Variety!F643</f>
        <v>0</v>
      </c>
      <c r="G264" s="657">
        <f>Variety!G643</f>
        <v>0</v>
      </c>
      <c r="H264" s="662">
        <f>Variety!H643</f>
        <v>0</v>
      </c>
      <c r="I264" s="686">
        <f>Variety!I643</f>
        <v>0</v>
      </c>
      <c r="J264" s="600">
        <f>Variety!J643</f>
        <v>0</v>
      </c>
      <c r="K264" s="438">
        <f>Variety!K643</f>
        <v>0</v>
      </c>
      <c r="L264" s="657">
        <f>Variety!L643</f>
        <v>0</v>
      </c>
      <c r="M264" s="490">
        <f>Variety!M643</f>
        <v>0</v>
      </c>
      <c r="N264" s="475">
        <f>Variety!N643</f>
        <v>0</v>
      </c>
      <c r="O264" s="636">
        <f>Variety!O643</f>
        <v>0</v>
      </c>
      <c r="P264" s="866">
        <f>Variety!P643</f>
        <v>0</v>
      </c>
      <c r="Q264" s="889">
        <f>Variety!Q643</f>
        <v>0</v>
      </c>
      <c r="R264" s="657">
        <f>Variety!R643</f>
        <v>0</v>
      </c>
    </row>
    <row r="265" spans="2:18">
      <c r="B265" s="1020"/>
      <c r="C265" s="1021"/>
      <c r="D265" s="103" t="s">
        <v>328</v>
      </c>
      <c r="E265" s="866">
        <f>Variety!E644</f>
        <v>25.835949707284271</v>
      </c>
      <c r="F265" s="889">
        <f>Variety!F644</f>
        <v>8.1923408781862008</v>
      </c>
      <c r="G265" s="657">
        <f>Variety!G644</f>
        <v>0.46432342484692163</v>
      </c>
      <c r="H265" s="662">
        <f>Variety!H644</f>
        <v>1.3445866082110992E-3</v>
      </c>
      <c r="I265" s="686">
        <f>Variety!I644</f>
        <v>4.296516430034534E-4</v>
      </c>
      <c r="J265" s="600">
        <f>Variety!J644</f>
        <v>27.135527497973076</v>
      </c>
      <c r="K265" s="438">
        <f>Variety!K644</f>
        <v>3.0184124024441701</v>
      </c>
      <c r="L265" s="657">
        <f>Variety!L644</f>
        <v>0.12515644555694624</v>
      </c>
      <c r="M265" s="490">
        <f>Variety!M644</f>
        <v>701.07212371826176</v>
      </c>
      <c r="N265" s="475">
        <f>Variety!N644</f>
        <v>275.55917888641363</v>
      </c>
      <c r="O265" s="636">
        <f>Variety!O644</f>
        <v>0.64759293984653654</v>
      </c>
      <c r="P265" s="866">
        <f>Variety!P644</f>
        <v>77.983551025390625</v>
      </c>
      <c r="Q265" s="889">
        <f>Variety!Q644</f>
        <v>24.727863311767578</v>
      </c>
      <c r="R265" s="657">
        <f>Variety!R644</f>
        <v>0.46432342484692163</v>
      </c>
    </row>
    <row r="266" spans="2:18">
      <c r="B266" s="1020"/>
      <c r="C266" s="1021"/>
      <c r="D266" s="103" t="s">
        <v>97</v>
      </c>
      <c r="E266" s="866">
        <f>Variety!E645</f>
        <v>0</v>
      </c>
      <c r="F266" s="889">
        <f>Variety!F645</f>
        <v>0</v>
      </c>
      <c r="G266" s="657">
        <f>Variety!G645</f>
        <v>0</v>
      </c>
      <c r="H266" s="662">
        <f>Variety!H645</f>
        <v>0</v>
      </c>
      <c r="I266" s="686">
        <f>Variety!I645</f>
        <v>0</v>
      </c>
      <c r="J266" s="600">
        <f>Variety!J645</f>
        <v>0</v>
      </c>
      <c r="K266" s="438">
        <f>Variety!K645</f>
        <v>0</v>
      </c>
      <c r="L266" s="657">
        <f>Variety!L645</f>
        <v>0</v>
      </c>
      <c r="M266" s="490">
        <f>Variety!M645</f>
        <v>0</v>
      </c>
      <c r="N266" s="475">
        <f>Variety!N645</f>
        <v>0</v>
      </c>
      <c r="O266" s="636">
        <f>Variety!O645</f>
        <v>0</v>
      </c>
      <c r="P266" s="866">
        <f>Variety!P645</f>
        <v>0</v>
      </c>
      <c r="Q266" s="889">
        <f>Variety!Q645</f>
        <v>0</v>
      </c>
      <c r="R266" s="657">
        <f>Variety!R645</f>
        <v>0</v>
      </c>
    </row>
    <row r="267" spans="2:18">
      <c r="B267" s="1020"/>
      <c r="C267" s="1021"/>
      <c r="D267" s="103" t="s">
        <v>88</v>
      </c>
      <c r="E267" s="866">
        <f>Variety!E646</f>
        <v>0</v>
      </c>
      <c r="F267" s="889">
        <f>Variety!F646</f>
        <v>0</v>
      </c>
      <c r="G267" s="657">
        <f>Variety!G646</f>
        <v>0</v>
      </c>
      <c r="H267" s="662">
        <f>Variety!H646</f>
        <v>0</v>
      </c>
      <c r="I267" s="686">
        <f>Variety!I646</f>
        <v>0</v>
      </c>
      <c r="J267" s="600">
        <f>Variety!J646</f>
        <v>0</v>
      </c>
      <c r="K267" s="438">
        <f>Variety!K646</f>
        <v>0</v>
      </c>
      <c r="L267" s="657">
        <f>Variety!L646</f>
        <v>0</v>
      </c>
      <c r="M267" s="490">
        <f>Variety!M646</f>
        <v>0</v>
      </c>
      <c r="N267" s="475">
        <f>Variety!N646</f>
        <v>0</v>
      </c>
      <c r="O267" s="636">
        <f>Variety!O646</f>
        <v>0</v>
      </c>
      <c r="P267" s="866">
        <f>Variety!P646</f>
        <v>0</v>
      </c>
      <c r="Q267" s="889">
        <f>Variety!Q646</f>
        <v>0</v>
      </c>
      <c r="R267" s="657">
        <f>Variety!R646</f>
        <v>0</v>
      </c>
    </row>
    <row r="268" spans="2:18">
      <c r="B268" s="1020"/>
      <c r="C268" s="1021"/>
      <c r="D268" s="103" t="s">
        <v>329</v>
      </c>
      <c r="E268" s="866">
        <f>Variety!E647</f>
        <v>0</v>
      </c>
      <c r="F268" s="889">
        <f>Variety!F647</f>
        <v>0</v>
      </c>
      <c r="G268" s="657">
        <f>Variety!G647</f>
        <v>0</v>
      </c>
      <c r="H268" s="662">
        <f>Variety!H647</f>
        <v>0</v>
      </c>
      <c r="I268" s="686">
        <f>Variety!I647</f>
        <v>0</v>
      </c>
      <c r="J268" s="600">
        <f>Variety!J647</f>
        <v>0</v>
      </c>
      <c r="K268" s="438">
        <f>Variety!K647</f>
        <v>0</v>
      </c>
      <c r="L268" s="657">
        <f>Variety!L647</f>
        <v>0</v>
      </c>
      <c r="M268" s="490">
        <f>Variety!M647</f>
        <v>0</v>
      </c>
      <c r="N268" s="475">
        <f>Variety!N647</f>
        <v>0</v>
      </c>
      <c r="O268" s="636">
        <f>Variety!O647</f>
        <v>0</v>
      </c>
      <c r="P268" s="866">
        <f>Variety!P647</f>
        <v>0</v>
      </c>
      <c r="Q268" s="889">
        <f>Variety!Q647</f>
        <v>0</v>
      </c>
      <c r="R268" s="657">
        <f>Variety!R647</f>
        <v>0</v>
      </c>
    </row>
    <row r="269" spans="2:18">
      <c r="B269" s="1020"/>
      <c r="C269" s="1021"/>
      <c r="D269" s="103" t="s">
        <v>99</v>
      </c>
      <c r="E269" s="866">
        <f>Variety!E648</f>
        <v>0</v>
      </c>
      <c r="F269" s="889">
        <f>Variety!F648</f>
        <v>0</v>
      </c>
      <c r="G269" s="657">
        <f>Variety!G648</f>
        <v>0</v>
      </c>
      <c r="H269" s="662">
        <f>Variety!H648</f>
        <v>0</v>
      </c>
      <c r="I269" s="686">
        <f>Variety!I648</f>
        <v>0</v>
      </c>
      <c r="J269" s="600">
        <f>Variety!J648</f>
        <v>0</v>
      </c>
      <c r="K269" s="438">
        <f>Variety!K648</f>
        <v>0</v>
      </c>
      <c r="L269" s="657">
        <f>Variety!L648</f>
        <v>0</v>
      </c>
      <c r="M269" s="490">
        <f>Variety!M648</f>
        <v>0</v>
      </c>
      <c r="N269" s="475">
        <f>Variety!N648</f>
        <v>0</v>
      </c>
      <c r="O269" s="636">
        <f>Variety!O648</f>
        <v>0</v>
      </c>
      <c r="P269" s="866">
        <f>Variety!P648</f>
        <v>0</v>
      </c>
      <c r="Q269" s="889">
        <f>Variety!Q648</f>
        <v>0</v>
      </c>
      <c r="R269" s="657">
        <f>Variety!R648</f>
        <v>0</v>
      </c>
    </row>
    <row r="270" spans="2:18">
      <c r="B270" s="1020"/>
      <c r="C270" s="1021"/>
      <c r="D270" s="103" t="s">
        <v>104</v>
      </c>
      <c r="E270" s="866">
        <f>Variety!E649</f>
        <v>0</v>
      </c>
      <c r="F270" s="889">
        <f>Variety!F649</f>
        <v>0</v>
      </c>
      <c r="G270" s="657">
        <f>Variety!G649</f>
        <v>0</v>
      </c>
      <c r="H270" s="662">
        <f>Variety!H649</f>
        <v>0</v>
      </c>
      <c r="I270" s="686">
        <f>Variety!I649</f>
        <v>0</v>
      </c>
      <c r="J270" s="600">
        <f>Variety!J649</f>
        <v>0</v>
      </c>
      <c r="K270" s="438">
        <f>Variety!K649</f>
        <v>0</v>
      </c>
      <c r="L270" s="657">
        <f>Variety!L649</f>
        <v>0</v>
      </c>
      <c r="M270" s="490">
        <f>Variety!M649</f>
        <v>0</v>
      </c>
      <c r="N270" s="475">
        <f>Variety!N649</f>
        <v>0</v>
      </c>
      <c r="O270" s="636">
        <f>Variety!O649</f>
        <v>0</v>
      </c>
      <c r="P270" s="866">
        <f>Variety!P649</f>
        <v>0</v>
      </c>
      <c r="Q270" s="889">
        <f>Variety!Q649</f>
        <v>0</v>
      </c>
      <c r="R270" s="657">
        <f>Variety!R649</f>
        <v>0</v>
      </c>
    </row>
    <row r="271" spans="2:18">
      <c r="B271" s="1020"/>
      <c r="C271" s="1021"/>
      <c r="D271" s="103" t="s">
        <v>330</v>
      </c>
      <c r="E271" s="866">
        <f>Variety!E650</f>
        <v>0</v>
      </c>
      <c r="F271" s="889">
        <f>Variety!F650</f>
        <v>0</v>
      </c>
      <c r="G271" s="657">
        <f>Variety!G650</f>
        <v>0</v>
      </c>
      <c r="H271" s="662">
        <f>Variety!H650</f>
        <v>0</v>
      </c>
      <c r="I271" s="686">
        <f>Variety!I650</f>
        <v>0</v>
      </c>
      <c r="J271" s="600">
        <f>Variety!J650</f>
        <v>0</v>
      </c>
      <c r="K271" s="438">
        <f>Variety!K650</f>
        <v>0</v>
      </c>
      <c r="L271" s="657">
        <f>Variety!L650</f>
        <v>0</v>
      </c>
      <c r="M271" s="490">
        <f>Variety!M650</f>
        <v>0</v>
      </c>
      <c r="N271" s="475">
        <f>Variety!N650</f>
        <v>0</v>
      </c>
      <c r="O271" s="636">
        <f>Variety!O650</f>
        <v>0</v>
      </c>
      <c r="P271" s="866">
        <f>Variety!P650</f>
        <v>0</v>
      </c>
      <c r="Q271" s="889">
        <f>Variety!Q650</f>
        <v>0</v>
      </c>
      <c r="R271" s="657">
        <f>Variety!R650</f>
        <v>0</v>
      </c>
    </row>
    <row r="272" spans="2:18">
      <c r="B272" s="1020"/>
      <c r="C272" s="1021"/>
      <c r="D272" s="103" t="s">
        <v>87</v>
      </c>
      <c r="E272" s="866">
        <f>Variety!E651</f>
        <v>0</v>
      </c>
      <c r="F272" s="889">
        <f>Variety!F651</f>
        <v>0</v>
      </c>
      <c r="G272" s="657">
        <f>Variety!G651</f>
        <v>0</v>
      </c>
      <c r="H272" s="662">
        <f>Variety!H651</f>
        <v>0</v>
      </c>
      <c r="I272" s="686">
        <f>Variety!I651</f>
        <v>0</v>
      </c>
      <c r="J272" s="600">
        <f>Variety!J651</f>
        <v>0</v>
      </c>
      <c r="K272" s="438">
        <f>Variety!K651</f>
        <v>0</v>
      </c>
      <c r="L272" s="657">
        <f>Variety!L651</f>
        <v>0</v>
      </c>
      <c r="M272" s="490">
        <f>Variety!M651</f>
        <v>0</v>
      </c>
      <c r="N272" s="475">
        <f>Variety!N651</f>
        <v>0</v>
      </c>
      <c r="O272" s="636">
        <f>Variety!O651</f>
        <v>0</v>
      </c>
      <c r="P272" s="866">
        <f>Variety!P651</f>
        <v>0</v>
      </c>
      <c r="Q272" s="889">
        <f>Variety!Q651</f>
        <v>0</v>
      </c>
      <c r="R272" s="657">
        <f>Variety!R651</f>
        <v>0</v>
      </c>
    </row>
    <row r="273" spans="2:18">
      <c r="B273" s="1020"/>
      <c r="C273" s="1021"/>
      <c r="D273" s="103" t="s">
        <v>109</v>
      </c>
      <c r="E273" s="866">
        <f>Variety!E652</f>
        <v>0</v>
      </c>
      <c r="F273" s="889">
        <f>Variety!F652</f>
        <v>0</v>
      </c>
      <c r="G273" s="657">
        <f>Variety!G652</f>
        <v>0</v>
      </c>
      <c r="H273" s="662">
        <f>Variety!H652</f>
        <v>0</v>
      </c>
      <c r="I273" s="686">
        <f>Variety!I652</f>
        <v>0</v>
      </c>
      <c r="J273" s="600">
        <f>Variety!J652</f>
        <v>0</v>
      </c>
      <c r="K273" s="438">
        <f>Variety!K652</f>
        <v>0</v>
      </c>
      <c r="L273" s="657">
        <f>Variety!L652</f>
        <v>0</v>
      </c>
      <c r="M273" s="490">
        <f>Variety!M652</f>
        <v>0</v>
      </c>
      <c r="N273" s="475">
        <f>Variety!N652</f>
        <v>0</v>
      </c>
      <c r="O273" s="636">
        <f>Variety!O652</f>
        <v>0</v>
      </c>
      <c r="P273" s="866">
        <f>Variety!P652</f>
        <v>0</v>
      </c>
      <c r="Q273" s="889">
        <f>Variety!Q652</f>
        <v>0</v>
      </c>
      <c r="R273" s="657">
        <f>Variety!R652</f>
        <v>0</v>
      </c>
    </row>
    <row r="274" spans="2:18">
      <c r="B274" s="1020"/>
      <c r="C274" s="1021"/>
      <c r="D274" s="103" t="s">
        <v>110</v>
      </c>
      <c r="E274" s="866">
        <f>Variety!E653</f>
        <v>0</v>
      </c>
      <c r="F274" s="889">
        <f>Variety!F653</f>
        <v>0</v>
      </c>
      <c r="G274" s="657">
        <f>Variety!G653</f>
        <v>0</v>
      </c>
      <c r="H274" s="662">
        <f>Variety!H653</f>
        <v>0</v>
      </c>
      <c r="I274" s="686">
        <f>Variety!I653</f>
        <v>0</v>
      </c>
      <c r="J274" s="600">
        <f>Variety!J653</f>
        <v>0</v>
      </c>
      <c r="K274" s="438">
        <f>Variety!K653</f>
        <v>0</v>
      </c>
      <c r="L274" s="657">
        <f>Variety!L653</f>
        <v>0</v>
      </c>
      <c r="M274" s="490">
        <f>Variety!M653</f>
        <v>0</v>
      </c>
      <c r="N274" s="475">
        <f>Variety!N653</f>
        <v>0</v>
      </c>
      <c r="O274" s="636">
        <f>Variety!O653</f>
        <v>0</v>
      </c>
      <c r="P274" s="866">
        <f>Variety!P653</f>
        <v>0</v>
      </c>
      <c r="Q274" s="889">
        <f>Variety!Q653</f>
        <v>0</v>
      </c>
      <c r="R274" s="657">
        <f>Variety!R653</f>
        <v>0</v>
      </c>
    </row>
    <row r="275" spans="2:18">
      <c r="B275" s="1020"/>
      <c r="C275" s="1021"/>
      <c r="D275" s="103" t="s">
        <v>331</v>
      </c>
      <c r="E275" s="866">
        <f>Variety!E654</f>
        <v>0</v>
      </c>
      <c r="F275" s="889">
        <f>Variety!F654</f>
        <v>0</v>
      </c>
      <c r="G275" s="657">
        <f>Variety!G654</f>
        <v>0</v>
      </c>
      <c r="H275" s="662">
        <f>Variety!H654</f>
        <v>0</v>
      </c>
      <c r="I275" s="686">
        <f>Variety!I654</f>
        <v>0</v>
      </c>
      <c r="J275" s="600">
        <f>Variety!J654</f>
        <v>0</v>
      </c>
      <c r="K275" s="438">
        <f>Variety!K654</f>
        <v>0</v>
      </c>
      <c r="L275" s="657">
        <f>Variety!L654</f>
        <v>0</v>
      </c>
      <c r="M275" s="490">
        <f>Variety!M654</f>
        <v>0</v>
      </c>
      <c r="N275" s="475">
        <f>Variety!N654</f>
        <v>0</v>
      </c>
      <c r="O275" s="636">
        <f>Variety!O654</f>
        <v>0</v>
      </c>
      <c r="P275" s="866">
        <f>Variety!P654</f>
        <v>0</v>
      </c>
      <c r="Q275" s="889">
        <f>Variety!Q654</f>
        <v>0</v>
      </c>
      <c r="R275" s="657">
        <f>Variety!R654</f>
        <v>0</v>
      </c>
    </row>
    <row r="276" spans="2:18">
      <c r="B276" s="1020"/>
      <c r="C276" s="1021"/>
      <c r="D276" s="103" t="s">
        <v>332</v>
      </c>
      <c r="E276" s="866">
        <f>Variety!E655</f>
        <v>0</v>
      </c>
      <c r="F276" s="889">
        <f>Variety!F655</f>
        <v>0</v>
      </c>
      <c r="G276" s="657">
        <f>Variety!G655</f>
        <v>0</v>
      </c>
      <c r="H276" s="662">
        <f>Variety!H655</f>
        <v>0</v>
      </c>
      <c r="I276" s="686">
        <f>Variety!I655</f>
        <v>0</v>
      </c>
      <c r="J276" s="600">
        <f>Variety!J655</f>
        <v>0</v>
      </c>
      <c r="K276" s="438">
        <f>Variety!K655</f>
        <v>0</v>
      </c>
      <c r="L276" s="657">
        <f>Variety!L655</f>
        <v>0</v>
      </c>
      <c r="M276" s="490">
        <f>Variety!M655</f>
        <v>0</v>
      </c>
      <c r="N276" s="475">
        <f>Variety!N655</f>
        <v>0</v>
      </c>
      <c r="O276" s="636">
        <f>Variety!O655</f>
        <v>0</v>
      </c>
      <c r="P276" s="866">
        <f>Variety!P655</f>
        <v>0</v>
      </c>
      <c r="Q276" s="889">
        <f>Variety!Q655</f>
        <v>0</v>
      </c>
      <c r="R276" s="657">
        <f>Variety!R655</f>
        <v>0</v>
      </c>
    </row>
    <row r="277" spans="2:18">
      <c r="B277" s="1020"/>
      <c r="C277" s="1021"/>
      <c r="D277" s="103" t="s">
        <v>333</v>
      </c>
      <c r="E277" s="866">
        <f>Variety!E656</f>
        <v>167.78770967376545</v>
      </c>
      <c r="F277" s="889">
        <f>Variety!F656</f>
        <v>163.79328528579714</v>
      </c>
      <c r="G277" s="657">
        <f>Variety!G656</f>
        <v>41.005478981943533</v>
      </c>
      <c r="H277" s="662">
        <f>Variety!H656</f>
        <v>8.7322165434525947E-3</v>
      </c>
      <c r="I277" s="686">
        <f>Variety!I656</f>
        <v>8.5250798644528267E-3</v>
      </c>
      <c r="J277" s="600">
        <f>Variety!J656</f>
        <v>11.30436932880038</v>
      </c>
      <c r="K277" s="438">
        <f>Variety!K656</f>
        <v>0.73465085838045496</v>
      </c>
      <c r="L277" s="657">
        <f>Variety!L656</f>
        <v>6.9505243723986143E-2</v>
      </c>
      <c r="M277" s="490">
        <f>Variety!M656</f>
        <v>1896.734238985777</v>
      </c>
      <c r="N277" s="475">
        <f>Variety!N656</f>
        <v>1854.5142977535725</v>
      </c>
      <c r="O277" s="636">
        <f>Variety!O656</f>
        <v>43.9250800363263</v>
      </c>
      <c r="P277" s="866">
        <f>Variety!P656</f>
        <v>190.38660490512848</v>
      </c>
      <c r="Q277" s="889">
        <f>Variety!Q656</f>
        <v>187.1372789144516</v>
      </c>
      <c r="R277" s="657">
        <f>Variety!R656</f>
        <v>57.592645198233342</v>
      </c>
    </row>
    <row r="278" spans="2:18">
      <c r="B278" s="1020"/>
      <c r="C278" s="1021"/>
      <c r="D278" s="103" t="s">
        <v>334</v>
      </c>
      <c r="E278" s="866">
        <f>Variety!E657</f>
        <v>0</v>
      </c>
      <c r="F278" s="889">
        <f>Variety!F657</f>
        <v>0</v>
      </c>
      <c r="G278" s="657">
        <f>Variety!G657</f>
        <v>0</v>
      </c>
      <c r="H278" s="662">
        <f>Variety!H657</f>
        <v>0</v>
      </c>
      <c r="I278" s="686">
        <f>Variety!I657</f>
        <v>0</v>
      </c>
      <c r="J278" s="600">
        <f>Variety!J657</f>
        <v>0</v>
      </c>
      <c r="K278" s="438">
        <f>Variety!K657</f>
        <v>0</v>
      </c>
      <c r="L278" s="657">
        <f>Variety!L657</f>
        <v>0</v>
      </c>
      <c r="M278" s="490">
        <f>Variety!M657</f>
        <v>0</v>
      </c>
      <c r="N278" s="475">
        <f>Variety!N657</f>
        <v>0</v>
      </c>
      <c r="O278" s="636">
        <f>Variety!O657</f>
        <v>0</v>
      </c>
      <c r="P278" s="866">
        <f>Variety!P657</f>
        <v>0</v>
      </c>
      <c r="Q278" s="889">
        <f>Variety!Q657</f>
        <v>0</v>
      </c>
      <c r="R278" s="657">
        <f>Variety!R657</f>
        <v>0</v>
      </c>
    </row>
    <row r="279" spans="2:18">
      <c r="B279" s="1020"/>
      <c r="C279" s="1021"/>
      <c r="D279" s="103" t="s">
        <v>335</v>
      </c>
      <c r="E279" s="866">
        <f>Variety!E658</f>
        <v>0</v>
      </c>
      <c r="F279" s="889">
        <f>Variety!F658</f>
        <v>0</v>
      </c>
      <c r="G279" s="657">
        <f>Variety!G658</f>
        <v>0</v>
      </c>
      <c r="H279" s="662">
        <f>Variety!H658</f>
        <v>0</v>
      </c>
      <c r="I279" s="686">
        <f>Variety!I658</f>
        <v>0</v>
      </c>
      <c r="J279" s="600">
        <f>Variety!J658</f>
        <v>0</v>
      </c>
      <c r="K279" s="438">
        <f>Variety!K658</f>
        <v>0</v>
      </c>
      <c r="L279" s="657">
        <f>Variety!L658</f>
        <v>0</v>
      </c>
      <c r="M279" s="490">
        <f>Variety!M658</f>
        <v>0</v>
      </c>
      <c r="N279" s="475">
        <f>Variety!N658</f>
        <v>0</v>
      </c>
      <c r="O279" s="636">
        <f>Variety!O658</f>
        <v>0</v>
      </c>
      <c r="P279" s="866">
        <f>Variety!P658</f>
        <v>0</v>
      </c>
      <c r="Q279" s="889">
        <f>Variety!Q658</f>
        <v>0</v>
      </c>
      <c r="R279" s="657">
        <f>Variety!R658</f>
        <v>0</v>
      </c>
    </row>
    <row r="280" spans="2:18">
      <c r="B280" s="1020"/>
      <c r="C280" s="1021"/>
      <c r="D280" s="103" t="s">
        <v>336</v>
      </c>
      <c r="E280" s="866">
        <f>Variety!E659</f>
        <v>0</v>
      </c>
      <c r="F280" s="889">
        <f>Variety!F659</f>
        <v>0</v>
      </c>
      <c r="G280" s="657">
        <f>Variety!G659</f>
        <v>0</v>
      </c>
      <c r="H280" s="662">
        <f>Variety!H659</f>
        <v>0</v>
      </c>
      <c r="I280" s="686">
        <f>Variety!I659</f>
        <v>0</v>
      </c>
      <c r="J280" s="600">
        <f>Variety!J659</f>
        <v>0</v>
      </c>
      <c r="K280" s="438">
        <f>Variety!K659</f>
        <v>0</v>
      </c>
      <c r="L280" s="657">
        <f>Variety!L659</f>
        <v>0</v>
      </c>
      <c r="M280" s="490">
        <f>Variety!M659</f>
        <v>0</v>
      </c>
      <c r="N280" s="475">
        <f>Variety!N659</f>
        <v>0</v>
      </c>
      <c r="O280" s="636">
        <f>Variety!O659</f>
        <v>0</v>
      </c>
      <c r="P280" s="866">
        <f>Variety!P659</f>
        <v>0</v>
      </c>
      <c r="Q280" s="889">
        <f>Variety!Q659</f>
        <v>0</v>
      </c>
      <c r="R280" s="657">
        <f>Variety!R659</f>
        <v>0</v>
      </c>
    </row>
    <row r="281" spans="2:18">
      <c r="B281" s="1020"/>
      <c r="C281" s="1021"/>
      <c r="D281" s="103" t="s">
        <v>337</v>
      </c>
      <c r="E281" s="866">
        <f>Variety!E660</f>
        <v>43773.434798716989</v>
      </c>
      <c r="F281" s="889">
        <f>Variety!F660</f>
        <v>687.43027710112074</v>
      </c>
      <c r="G281" s="657">
        <f>Variety!G660</f>
        <v>1.5954839273997733E-2</v>
      </c>
      <c r="H281" s="662">
        <f>Variety!H660</f>
        <v>2.2781115032578882</v>
      </c>
      <c r="I281" s="686">
        <f>Variety!I660</f>
        <v>4.3824151403451861E-2</v>
      </c>
      <c r="J281" s="600">
        <f>Variety!J660</f>
        <v>16.661721609257782</v>
      </c>
      <c r="K281" s="438">
        <f>Variety!K660</f>
        <v>-0.42137715894107686</v>
      </c>
      <c r="L281" s="657">
        <f>Variety!L660</f>
        <v>-2.4666318719967478E-2</v>
      </c>
      <c r="M281" s="490">
        <f>Variety!M660</f>
        <v>729340.78449721937</v>
      </c>
      <c r="N281" s="475">
        <f>Variety!N660</f>
        <v>-6701.6862726070685</v>
      </c>
      <c r="O281" s="636">
        <f>Variety!O660</f>
        <v>-9.1050265966280165E-3</v>
      </c>
      <c r="P281" s="866">
        <f>Variety!P660</f>
        <v>485635.78843569756</v>
      </c>
      <c r="Q281" s="889">
        <f>Variety!Q660</f>
        <v>3252.8947919084458</v>
      </c>
      <c r="R281" s="657">
        <f>Variety!R660</f>
        <v>6.7433875346137664E-3</v>
      </c>
    </row>
    <row r="282" spans="2:18" ht="15" thickBot="1">
      <c r="B282" s="1022"/>
      <c r="C282" s="1023"/>
      <c r="D282" s="104" t="s">
        <v>338</v>
      </c>
      <c r="E282" s="867">
        <f>Variety!E661</f>
        <v>0</v>
      </c>
      <c r="F282" s="890">
        <f>Variety!F661</f>
        <v>0</v>
      </c>
      <c r="G282" s="658">
        <f>Variety!G661</f>
        <v>0</v>
      </c>
      <c r="H282" s="662">
        <f>Variety!H661</f>
        <v>0</v>
      </c>
      <c r="I282" s="686">
        <f>Variety!I661</f>
        <v>0</v>
      </c>
      <c r="J282" s="601">
        <f>Variety!J661</f>
        <v>0</v>
      </c>
      <c r="K282" s="440">
        <f>Variety!K661</f>
        <v>0</v>
      </c>
      <c r="L282" s="658">
        <f>Variety!L661</f>
        <v>0</v>
      </c>
      <c r="M282" s="490">
        <f>Variety!M661</f>
        <v>0</v>
      </c>
      <c r="N282" s="475">
        <f>Variety!N661</f>
        <v>0</v>
      </c>
      <c r="O282" s="636">
        <f>Variety!O661</f>
        <v>0</v>
      </c>
      <c r="P282" s="867">
        <f>Variety!P661</f>
        <v>0</v>
      </c>
      <c r="Q282" s="890">
        <f>Variety!Q661</f>
        <v>0</v>
      </c>
      <c r="R282" s="658">
        <f>Variety!R661</f>
        <v>0</v>
      </c>
    </row>
    <row r="283" spans="2:18">
      <c r="C283" s="24"/>
      <c r="D283" s="24"/>
      <c r="E283" s="874"/>
      <c r="F283" s="874"/>
      <c r="G283" s="645"/>
      <c r="H283" s="664"/>
      <c r="I283" s="664"/>
      <c r="J283" s="609"/>
      <c r="K283" s="413"/>
      <c r="L283" s="645"/>
      <c r="M283" s="461"/>
      <c r="N283" s="461"/>
      <c r="O283" s="645"/>
      <c r="P283" s="874"/>
      <c r="Q283" s="874"/>
      <c r="R283" s="645"/>
    </row>
    <row r="284" spans="2:18">
      <c r="C284" s="24"/>
      <c r="D284" s="24"/>
      <c r="E284" s="874"/>
      <c r="F284" s="874"/>
      <c r="G284" s="645"/>
      <c r="H284" s="664"/>
      <c r="I284" s="664"/>
      <c r="J284" s="609"/>
      <c r="K284" s="413"/>
      <c r="L284" s="645"/>
      <c r="M284" s="461"/>
      <c r="N284" s="461"/>
      <c r="O284" s="645"/>
      <c r="P284" s="874"/>
      <c r="Q284" s="874"/>
      <c r="R284" s="645"/>
    </row>
    <row r="285" spans="2:18">
      <c r="C285" s="24"/>
      <c r="D285" s="24"/>
      <c r="E285" s="874"/>
      <c r="F285" s="874"/>
      <c r="G285" s="645"/>
      <c r="H285" s="664"/>
      <c r="I285" s="664"/>
      <c r="J285" s="609"/>
      <c r="K285" s="413"/>
      <c r="L285" s="645"/>
      <c r="M285" s="461"/>
      <c r="N285" s="461"/>
      <c r="O285" s="645"/>
      <c r="P285" s="874"/>
      <c r="Q285" s="874"/>
      <c r="R285" s="645"/>
    </row>
    <row r="286" spans="2:18">
      <c r="C286" s="24"/>
      <c r="D286" s="24"/>
      <c r="E286" s="874"/>
      <c r="F286" s="874"/>
      <c r="G286" s="645"/>
      <c r="H286" s="664"/>
      <c r="I286" s="664"/>
      <c r="J286" s="609"/>
      <c r="K286" s="413"/>
      <c r="L286" s="645"/>
      <c r="M286" s="461"/>
      <c r="N286" s="461"/>
      <c r="O286" s="645"/>
      <c r="P286" s="874"/>
      <c r="Q286" s="874"/>
      <c r="R286" s="645"/>
    </row>
    <row r="287" spans="2:18">
      <c r="C287" s="24"/>
      <c r="D287" s="24"/>
      <c r="E287" s="874"/>
      <c r="F287" s="874"/>
      <c r="G287" s="645"/>
      <c r="H287" s="664"/>
      <c r="I287" s="664"/>
      <c r="J287" s="609"/>
      <c r="K287" s="413"/>
      <c r="L287" s="645"/>
      <c r="M287" s="461"/>
      <c r="N287" s="461"/>
      <c r="O287" s="645"/>
      <c r="P287" s="874"/>
      <c r="Q287" s="874"/>
      <c r="R287" s="645"/>
    </row>
    <row r="288" spans="2:18">
      <c r="C288" s="24"/>
      <c r="D288" s="24"/>
      <c r="E288" s="874"/>
      <c r="F288" s="874"/>
      <c r="G288" s="645"/>
      <c r="H288" s="664"/>
      <c r="I288" s="664"/>
      <c r="J288" s="609"/>
      <c r="K288" s="413"/>
      <c r="L288" s="645"/>
      <c r="M288" s="461"/>
      <c r="N288" s="461"/>
      <c r="O288" s="645"/>
      <c r="P288" s="874"/>
      <c r="Q288" s="874"/>
      <c r="R288" s="645"/>
    </row>
    <row r="289" spans="3:18">
      <c r="C289" s="24"/>
      <c r="D289" s="24"/>
      <c r="E289" s="874"/>
      <c r="F289" s="874"/>
      <c r="G289" s="645"/>
      <c r="H289" s="664"/>
      <c r="I289" s="664"/>
      <c r="J289" s="609"/>
      <c r="K289" s="413"/>
      <c r="L289" s="645"/>
      <c r="M289" s="461"/>
      <c r="N289" s="461"/>
      <c r="O289" s="645"/>
      <c r="P289" s="874"/>
      <c r="Q289" s="874"/>
      <c r="R289" s="645"/>
    </row>
    <row r="290" spans="3:18">
      <c r="C290" s="24"/>
      <c r="D290" s="24"/>
      <c r="E290" s="874"/>
      <c r="F290" s="874"/>
      <c r="G290" s="645"/>
      <c r="H290" s="664"/>
      <c r="I290" s="664"/>
      <c r="J290" s="609"/>
      <c r="K290" s="413"/>
      <c r="L290" s="645"/>
      <c r="M290" s="461"/>
      <c r="N290" s="461"/>
      <c r="O290" s="645"/>
      <c r="P290" s="874"/>
      <c r="Q290" s="874"/>
      <c r="R290" s="645"/>
    </row>
    <row r="291" spans="3:18">
      <c r="C291" s="24"/>
      <c r="D291" s="24"/>
      <c r="E291" s="874"/>
      <c r="F291" s="874"/>
      <c r="G291" s="645"/>
      <c r="H291" s="664"/>
      <c r="I291" s="664"/>
      <c r="J291" s="609"/>
      <c r="K291" s="413"/>
      <c r="L291" s="645"/>
      <c r="M291" s="461"/>
      <c r="N291" s="461"/>
      <c r="O291" s="645"/>
      <c r="P291" s="874"/>
      <c r="Q291" s="874"/>
      <c r="R291" s="645"/>
    </row>
    <row r="292" spans="3:18">
      <c r="C292" s="24"/>
      <c r="D292" s="24"/>
      <c r="E292" s="874"/>
      <c r="F292" s="874"/>
      <c r="G292" s="645"/>
      <c r="H292" s="664"/>
      <c r="I292" s="664"/>
      <c r="J292" s="609"/>
      <c r="K292" s="413"/>
      <c r="L292" s="645"/>
      <c r="M292" s="461"/>
      <c r="N292" s="461"/>
      <c r="O292" s="645"/>
      <c r="P292" s="874"/>
      <c r="Q292" s="874"/>
      <c r="R292" s="645"/>
    </row>
    <row r="293" spans="3:18">
      <c r="C293" s="24"/>
      <c r="D293" s="24"/>
      <c r="E293" s="874"/>
      <c r="F293" s="874"/>
      <c r="G293" s="645"/>
      <c r="H293" s="664"/>
      <c r="I293" s="664"/>
      <c r="J293" s="609"/>
      <c r="K293" s="413"/>
      <c r="L293" s="645"/>
      <c r="M293" s="461"/>
      <c r="N293" s="461"/>
      <c r="O293" s="645"/>
      <c r="P293" s="874"/>
      <c r="Q293" s="874"/>
      <c r="R293" s="645"/>
    </row>
    <row r="294" spans="3:18">
      <c r="C294" s="24"/>
      <c r="D294" s="24"/>
      <c r="E294" s="874"/>
      <c r="F294" s="874"/>
      <c r="G294" s="645"/>
      <c r="H294" s="664"/>
      <c r="I294" s="664"/>
      <c r="J294" s="609"/>
      <c r="K294" s="413"/>
      <c r="L294" s="645"/>
      <c r="M294" s="461"/>
      <c r="N294" s="461"/>
      <c r="O294" s="645"/>
      <c r="P294" s="874"/>
      <c r="Q294" s="874"/>
      <c r="R294" s="645"/>
    </row>
    <row r="295" spans="3:18">
      <c r="C295" s="24"/>
      <c r="D295" s="24"/>
      <c r="E295" s="874"/>
      <c r="F295" s="874"/>
      <c r="G295" s="645"/>
      <c r="H295" s="664"/>
      <c r="I295" s="664"/>
      <c r="J295" s="609"/>
      <c r="K295" s="413"/>
      <c r="L295" s="645"/>
      <c r="M295" s="461"/>
      <c r="N295" s="461"/>
      <c r="O295" s="645"/>
      <c r="P295" s="874"/>
      <c r="Q295" s="874"/>
      <c r="R295" s="645"/>
    </row>
    <row r="296" spans="3:18">
      <c r="C296" s="24"/>
      <c r="D296" s="24"/>
      <c r="E296" s="874"/>
      <c r="F296" s="874"/>
      <c r="G296" s="645"/>
      <c r="H296" s="664"/>
      <c r="I296" s="664"/>
      <c r="J296" s="609"/>
      <c r="K296" s="413"/>
      <c r="L296" s="645"/>
      <c r="M296" s="461"/>
      <c r="N296" s="461"/>
      <c r="O296" s="645"/>
      <c r="P296" s="874"/>
      <c r="Q296" s="874"/>
      <c r="R296" s="645"/>
    </row>
    <row r="297" spans="3:18">
      <c r="C297" s="24"/>
      <c r="D297" s="24"/>
      <c r="E297" s="874"/>
      <c r="F297" s="874"/>
      <c r="G297" s="645"/>
      <c r="H297" s="664"/>
      <c r="I297" s="664"/>
      <c r="J297" s="609"/>
      <c r="K297" s="413"/>
      <c r="L297" s="645"/>
      <c r="M297" s="461"/>
      <c r="N297" s="461"/>
      <c r="O297" s="645"/>
      <c r="P297" s="874"/>
      <c r="Q297" s="874"/>
      <c r="R297" s="645"/>
    </row>
    <row r="298" spans="3:18">
      <c r="C298" s="24"/>
      <c r="D298" s="24"/>
      <c r="E298" s="874"/>
      <c r="F298" s="874"/>
      <c r="G298" s="645"/>
      <c r="H298" s="664"/>
      <c r="I298" s="664"/>
      <c r="J298" s="609"/>
      <c r="K298" s="413"/>
      <c r="L298" s="645"/>
      <c r="M298" s="461"/>
      <c r="N298" s="461"/>
      <c r="O298" s="645"/>
      <c r="P298" s="874"/>
      <c r="Q298" s="874"/>
      <c r="R298" s="645"/>
    </row>
    <row r="299" spans="3:18">
      <c r="C299" s="24"/>
      <c r="D299" s="24"/>
      <c r="E299" s="874"/>
      <c r="F299" s="874"/>
      <c r="G299" s="645"/>
      <c r="H299" s="664"/>
      <c r="I299" s="664"/>
      <c r="J299" s="609"/>
      <c r="K299" s="413"/>
      <c r="L299" s="645"/>
      <c r="M299" s="461"/>
      <c r="N299" s="461"/>
      <c r="O299" s="645"/>
      <c r="P299" s="874"/>
      <c r="Q299" s="874"/>
      <c r="R299" s="645"/>
    </row>
    <row r="300" spans="3:18">
      <c r="C300" s="24"/>
      <c r="D300" s="24"/>
      <c r="E300" s="874"/>
      <c r="F300" s="874"/>
      <c r="G300" s="645"/>
      <c r="H300" s="664"/>
      <c r="I300" s="664"/>
      <c r="J300" s="609"/>
      <c r="K300" s="413"/>
      <c r="L300" s="645"/>
      <c r="M300" s="461"/>
      <c r="N300" s="461"/>
      <c r="O300" s="645"/>
      <c r="P300" s="874"/>
      <c r="Q300" s="874"/>
      <c r="R300" s="645"/>
    </row>
    <row r="301" spans="3:18">
      <c r="C301" s="24"/>
      <c r="D301" s="24"/>
      <c r="E301" s="874"/>
      <c r="F301" s="874"/>
      <c r="G301" s="645"/>
      <c r="H301" s="664"/>
      <c r="I301" s="664"/>
      <c r="J301" s="609"/>
      <c r="K301" s="413"/>
      <c r="L301" s="645"/>
      <c r="M301" s="461"/>
      <c r="N301" s="461"/>
      <c r="O301" s="645"/>
      <c r="P301" s="874"/>
      <c r="Q301" s="874"/>
      <c r="R301" s="645"/>
    </row>
    <row r="302" spans="3:18">
      <c r="C302" s="24"/>
      <c r="D302" s="24"/>
      <c r="E302" s="874"/>
      <c r="F302" s="874"/>
      <c r="G302" s="645"/>
      <c r="H302" s="664"/>
      <c r="I302" s="664"/>
      <c r="J302" s="609"/>
      <c r="K302" s="413"/>
      <c r="L302" s="645"/>
      <c r="M302" s="461"/>
      <c r="N302" s="461"/>
      <c r="O302" s="645"/>
      <c r="P302" s="874"/>
      <c r="Q302" s="874"/>
      <c r="R302" s="645"/>
    </row>
    <row r="303" spans="3:18">
      <c r="C303" s="24"/>
      <c r="D303" s="24"/>
      <c r="E303" s="874"/>
      <c r="F303" s="874"/>
      <c r="G303" s="645"/>
      <c r="H303" s="664"/>
      <c r="I303" s="664"/>
      <c r="J303" s="609"/>
      <c r="K303" s="413"/>
      <c r="L303" s="645"/>
      <c r="M303" s="461"/>
      <c r="N303" s="461"/>
      <c r="O303" s="645"/>
      <c r="P303" s="874"/>
      <c r="Q303" s="874"/>
      <c r="R303" s="645"/>
    </row>
    <row r="304" spans="3:18">
      <c r="C304" s="24"/>
      <c r="D304" s="24"/>
      <c r="E304" s="874"/>
      <c r="F304" s="874"/>
      <c r="G304" s="645"/>
      <c r="H304" s="664"/>
      <c r="I304" s="664"/>
      <c r="J304" s="609"/>
      <c r="K304" s="413"/>
      <c r="L304" s="645"/>
      <c r="M304" s="461"/>
      <c r="N304" s="461"/>
      <c r="O304" s="645"/>
      <c r="P304" s="874"/>
      <c r="Q304" s="874"/>
      <c r="R304" s="645"/>
    </row>
    <row r="305" spans="3:18">
      <c r="C305" s="24"/>
      <c r="D305" s="24"/>
      <c r="E305" s="874"/>
      <c r="F305" s="874"/>
      <c r="G305" s="645"/>
      <c r="H305" s="664"/>
      <c r="I305" s="664"/>
      <c r="J305" s="609"/>
      <c r="K305" s="413"/>
      <c r="L305" s="645"/>
      <c r="M305" s="461"/>
      <c r="N305" s="461"/>
      <c r="O305" s="645"/>
      <c r="P305" s="874"/>
      <c r="Q305" s="874"/>
      <c r="R305" s="645"/>
    </row>
    <row r="306" spans="3:18">
      <c r="C306" s="24"/>
      <c r="D306" s="24"/>
      <c r="E306" s="874"/>
      <c r="F306" s="874"/>
      <c r="G306" s="645"/>
      <c r="H306" s="664"/>
      <c r="I306" s="664"/>
      <c r="J306" s="609"/>
      <c r="K306" s="413"/>
      <c r="L306" s="645"/>
      <c r="M306" s="461"/>
      <c r="N306" s="461"/>
      <c r="O306" s="645"/>
      <c r="P306" s="874"/>
      <c r="Q306" s="874"/>
      <c r="R306" s="645"/>
    </row>
    <row r="307" spans="3:18">
      <c r="C307" s="24"/>
      <c r="D307" s="24"/>
      <c r="E307" s="874"/>
      <c r="F307" s="874"/>
      <c r="G307" s="645"/>
      <c r="H307" s="664"/>
      <c r="I307" s="664"/>
      <c r="J307" s="609"/>
      <c r="K307" s="413"/>
      <c r="L307" s="645"/>
      <c r="M307" s="461"/>
      <c r="N307" s="461"/>
      <c r="O307" s="645"/>
      <c r="P307" s="874"/>
      <c r="Q307" s="874"/>
      <c r="R307" s="645"/>
    </row>
    <row r="308" spans="3:18">
      <c r="C308" s="24"/>
      <c r="D308" s="24"/>
      <c r="E308" s="874"/>
      <c r="F308" s="874"/>
      <c r="G308" s="645"/>
      <c r="H308" s="664"/>
      <c r="I308" s="664"/>
      <c r="J308" s="609"/>
      <c r="K308" s="413"/>
      <c r="L308" s="645"/>
      <c r="M308" s="461"/>
      <c r="N308" s="461"/>
      <c r="O308" s="645"/>
      <c r="P308" s="874"/>
      <c r="Q308" s="874"/>
      <c r="R308" s="645"/>
    </row>
    <row r="309" spans="3:18">
      <c r="C309" s="24"/>
      <c r="D309" s="24"/>
      <c r="E309" s="874"/>
      <c r="F309" s="874"/>
      <c r="G309" s="645"/>
      <c r="H309" s="664"/>
      <c r="I309" s="664"/>
      <c r="J309" s="609"/>
      <c r="K309" s="413"/>
      <c r="L309" s="645"/>
      <c r="M309" s="461"/>
      <c r="N309" s="461"/>
      <c r="O309" s="645"/>
      <c r="P309" s="874"/>
      <c r="Q309" s="874"/>
      <c r="R309" s="645"/>
    </row>
    <row r="310" spans="3:18">
      <c r="C310" s="24"/>
      <c r="D310" s="24"/>
      <c r="E310" s="874"/>
      <c r="F310" s="874"/>
      <c r="G310" s="645"/>
      <c r="H310" s="664"/>
      <c r="I310" s="664"/>
      <c r="J310" s="609"/>
      <c r="K310" s="413"/>
      <c r="L310" s="645"/>
      <c r="M310" s="461"/>
      <c r="N310" s="461"/>
      <c r="O310" s="645"/>
      <c r="P310" s="874"/>
      <c r="Q310" s="874"/>
      <c r="R310" s="645"/>
    </row>
    <row r="311" spans="3:18">
      <c r="C311" s="24"/>
      <c r="D311" s="24"/>
      <c r="E311" s="874"/>
      <c r="F311" s="874"/>
      <c r="G311" s="645"/>
      <c r="H311" s="664"/>
      <c r="I311" s="664"/>
      <c r="J311" s="609"/>
      <c r="K311" s="413"/>
      <c r="L311" s="645"/>
      <c r="M311" s="461"/>
      <c r="N311" s="461"/>
      <c r="O311" s="645"/>
      <c r="P311" s="874"/>
      <c r="Q311" s="874"/>
      <c r="R311" s="645"/>
    </row>
    <row r="312" spans="3:18" ht="15" customHeight="1">
      <c r="C312" s="24"/>
      <c r="D312" s="24"/>
      <c r="E312" s="874"/>
      <c r="F312" s="874"/>
      <c r="G312" s="645"/>
      <c r="H312" s="664"/>
      <c r="I312" s="664"/>
      <c r="J312" s="609"/>
      <c r="K312" s="413"/>
      <c r="L312" s="645"/>
      <c r="M312" s="461"/>
      <c r="N312" s="461"/>
      <c r="O312" s="645"/>
      <c r="P312" s="874"/>
      <c r="Q312" s="874"/>
      <c r="R312" s="645"/>
    </row>
    <row r="313" spans="3:18">
      <c r="C313" s="24"/>
      <c r="D313" s="24"/>
      <c r="E313" s="874"/>
      <c r="F313" s="874"/>
      <c r="G313" s="645"/>
      <c r="H313" s="664"/>
      <c r="I313" s="664"/>
      <c r="J313" s="609"/>
      <c r="K313" s="413"/>
      <c r="L313" s="645"/>
      <c r="M313" s="461"/>
      <c r="N313" s="461"/>
      <c r="O313" s="645"/>
      <c r="P313" s="874"/>
      <c r="Q313" s="874"/>
      <c r="R313" s="645"/>
    </row>
    <row r="314" spans="3:18">
      <c r="C314" s="24"/>
      <c r="D314" s="24"/>
      <c r="E314" s="874"/>
      <c r="F314" s="874"/>
      <c r="G314" s="645"/>
      <c r="H314" s="664"/>
      <c r="I314" s="664"/>
      <c r="J314" s="609"/>
      <c r="K314" s="413"/>
      <c r="L314" s="645"/>
      <c r="M314" s="461"/>
      <c r="N314" s="461"/>
      <c r="O314" s="645"/>
      <c r="P314" s="874"/>
      <c r="Q314" s="874"/>
      <c r="R314" s="645"/>
    </row>
    <row r="315" spans="3:18">
      <c r="C315" s="24"/>
      <c r="D315" s="24"/>
      <c r="E315" s="874"/>
      <c r="F315" s="874"/>
      <c r="G315" s="645"/>
      <c r="H315" s="664"/>
      <c r="I315" s="664"/>
      <c r="J315" s="609"/>
      <c r="K315" s="413"/>
      <c r="L315" s="645"/>
      <c r="M315" s="461"/>
      <c r="N315" s="461"/>
      <c r="O315" s="645"/>
      <c r="P315" s="874"/>
      <c r="Q315" s="874"/>
      <c r="R315" s="645"/>
    </row>
    <row r="316" spans="3:18">
      <c r="C316" s="24"/>
      <c r="D316" s="24"/>
      <c r="E316" s="874"/>
      <c r="F316" s="874"/>
      <c r="G316" s="645"/>
      <c r="H316" s="664"/>
      <c r="I316" s="664"/>
      <c r="J316" s="609"/>
      <c r="K316" s="413"/>
      <c r="L316" s="645"/>
      <c r="M316" s="461"/>
      <c r="N316" s="461"/>
      <c r="O316" s="645"/>
      <c r="P316" s="874"/>
      <c r="Q316" s="874"/>
      <c r="R316" s="645"/>
    </row>
    <row r="317" spans="3:18">
      <c r="C317" s="24"/>
      <c r="D317" s="24"/>
      <c r="E317" s="874"/>
      <c r="F317" s="874"/>
      <c r="G317" s="645"/>
      <c r="H317" s="664"/>
      <c r="I317" s="664"/>
      <c r="J317" s="609"/>
      <c r="K317" s="413"/>
      <c r="L317" s="645"/>
      <c r="M317" s="461"/>
      <c r="N317" s="461"/>
      <c r="O317" s="645"/>
      <c r="P317" s="874"/>
      <c r="Q317" s="874"/>
      <c r="R317" s="645"/>
    </row>
    <row r="318" spans="3:18">
      <c r="C318" s="24"/>
      <c r="D318" s="24"/>
      <c r="E318" s="874"/>
      <c r="F318" s="874"/>
      <c r="G318" s="645"/>
      <c r="H318" s="664"/>
      <c r="I318" s="664"/>
      <c r="J318" s="609"/>
      <c r="K318" s="413"/>
      <c r="L318" s="645"/>
      <c r="M318" s="461"/>
      <c r="N318" s="461"/>
      <c r="O318" s="645"/>
      <c r="P318" s="874"/>
      <c r="Q318" s="874"/>
      <c r="R318" s="645"/>
    </row>
    <row r="319" spans="3:18">
      <c r="C319" s="24"/>
      <c r="D319" s="24"/>
      <c r="E319" s="874"/>
      <c r="F319" s="874"/>
      <c r="G319" s="645"/>
      <c r="H319" s="664"/>
      <c r="I319" s="664"/>
      <c r="J319" s="609"/>
      <c r="K319" s="413"/>
      <c r="L319" s="645"/>
      <c r="M319" s="461"/>
      <c r="N319" s="461"/>
      <c r="O319" s="645"/>
      <c r="P319" s="874"/>
      <c r="Q319" s="874"/>
      <c r="R319" s="645"/>
    </row>
    <row r="320" spans="3:18">
      <c r="C320" s="24"/>
      <c r="D320" s="24"/>
      <c r="E320" s="874"/>
      <c r="F320" s="874"/>
      <c r="G320" s="645"/>
      <c r="H320" s="664"/>
      <c r="I320" s="664"/>
      <c r="J320" s="609"/>
      <c r="K320" s="413"/>
      <c r="L320" s="645"/>
      <c r="M320" s="461"/>
      <c r="N320" s="461"/>
      <c r="O320" s="645"/>
      <c r="P320" s="874"/>
      <c r="Q320" s="874"/>
      <c r="R320" s="645"/>
    </row>
    <row r="321" spans="3:18">
      <c r="C321" s="24"/>
      <c r="D321" s="24"/>
      <c r="E321" s="874"/>
      <c r="F321" s="874"/>
      <c r="G321" s="645"/>
      <c r="H321" s="664"/>
      <c r="I321" s="664"/>
      <c r="J321" s="609"/>
      <c r="K321" s="413"/>
      <c r="L321" s="645"/>
      <c r="M321" s="461"/>
      <c r="N321" s="461"/>
      <c r="O321" s="645"/>
      <c r="P321" s="874"/>
      <c r="Q321" s="874"/>
      <c r="R321" s="645"/>
    </row>
    <row r="322" spans="3:18">
      <c r="C322" s="24"/>
      <c r="D322" s="24"/>
      <c r="E322" s="874"/>
      <c r="F322" s="874"/>
      <c r="G322" s="645"/>
      <c r="H322" s="664"/>
      <c r="I322" s="664"/>
      <c r="J322" s="609"/>
      <c r="K322" s="413"/>
      <c r="L322" s="645"/>
      <c r="M322" s="461"/>
      <c r="N322" s="461"/>
      <c r="O322" s="645"/>
      <c r="P322" s="874"/>
      <c r="Q322" s="874"/>
      <c r="R322" s="645"/>
    </row>
    <row r="323" spans="3:18">
      <c r="C323" s="24"/>
      <c r="D323" s="24"/>
      <c r="E323" s="874"/>
      <c r="F323" s="874"/>
      <c r="G323" s="645"/>
      <c r="H323" s="664"/>
      <c r="I323" s="664"/>
      <c r="J323" s="609"/>
      <c r="K323" s="413"/>
      <c r="L323" s="645"/>
      <c r="M323" s="461"/>
      <c r="N323" s="461"/>
      <c r="O323" s="645"/>
      <c r="P323" s="874"/>
      <c r="Q323" s="874"/>
      <c r="R323" s="645"/>
    </row>
    <row r="324" spans="3:18">
      <c r="C324" s="24"/>
      <c r="D324" s="24"/>
      <c r="E324" s="874"/>
      <c r="F324" s="874"/>
      <c r="G324" s="645"/>
      <c r="H324" s="664"/>
      <c r="I324" s="664"/>
      <c r="J324" s="609"/>
      <c r="K324" s="413"/>
      <c r="L324" s="645"/>
      <c r="M324" s="461"/>
      <c r="N324" s="461"/>
      <c r="O324" s="645"/>
      <c r="P324" s="874"/>
      <c r="Q324" s="874"/>
      <c r="R324" s="645"/>
    </row>
    <row r="325" spans="3:18">
      <c r="C325" s="24"/>
      <c r="D325" s="24"/>
      <c r="E325" s="874"/>
      <c r="F325" s="874"/>
      <c r="G325" s="645"/>
      <c r="H325" s="664"/>
      <c r="I325" s="664"/>
      <c r="J325" s="609"/>
      <c r="K325" s="413"/>
      <c r="L325" s="645"/>
      <c r="M325" s="461"/>
      <c r="N325" s="461"/>
      <c r="O325" s="645"/>
      <c r="P325" s="874"/>
      <c r="Q325" s="874"/>
      <c r="R325" s="645"/>
    </row>
    <row r="326" spans="3:18">
      <c r="C326" s="24"/>
      <c r="D326" s="24"/>
      <c r="E326" s="874"/>
      <c r="F326" s="874"/>
      <c r="G326" s="645"/>
      <c r="H326" s="664"/>
      <c r="I326" s="664"/>
      <c r="J326" s="609"/>
      <c r="K326" s="413"/>
      <c r="L326" s="645"/>
      <c r="M326" s="461"/>
      <c r="N326" s="461"/>
      <c r="O326" s="645"/>
      <c r="P326" s="874"/>
      <c r="Q326" s="874"/>
      <c r="R326" s="645"/>
    </row>
    <row r="327" spans="3:18">
      <c r="C327" s="24"/>
      <c r="D327" s="24"/>
      <c r="E327" s="874"/>
      <c r="F327" s="874"/>
      <c r="G327" s="645"/>
      <c r="H327" s="664"/>
      <c r="I327" s="664"/>
      <c r="J327" s="609"/>
      <c r="K327" s="413"/>
      <c r="L327" s="645"/>
      <c r="M327" s="461"/>
      <c r="N327" s="461"/>
      <c r="O327" s="645"/>
      <c r="P327" s="874"/>
      <c r="Q327" s="874"/>
      <c r="R327" s="645"/>
    </row>
    <row r="328" spans="3:18">
      <c r="C328" s="24"/>
      <c r="D328" s="24"/>
      <c r="E328" s="874"/>
      <c r="F328" s="874"/>
      <c r="G328" s="645"/>
      <c r="H328" s="664"/>
      <c r="I328" s="664"/>
      <c r="J328" s="609"/>
      <c r="K328" s="413"/>
      <c r="L328" s="645"/>
      <c r="M328" s="461"/>
      <c r="N328" s="461"/>
      <c r="O328" s="645"/>
      <c r="P328" s="874"/>
      <c r="Q328" s="874"/>
      <c r="R328" s="645"/>
    </row>
    <row r="329" spans="3:18">
      <c r="C329" s="24"/>
      <c r="D329" s="24"/>
      <c r="E329" s="874"/>
      <c r="F329" s="874"/>
      <c r="G329" s="645"/>
      <c r="H329" s="664"/>
      <c r="I329" s="664"/>
      <c r="J329" s="609"/>
      <c r="K329" s="413"/>
      <c r="L329" s="645"/>
      <c r="M329" s="461"/>
      <c r="N329" s="461"/>
      <c r="O329" s="645"/>
      <c r="P329" s="874"/>
      <c r="Q329" s="874"/>
      <c r="R329" s="645"/>
    </row>
    <row r="330" spans="3:18">
      <c r="C330" s="24"/>
      <c r="D330" s="24"/>
      <c r="E330" s="874"/>
      <c r="F330" s="874"/>
      <c r="G330" s="645"/>
      <c r="H330" s="664"/>
      <c r="I330" s="664"/>
      <c r="J330" s="609"/>
      <c r="K330" s="413"/>
      <c r="L330" s="645"/>
      <c r="M330" s="461"/>
      <c r="N330" s="461"/>
      <c r="O330" s="645"/>
      <c r="P330" s="874"/>
      <c r="Q330" s="874"/>
      <c r="R330" s="645"/>
    </row>
    <row r="331" spans="3:18">
      <c r="C331" s="24"/>
      <c r="D331" s="24"/>
      <c r="E331" s="874"/>
      <c r="F331" s="874"/>
      <c r="G331" s="645"/>
      <c r="H331" s="664"/>
      <c r="I331" s="664"/>
      <c r="J331" s="609"/>
      <c r="K331" s="413"/>
      <c r="L331" s="645"/>
      <c r="M331" s="461"/>
      <c r="N331" s="461"/>
      <c r="O331" s="645"/>
      <c r="P331" s="874"/>
      <c r="Q331" s="874"/>
      <c r="R331" s="645"/>
    </row>
    <row r="332" spans="3:18">
      <c r="C332" s="24"/>
      <c r="D332" s="24"/>
      <c r="E332" s="874"/>
      <c r="F332" s="874"/>
      <c r="G332" s="645"/>
      <c r="H332" s="664"/>
      <c r="I332" s="664"/>
      <c r="J332" s="609"/>
      <c r="K332" s="413"/>
      <c r="L332" s="645"/>
      <c r="M332" s="461"/>
      <c r="N332" s="461"/>
      <c r="O332" s="645"/>
      <c r="P332" s="874"/>
      <c r="Q332" s="874"/>
      <c r="R332" s="645"/>
    </row>
    <row r="333" spans="3:18">
      <c r="C333" s="24"/>
      <c r="D333" s="24"/>
      <c r="E333" s="874"/>
      <c r="F333" s="874"/>
      <c r="G333" s="645"/>
      <c r="H333" s="664"/>
      <c r="I333" s="664"/>
      <c r="J333" s="609"/>
      <c r="K333" s="413"/>
      <c r="L333" s="645"/>
      <c r="M333" s="461"/>
      <c r="N333" s="461"/>
      <c r="O333" s="645"/>
      <c r="P333" s="874"/>
      <c r="Q333" s="874"/>
      <c r="R333" s="645"/>
    </row>
    <row r="334" spans="3:18">
      <c r="C334" s="24"/>
      <c r="D334" s="24"/>
      <c r="E334" s="874"/>
      <c r="F334" s="874"/>
      <c r="G334" s="645"/>
      <c r="H334" s="664"/>
      <c r="I334" s="664"/>
      <c r="J334" s="609"/>
      <c r="K334" s="413"/>
      <c r="L334" s="645"/>
      <c r="M334" s="461"/>
      <c r="N334" s="461"/>
      <c r="O334" s="645"/>
      <c r="P334" s="874"/>
      <c r="Q334" s="874"/>
      <c r="R334" s="645"/>
    </row>
    <row r="335" spans="3:18">
      <c r="C335" s="24"/>
      <c r="D335" s="24"/>
      <c r="E335" s="874"/>
      <c r="F335" s="874"/>
      <c r="G335" s="645"/>
      <c r="H335" s="664"/>
      <c r="I335" s="664"/>
      <c r="J335" s="609"/>
      <c r="K335" s="413"/>
      <c r="L335" s="645"/>
      <c r="M335" s="461"/>
      <c r="N335" s="461"/>
      <c r="O335" s="645"/>
      <c r="P335" s="874"/>
      <c r="Q335" s="874"/>
      <c r="R335" s="645"/>
    </row>
    <row r="336" spans="3:18">
      <c r="C336" s="24"/>
      <c r="D336" s="24"/>
      <c r="E336" s="874"/>
      <c r="F336" s="874"/>
      <c r="G336" s="645"/>
      <c r="H336" s="664"/>
      <c r="I336" s="664"/>
      <c r="J336" s="609"/>
      <c r="K336" s="413"/>
      <c r="L336" s="645"/>
      <c r="M336" s="461"/>
      <c r="N336" s="461"/>
      <c r="O336" s="645"/>
      <c r="P336" s="874"/>
      <c r="Q336" s="874"/>
      <c r="R336" s="645"/>
    </row>
    <row r="337" spans="3:18">
      <c r="C337" s="24"/>
      <c r="D337" s="24"/>
      <c r="E337" s="874"/>
      <c r="F337" s="874"/>
      <c r="G337" s="645"/>
      <c r="H337" s="664"/>
      <c r="I337" s="664"/>
      <c r="J337" s="609"/>
      <c r="K337" s="413"/>
      <c r="L337" s="645"/>
      <c r="M337" s="461"/>
      <c r="N337" s="461"/>
      <c r="O337" s="645"/>
      <c r="P337" s="874"/>
      <c r="Q337" s="874"/>
      <c r="R337" s="645"/>
    </row>
    <row r="338" spans="3:18">
      <c r="C338" s="24"/>
      <c r="D338" s="24"/>
      <c r="E338" s="874"/>
      <c r="F338" s="874"/>
      <c r="G338" s="645"/>
      <c r="H338" s="664"/>
      <c r="I338" s="664"/>
      <c r="J338" s="609"/>
      <c r="K338" s="413"/>
      <c r="L338" s="645"/>
      <c r="M338" s="461"/>
      <c r="N338" s="461"/>
      <c r="O338" s="645"/>
      <c r="P338" s="874"/>
      <c r="Q338" s="874"/>
      <c r="R338" s="645"/>
    </row>
    <row r="339" spans="3:18">
      <c r="C339" s="24"/>
      <c r="D339" s="24"/>
      <c r="E339" s="874"/>
      <c r="F339" s="874"/>
      <c r="G339" s="645"/>
      <c r="H339" s="664"/>
      <c r="I339" s="664"/>
      <c r="J339" s="609"/>
      <c r="K339" s="413"/>
      <c r="L339" s="645"/>
      <c r="M339" s="461"/>
      <c r="N339" s="461"/>
      <c r="O339" s="645"/>
      <c r="P339" s="874"/>
      <c r="Q339" s="874"/>
      <c r="R339" s="645"/>
    </row>
    <row r="340" spans="3:18">
      <c r="C340" s="24"/>
      <c r="D340" s="24"/>
      <c r="E340" s="874"/>
      <c r="F340" s="874"/>
      <c r="G340" s="645"/>
      <c r="H340" s="664"/>
      <c r="I340" s="664"/>
      <c r="J340" s="609"/>
      <c r="K340" s="413"/>
      <c r="L340" s="645"/>
      <c r="M340" s="461"/>
      <c r="N340" s="461"/>
      <c r="O340" s="645"/>
      <c r="P340" s="874"/>
      <c r="Q340" s="874"/>
      <c r="R340" s="645"/>
    </row>
    <row r="341" spans="3:18">
      <c r="C341" s="24"/>
      <c r="D341" s="24"/>
      <c r="E341" s="874"/>
      <c r="F341" s="874"/>
      <c r="G341" s="645"/>
      <c r="H341" s="664"/>
      <c r="I341" s="664"/>
      <c r="J341" s="609"/>
      <c r="K341" s="413"/>
      <c r="L341" s="645"/>
      <c r="M341" s="461"/>
      <c r="N341" s="461"/>
      <c r="O341" s="645"/>
      <c r="P341" s="874"/>
      <c r="Q341" s="874"/>
      <c r="R341" s="645"/>
    </row>
    <row r="342" spans="3:18">
      <c r="C342" s="24"/>
      <c r="D342" s="24"/>
      <c r="E342" s="874"/>
      <c r="F342" s="874"/>
      <c r="G342" s="645"/>
      <c r="H342" s="664"/>
      <c r="I342" s="664"/>
      <c r="J342" s="609"/>
      <c r="K342" s="413"/>
      <c r="L342" s="645"/>
      <c r="M342" s="461"/>
      <c r="N342" s="461"/>
      <c r="O342" s="645"/>
      <c r="P342" s="874"/>
      <c r="Q342" s="874"/>
      <c r="R342" s="645"/>
    </row>
    <row r="343" spans="3:18">
      <c r="C343" s="24"/>
      <c r="D343" s="24"/>
      <c r="E343" s="874"/>
      <c r="F343" s="874"/>
      <c r="G343" s="645"/>
      <c r="H343" s="664"/>
      <c r="I343" s="664"/>
      <c r="J343" s="609"/>
      <c r="K343" s="413"/>
      <c r="L343" s="645"/>
      <c r="M343" s="461"/>
      <c r="N343" s="461"/>
      <c r="O343" s="645"/>
      <c r="P343" s="874"/>
      <c r="Q343" s="874"/>
      <c r="R343" s="645"/>
    </row>
    <row r="344" spans="3:18">
      <c r="C344" s="24"/>
      <c r="D344" s="24"/>
      <c r="E344" s="874"/>
      <c r="F344" s="874"/>
      <c r="G344" s="645"/>
      <c r="H344" s="664"/>
      <c r="I344" s="664"/>
      <c r="J344" s="609"/>
      <c r="K344" s="413"/>
      <c r="L344" s="645"/>
      <c r="M344" s="461"/>
      <c r="N344" s="461"/>
      <c r="O344" s="645"/>
      <c r="P344" s="874"/>
      <c r="Q344" s="874"/>
      <c r="R344" s="645"/>
    </row>
    <row r="345" spans="3:18">
      <c r="C345" s="24"/>
      <c r="D345" s="24"/>
      <c r="E345" s="874"/>
      <c r="F345" s="874"/>
      <c r="G345" s="645"/>
      <c r="H345" s="664"/>
      <c r="I345" s="664"/>
      <c r="J345" s="609"/>
      <c r="K345" s="413"/>
      <c r="L345" s="645"/>
      <c r="M345" s="461"/>
      <c r="N345" s="461"/>
      <c r="O345" s="645"/>
      <c r="P345" s="874"/>
      <c r="Q345" s="874"/>
      <c r="R345" s="645"/>
    </row>
    <row r="346" spans="3:18">
      <c r="C346" s="24"/>
      <c r="D346" s="24"/>
      <c r="E346" s="874"/>
      <c r="F346" s="874"/>
      <c r="G346" s="645"/>
      <c r="H346" s="664"/>
      <c r="I346" s="664"/>
      <c r="J346" s="609"/>
      <c r="K346" s="413"/>
      <c r="L346" s="645"/>
      <c r="M346" s="461"/>
      <c r="N346" s="461"/>
      <c r="O346" s="645"/>
      <c r="P346" s="874"/>
      <c r="Q346" s="874"/>
      <c r="R346" s="645"/>
    </row>
    <row r="347" spans="3:18">
      <c r="C347" s="24"/>
      <c r="D347" s="24"/>
      <c r="E347" s="874"/>
      <c r="F347" s="874"/>
      <c r="G347" s="645"/>
      <c r="H347" s="664"/>
      <c r="I347" s="664"/>
      <c r="J347" s="609"/>
      <c r="K347" s="413"/>
      <c r="L347" s="645"/>
      <c r="M347" s="461"/>
      <c r="N347" s="461"/>
      <c r="O347" s="645"/>
      <c r="P347" s="874"/>
      <c r="Q347" s="874"/>
      <c r="R347" s="645"/>
    </row>
    <row r="348" spans="3:18">
      <c r="C348" s="24"/>
      <c r="D348" s="24"/>
      <c r="E348" s="874"/>
      <c r="F348" s="874"/>
      <c r="G348" s="645"/>
      <c r="H348" s="664"/>
      <c r="I348" s="664"/>
      <c r="J348" s="609"/>
      <c r="K348" s="413"/>
      <c r="L348" s="645"/>
      <c r="M348" s="461"/>
      <c r="N348" s="461"/>
      <c r="O348" s="645"/>
      <c r="P348" s="874"/>
      <c r="Q348" s="874"/>
      <c r="R348" s="645"/>
    </row>
    <row r="349" spans="3:18">
      <c r="C349" s="24"/>
      <c r="D349" s="24"/>
      <c r="E349" s="874"/>
      <c r="F349" s="874"/>
      <c r="G349" s="645"/>
      <c r="H349" s="664"/>
      <c r="I349" s="664"/>
      <c r="J349" s="609"/>
      <c r="K349" s="413"/>
      <c r="L349" s="645"/>
      <c r="M349" s="461"/>
      <c r="N349" s="461"/>
      <c r="O349" s="645"/>
      <c r="P349" s="874"/>
      <c r="Q349" s="874"/>
      <c r="R349" s="645"/>
    </row>
    <row r="350" spans="3:18">
      <c r="C350" s="24"/>
      <c r="D350" s="24"/>
      <c r="E350" s="874"/>
      <c r="F350" s="874"/>
      <c r="G350" s="645"/>
      <c r="H350" s="664"/>
      <c r="I350" s="664"/>
      <c r="J350" s="609"/>
      <c r="K350" s="413"/>
      <c r="L350" s="645"/>
      <c r="M350" s="461"/>
      <c r="N350" s="461"/>
      <c r="O350" s="645"/>
      <c r="P350" s="874"/>
      <c r="Q350" s="874"/>
      <c r="R350" s="645"/>
    </row>
    <row r="351" spans="3:18">
      <c r="C351" s="24"/>
      <c r="D351" s="24"/>
      <c r="E351" s="874"/>
      <c r="F351" s="874"/>
      <c r="G351" s="645"/>
      <c r="H351" s="664"/>
      <c r="I351" s="664"/>
      <c r="J351" s="609"/>
      <c r="K351" s="413"/>
      <c r="L351" s="645"/>
      <c r="M351" s="461"/>
      <c r="N351" s="461"/>
      <c r="O351" s="645"/>
      <c r="P351" s="874"/>
      <c r="Q351" s="874"/>
      <c r="R351" s="645"/>
    </row>
    <row r="352" spans="3:18">
      <c r="C352" s="24"/>
      <c r="D352" s="24"/>
      <c r="E352" s="874"/>
      <c r="F352" s="874"/>
      <c r="G352" s="645"/>
      <c r="H352" s="664"/>
      <c r="I352" s="664"/>
      <c r="J352" s="609"/>
      <c r="K352" s="413"/>
      <c r="L352" s="645"/>
      <c r="M352" s="461"/>
      <c r="N352" s="461"/>
      <c r="O352" s="645"/>
      <c r="P352" s="874"/>
      <c r="Q352" s="874"/>
      <c r="R352" s="645"/>
    </row>
    <row r="353" spans="3:18">
      <c r="C353" s="24"/>
      <c r="D353" s="24"/>
      <c r="E353" s="874"/>
      <c r="F353" s="874"/>
      <c r="G353" s="645"/>
      <c r="H353" s="664"/>
      <c r="I353" s="664"/>
      <c r="J353" s="609"/>
      <c r="K353" s="413"/>
      <c r="L353" s="645"/>
      <c r="M353" s="461"/>
      <c r="N353" s="461"/>
      <c r="O353" s="645"/>
      <c r="P353" s="874"/>
      <c r="Q353" s="874"/>
      <c r="R353" s="645"/>
    </row>
    <row r="354" spans="3:18">
      <c r="C354" s="24"/>
      <c r="D354" s="24"/>
      <c r="E354" s="874"/>
      <c r="F354" s="874"/>
      <c r="G354" s="645"/>
      <c r="H354" s="664"/>
      <c r="I354" s="664"/>
      <c r="J354" s="609"/>
      <c r="K354" s="413"/>
      <c r="L354" s="645"/>
      <c r="M354" s="461"/>
      <c r="N354" s="461"/>
      <c r="O354" s="645"/>
      <c r="P354" s="874"/>
      <c r="Q354" s="874"/>
      <c r="R354" s="645"/>
    </row>
    <row r="355" spans="3:18">
      <c r="C355" s="24"/>
      <c r="D355" s="24"/>
      <c r="E355" s="874"/>
      <c r="F355" s="874"/>
      <c r="G355" s="645"/>
      <c r="H355" s="664"/>
      <c r="I355" s="664"/>
      <c r="J355" s="609"/>
      <c r="K355" s="413"/>
      <c r="L355" s="645"/>
      <c r="M355" s="461"/>
      <c r="N355" s="461"/>
      <c r="O355" s="645"/>
      <c r="P355" s="874"/>
      <c r="Q355" s="874"/>
      <c r="R355" s="645"/>
    </row>
    <row r="356" spans="3:18">
      <c r="C356" s="24"/>
      <c r="D356" s="24"/>
      <c r="E356" s="874"/>
      <c r="F356" s="874"/>
      <c r="G356" s="645"/>
      <c r="H356" s="664"/>
      <c r="I356" s="664"/>
      <c r="J356" s="609"/>
      <c r="K356" s="413"/>
      <c r="L356" s="645"/>
      <c r="M356" s="461"/>
      <c r="N356" s="461"/>
      <c r="O356" s="645"/>
      <c r="P356" s="874"/>
      <c r="Q356" s="874"/>
      <c r="R356" s="645"/>
    </row>
    <row r="357" spans="3:18">
      <c r="C357" s="24"/>
      <c r="D357" s="24"/>
      <c r="E357" s="874"/>
      <c r="F357" s="874"/>
      <c r="G357" s="645"/>
      <c r="H357" s="664"/>
      <c r="I357" s="664"/>
      <c r="J357" s="609"/>
      <c r="K357" s="413"/>
      <c r="L357" s="645"/>
      <c r="M357" s="461"/>
      <c r="N357" s="461"/>
      <c r="O357" s="645"/>
      <c r="P357" s="874"/>
      <c r="Q357" s="874"/>
      <c r="R357" s="645"/>
    </row>
    <row r="358" spans="3:18">
      <c r="C358" s="24"/>
      <c r="D358" s="24"/>
      <c r="E358" s="874"/>
      <c r="F358" s="874"/>
      <c r="G358" s="645"/>
      <c r="H358" s="664"/>
      <c r="I358" s="664"/>
      <c r="J358" s="609"/>
      <c r="K358" s="413"/>
      <c r="L358" s="645"/>
      <c r="M358" s="461"/>
      <c r="N358" s="461"/>
      <c r="O358" s="645"/>
      <c r="P358" s="874"/>
      <c r="Q358" s="874"/>
      <c r="R358" s="645"/>
    </row>
    <row r="359" spans="3:18">
      <c r="C359" s="24"/>
      <c r="D359" s="24"/>
      <c r="E359" s="874"/>
      <c r="F359" s="874"/>
      <c r="G359" s="645"/>
      <c r="H359" s="664"/>
      <c r="I359" s="664"/>
      <c r="J359" s="609"/>
      <c r="K359" s="413"/>
      <c r="L359" s="645"/>
      <c r="M359" s="461"/>
      <c r="N359" s="461"/>
      <c r="O359" s="645"/>
      <c r="P359" s="874"/>
      <c r="Q359" s="874"/>
      <c r="R359" s="645"/>
    </row>
    <row r="360" spans="3:18">
      <c r="C360" s="24"/>
      <c r="D360" s="24"/>
      <c r="E360" s="874"/>
      <c r="F360" s="874"/>
      <c r="G360" s="645"/>
      <c r="H360" s="664"/>
      <c r="I360" s="664"/>
      <c r="J360" s="609"/>
      <c r="K360" s="413"/>
      <c r="L360" s="645"/>
      <c r="M360" s="461"/>
      <c r="N360" s="461"/>
      <c r="O360" s="645"/>
      <c r="P360" s="874"/>
      <c r="Q360" s="874"/>
      <c r="R360" s="645"/>
    </row>
    <row r="361" spans="3:18">
      <c r="C361" s="24"/>
      <c r="D361" s="24"/>
      <c r="E361" s="874"/>
      <c r="F361" s="874"/>
      <c r="G361" s="645"/>
      <c r="H361" s="664"/>
      <c r="I361" s="664"/>
      <c r="J361" s="609"/>
      <c r="K361" s="413"/>
      <c r="L361" s="645"/>
      <c r="M361" s="461"/>
      <c r="N361" s="461"/>
      <c r="O361" s="645"/>
      <c r="P361" s="874"/>
      <c r="Q361" s="874"/>
      <c r="R361" s="645"/>
    </row>
    <row r="362" spans="3:18">
      <c r="C362" s="24"/>
      <c r="D362" s="24"/>
      <c r="E362" s="874"/>
      <c r="F362" s="874"/>
      <c r="G362" s="645"/>
      <c r="H362" s="664"/>
      <c r="I362" s="664"/>
      <c r="J362" s="609"/>
      <c r="K362" s="413"/>
      <c r="L362" s="645"/>
      <c r="M362" s="461"/>
      <c r="N362" s="461"/>
      <c r="O362" s="645"/>
      <c r="P362" s="874"/>
      <c r="Q362" s="874"/>
      <c r="R362" s="645"/>
    </row>
    <row r="363" spans="3:18">
      <c r="C363" s="24"/>
      <c r="D363" s="24"/>
      <c r="E363" s="874"/>
      <c r="F363" s="874"/>
      <c r="G363" s="645"/>
      <c r="H363" s="664"/>
      <c r="I363" s="664"/>
      <c r="J363" s="609"/>
      <c r="K363" s="413"/>
      <c r="L363" s="645"/>
      <c r="M363" s="461"/>
      <c r="N363" s="461"/>
      <c r="O363" s="645"/>
      <c r="P363" s="874"/>
      <c r="Q363" s="874"/>
      <c r="R363" s="645"/>
    </row>
    <row r="364" spans="3:18">
      <c r="C364" s="24"/>
      <c r="D364" s="24"/>
      <c r="E364" s="874"/>
      <c r="F364" s="874"/>
      <c r="G364" s="645"/>
      <c r="H364" s="664"/>
      <c r="I364" s="664"/>
      <c r="J364" s="609"/>
      <c r="K364" s="413"/>
      <c r="L364" s="645"/>
      <c r="M364" s="461"/>
      <c r="N364" s="461"/>
      <c r="O364" s="645"/>
      <c r="P364" s="874"/>
      <c r="Q364" s="874"/>
      <c r="R364" s="645"/>
    </row>
    <row r="365" spans="3:18">
      <c r="C365" s="24"/>
      <c r="D365" s="24"/>
      <c r="E365" s="874"/>
      <c r="F365" s="874"/>
      <c r="G365" s="645"/>
      <c r="H365" s="664"/>
      <c r="I365" s="664"/>
      <c r="J365" s="609"/>
      <c r="K365" s="413"/>
      <c r="L365" s="645"/>
      <c r="M365" s="461"/>
      <c r="N365" s="461"/>
      <c r="O365" s="645"/>
      <c r="P365" s="874"/>
      <c r="Q365" s="874"/>
      <c r="R365" s="645"/>
    </row>
    <row r="366" spans="3:18">
      <c r="C366" s="24"/>
      <c r="D366" s="24"/>
      <c r="E366" s="874"/>
      <c r="F366" s="874"/>
      <c r="G366" s="645"/>
      <c r="H366" s="664"/>
      <c r="I366" s="664"/>
      <c r="J366" s="609"/>
      <c r="K366" s="413"/>
      <c r="L366" s="645"/>
      <c r="M366" s="461"/>
      <c r="N366" s="461"/>
      <c r="O366" s="645"/>
      <c r="P366" s="874"/>
      <c r="Q366" s="874"/>
      <c r="R366" s="645"/>
    </row>
    <row r="367" spans="3:18">
      <c r="C367" s="24"/>
      <c r="D367" s="24"/>
      <c r="E367" s="874"/>
      <c r="F367" s="874"/>
      <c r="G367" s="645"/>
      <c r="H367" s="664"/>
      <c r="I367" s="664"/>
      <c r="J367" s="609"/>
      <c r="K367" s="413"/>
      <c r="L367" s="645"/>
      <c r="M367" s="461"/>
      <c r="N367" s="461"/>
      <c r="O367" s="645"/>
      <c r="P367" s="874"/>
      <c r="Q367" s="874"/>
      <c r="R367" s="645"/>
    </row>
    <row r="368" spans="3:18">
      <c r="C368" s="24"/>
      <c r="D368" s="24"/>
      <c r="E368" s="874"/>
      <c r="F368" s="874"/>
      <c r="G368" s="645"/>
      <c r="H368" s="664"/>
      <c r="I368" s="664"/>
      <c r="J368" s="609"/>
      <c r="K368" s="413"/>
      <c r="L368" s="645"/>
      <c r="M368" s="461"/>
      <c r="N368" s="461"/>
      <c r="O368" s="645"/>
      <c r="P368" s="874"/>
      <c r="Q368" s="874"/>
      <c r="R368" s="645"/>
    </row>
    <row r="369" spans="3:18">
      <c r="C369" s="24"/>
      <c r="D369" s="24"/>
      <c r="E369" s="874"/>
      <c r="F369" s="874"/>
      <c r="G369" s="645"/>
      <c r="H369" s="664"/>
      <c r="I369" s="664"/>
      <c r="J369" s="609"/>
      <c r="K369" s="413"/>
      <c r="L369" s="645"/>
      <c r="M369" s="461"/>
      <c r="N369" s="461"/>
      <c r="O369" s="645"/>
      <c r="P369" s="874"/>
      <c r="Q369" s="874"/>
      <c r="R369" s="645"/>
    </row>
    <row r="370" spans="3:18">
      <c r="C370" s="24"/>
      <c r="D370" s="24"/>
      <c r="E370" s="874"/>
      <c r="F370" s="874"/>
      <c r="G370" s="645"/>
      <c r="H370" s="664"/>
      <c r="I370" s="664"/>
      <c r="J370" s="609"/>
      <c r="K370" s="413"/>
      <c r="L370" s="645"/>
      <c r="M370" s="461"/>
      <c r="N370" s="461"/>
      <c r="O370" s="645"/>
      <c r="P370" s="874"/>
      <c r="Q370" s="874"/>
      <c r="R370" s="645"/>
    </row>
    <row r="371" spans="3:18">
      <c r="C371" s="24"/>
      <c r="D371" s="24"/>
      <c r="E371" s="874"/>
      <c r="F371" s="874"/>
      <c r="G371" s="645"/>
      <c r="H371" s="664"/>
      <c r="I371" s="664"/>
      <c r="J371" s="609"/>
      <c r="K371" s="413"/>
      <c r="L371" s="645"/>
      <c r="M371" s="461"/>
      <c r="N371" s="461"/>
      <c r="O371" s="645"/>
      <c r="P371" s="874"/>
      <c r="Q371" s="874"/>
      <c r="R371" s="645"/>
    </row>
    <row r="372" spans="3:18">
      <c r="C372" s="24"/>
      <c r="D372" s="24"/>
      <c r="E372" s="874"/>
      <c r="F372" s="874"/>
      <c r="G372" s="645"/>
      <c r="H372" s="664"/>
      <c r="I372" s="664"/>
      <c r="J372" s="609"/>
      <c r="K372" s="413"/>
      <c r="L372" s="645"/>
      <c r="M372" s="461"/>
      <c r="N372" s="461"/>
      <c r="O372" s="645"/>
      <c r="P372" s="874"/>
      <c r="Q372" s="874"/>
      <c r="R372" s="645"/>
    </row>
    <row r="373" spans="3:18">
      <c r="C373" s="24"/>
      <c r="D373" s="24"/>
      <c r="E373" s="874"/>
      <c r="F373" s="874"/>
      <c r="G373" s="645"/>
      <c r="H373" s="664"/>
      <c r="I373" s="664"/>
      <c r="J373" s="609"/>
      <c r="K373" s="413"/>
      <c r="L373" s="645"/>
      <c r="M373" s="461"/>
      <c r="N373" s="461"/>
      <c r="O373" s="645"/>
      <c r="P373" s="874"/>
      <c r="Q373" s="874"/>
      <c r="R373" s="645"/>
    </row>
    <row r="374" spans="3:18">
      <c r="C374" s="24"/>
      <c r="D374" s="24"/>
      <c r="E374" s="874"/>
      <c r="F374" s="874"/>
      <c r="G374" s="645"/>
      <c r="H374" s="664"/>
      <c r="I374" s="664"/>
      <c r="J374" s="609"/>
      <c r="K374" s="413"/>
      <c r="L374" s="645"/>
      <c r="M374" s="461"/>
      <c r="N374" s="461"/>
      <c r="O374" s="645"/>
      <c r="P374" s="874"/>
      <c r="Q374" s="874"/>
      <c r="R374" s="645"/>
    </row>
    <row r="375" spans="3:18">
      <c r="C375" s="24"/>
      <c r="D375" s="24"/>
      <c r="E375" s="874"/>
      <c r="F375" s="874"/>
      <c r="G375" s="645"/>
      <c r="H375" s="664"/>
      <c r="I375" s="664"/>
      <c r="J375" s="609"/>
      <c r="K375" s="413"/>
      <c r="L375" s="645"/>
      <c r="M375" s="461"/>
      <c r="N375" s="461"/>
      <c r="O375" s="645"/>
      <c r="P375" s="874"/>
      <c r="Q375" s="874"/>
      <c r="R375" s="645"/>
    </row>
    <row r="376" spans="3:18">
      <c r="C376" s="24"/>
      <c r="D376" s="24"/>
      <c r="E376" s="874"/>
      <c r="F376" s="874"/>
      <c r="G376" s="645"/>
      <c r="H376" s="664"/>
      <c r="I376" s="664"/>
      <c r="J376" s="609"/>
      <c r="K376" s="413"/>
      <c r="L376" s="645"/>
      <c r="M376" s="461"/>
      <c r="N376" s="461"/>
      <c r="O376" s="645"/>
      <c r="P376" s="874"/>
      <c r="Q376" s="874"/>
      <c r="R376" s="645"/>
    </row>
    <row r="377" spans="3:18">
      <c r="C377" s="24"/>
      <c r="D377" s="24"/>
      <c r="E377" s="874"/>
      <c r="F377" s="874"/>
      <c r="G377" s="645"/>
      <c r="H377" s="664"/>
      <c r="I377" s="664"/>
      <c r="J377" s="609"/>
      <c r="K377" s="413"/>
      <c r="L377" s="645"/>
      <c r="M377" s="461"/>
      <c r="N377" s="461"/>
      <c r="O377" s="645"/>
      <c r="P377" s="874"/>
      <c r="Q377" s="874"/>
      <c r="R377" s="645"/>
    </row>
    <row r="378" spans="3:18">
      <c r="C378" s="24"/>
      <c r="D378" s="24"/>
      <c r="E378" s="874"/>
      <c r="F378" s="874"/>
      <c r="G378" s="645"/>
      <c r="H378" s="664"/>
      <c r="I378" s="664"/>
      <c r="J378" s="609"/>
      <c r="K378" s="413"/>
      <c r="L378" s="645"/>
      <c r="M378" s="461"/>
      <c r="N378" s="461"/>
      <c r="O378" s="645"/>
      <c r="P378" s="874"/>
      <c r="Q378" s="874"/>
      <c r="R378" s="645"/>
    </row>
    <row r="379" spans="3:18">
      <c r="C379" s="24"/>
      <c r="D379" s="24"/>
      <c r="E379" s="874"/>
      <c r="F379" s="874"/>
      <c r="G379" s="645"/>
      <c r="H379" s="664"/>
      <c r="I379" s="664"/>
      <c r="J379" s="609"/>
      <c r="K379" s="413"/>
      <c r="L379" s="645"/>
      <c r="M379" s="461"/>
      <c r="N379" s="461"/>
      <c r="O379" s="645"/>
      <c r="P379" s="874"/>
      <c r="Q379" s="874"/>
      <c r="R379" s="645"/>
    </row>
    <row r="380" spans="3:18">
      <c r="C380" s="24"/>
      <c r="D380" s="24"/>
      <c r="E380" s="874"/>
      <c r="F380" s="874"/>
      <c r="G380" s="645"/>
      <c r="H380" s="664"/>
      <c r="I380" s="664"/>
      <c r="J380" s="609"/>
      <c r="K380" s="413"/>
      <c r="L380" s="645"/>
      <c r="M380" s="461"/>
      <c r="N380" s="461"/>
      <c r="O380" s="645"/>
      <c r="P380" s="874"/>
      <c r="Q380" s="874"/>
      <c r="R380" s="645"/>
    </row>
    <row r="381" spans="3:18">
      <c r="C381" s="24"/>
      <c r="D381" s="24"/>
      <c r="E381" s="874"/>
      <c r="F381" s="874"/>
      <c r="G381" s="645"/>
      <c r="H381" s="664"/>
      <c r="I381" s="664"/>
      <c r="J381" s="609"/>
      <c r="K381" s="413"/>
      <c r="L381" s="645"/>
      <c r="M381" s="461"/>
      <c r="N381" s="461"/>
      <c r="O381" s="645"/>
      <c r="P381" s="874"/>
      <c r="Q381" s="874"/>
      <c r="R381" s="645"/>
    </row>
    <row r="382" spans="3:18">
      <c r="C382" s="24"/>
      <c r="D382" s="24"/>
      <c r="E382" s="874"/>
      <c r="F382" s="874"/>
      <c r="G382" s="645"/>
      <c r="H382" s="664"/>
      <c r="I382" s="664"/>
      <c r="J382" s="609"/>
      <c r="K382" s="413"/>
      <c r="L382" s="645"/>
      <c r="M382" s="461"/>
      <c r="N382" s="461"/>
      <c r="O382" s="645"/>
      <c r="P382" s="874"/>
      <c r="Q382" s="874"/>
      <c r="R382" s="645"/>
    </row>
    <row r="383" spans="3:18">
      <c r="C383" s="24"/>
      <c r="D383" s="24"/>
      <c r="E383" s="874"/>
      <c r="F383" s="874"/>
      <c r="G383" s="645"/>
      <c r="H383" s="664"/>
      <c r="I383" s="664"/>
      <c r="J383" s="609"/>
      <c r="K383" s="413"/>
      <c r="L383" s="645"/>
      <c r="M383" s="461"/>
      <c r="N383" s="461"/>
      <c r="O383" s="645"/>
      <c r="P383" s="874"/>
      <c r="Q383" s="874"/>
      <c r="R383" s="645"/>
    </row>
    <row r="384" spans="3:18">
      <c r="C384" s="24"/>
      <c r="D384" s="24"/>
      <c r="E384" s="874"/>
      <c r="F384" s="874"/>
      <c r="G384" s="645"/>
      <c r="H384" s="664"/>
      <c r="I384" s="664"/>
      <c r="J384" s="609"/>
      <c r="K384" s="413"/>
      <c r="L384" s="645"/>
      <c r="M384" s="461"/>
      <c r="N384" s="461"/>
      <c r="O384" s="645"/>
      <c r="P384" s="874"/>
      <c r="Q384" s="874"/>
      <c r="R384" s="645"/>
    </row>
    <row r="385" spans="3:18">
      <c r="C385" s="24"/>
      <c r="D385" s="24"/>
      <c r="E385" s="874"/>
      <c r="F385" s="874"/>
      <c r="G385" s="645"/>
      <c r="H385" s="664"/>
      <c r="I385" s="664"/>
      <c r="J385" s="609"/>
      <c r="K385" s="413"/>
      <c r="L385" s="645"/>
      <c r="M385" s="461"/>
      <c r="N385" s="461"/>
      <c r="O385" s="645"/>
      <c r="P385" s="874"/>
      <c r="Q385" s="874"/>
      <c r="R385" s="645"/>
    </row>
    <row r="386" spans="3:18">
      <c r="C386" s="24"/>
      <c r="D386" s="24"/>
      <c r="E386" s="874"/>
      <c r="F386" s="874"/>
      <c r="G386" s="645"/>
      <c r="H386" s="664"/>
      <c r="I386" s="664"/>
      <c r="J386" s="609"/>
      <c r="K386" s="413"/>
      <c r="L386" s="645"/>
      <c r="M386" s="461"/>
      <c r="N386" s="461"/>
      <c r="O386" s="645"/>
      <c r="P386" s="874"/>
      <c r="Q386" s="874"/>
      <c r="R386" s="645"/>
    </row>
    <row r="387" spans="3:18">
      <c r="C387" s="24"/>
      <c r="D387" s="24"/>
      <c r="E387" s="874"/>
      <c r="F387" s="874"/>
      <c r="G387" s="645"/>
      <c r="H387" s="664"/>
      <c r="I387" s="664"/>
      <c r="J387" s="609"/>
      <c r="K387" s="413"/>
      <c r="L387" s="645"/>
      <c r="M387" s="461"/>
      <c r="N387" s="461"/>
      <c r="O387" s="645"/>
      <c r="P387" s="874"/>
      <c r="Q387" s="874"/>
      <c r="R387" s="645"/>
    </row>
    <row r="388" spans="3:18">
      <c r="C388" s="24"/>
      <c r="D388" s="24"/>
      <c r="E388" s="874"/>
      <c r="F388" s="874"/>
      <c r="G388" s="645"/>
      <c r="H388" s="664"/>
      <c r="I388" s="664"/>
      <c r="J388" s="609"/>
      <c r="K388" s="413"/>
      <c r="L388" s="645"/>
      <c r="M388" s="461"/>
      <c r="N388" s="461"/>
      <c r="O388" s="645"/>
      <c r="P388" s="874"/>
      <c r="Q388" s="874"/>
      <c r="R388" s="645"/>
    </row>
    <row r="389" spans="3:18">
      <c r="C389" s="24"/>
      <c r="D389" s="24"/>
      <c r="E389" s="874"/>
      <c r="F389" s="874"/>
      <c r="G389" s="645"/>
      <c r="H389" s="664"/>
      <c r="I389" s="664"/>
      <c r="J389" s="609"/>
      <c r="K389" s="413"/>
      <c r="L389" s="645"/>
      <c r="M389" s="461"/>
      <c r="N389" s="461"/>
      <c r="O389" s="645"/>
      <c r="P389" s="874"/>
      <c r="Q389" s="874"/>
      <c r="R389" s="645"/>
    </row>
    <row r="390" spans="3:18">
      <c r="C390" s="24"/>
      <c r="D390" s="24"/>
      <c r="E390" s="874"/>
      <c r="F390" s="874"/>
      <c r="G390" s="645"/>
      <c r="H390" s="664"/>
      <c r="I390" s="664"/>
      <c r="J390" s="609"/>
      <c r="K390" s="413"/>
      <c r="L390" s="645"/>
      <c r="M390" s="461"/>
      <c r="N390" s="461"/>
      <c r="O390" s="645"/>
      <c r="P390" s="874"/>
      <c r="Q390" s="874"/>
      <c r="R390" s="645"/>
    </row>
    <row r="391" spans="3:18">
      <c r="C391" s="24"/>
      <c r="D391" s="24"/>
      <c r="E391" s="874"/>
      <c r="F391" s="874"/>
      <c r="G391" s="645"/>
      <c r="H391" s="664"/>
      <c r="I391" s="664"/>
      <c r="J391" s="609"/>
      <c r="K391" s="413"/>
      <c r="L391" s="645"/>
      <c r="M391" s="461"/>
      <c r="N391" s="461"/>
      <c r="O391" s="645"/>
      <c r="P391" s="874"/>
      <c r="Q391" s="874"/>
      <c r="R391" s="645"/>
    </row>
    <row r="392" spans="3:18">
      <c r="C392" s="24"/>
      <c r="D392" s="24"/>
      <c r="E392" s="874"/>
      <c r="F392" s="874"/>
      <c r="G392" s="645"/>
      <c r="H392" s="664"/>
      <c r="I392" s="664"/>
      <c r="J392" s="609"/>
      <c r="K392" s="413"/>
      <c r="L392" s="645"/>
      <c r="M392" s="461"/>
      <c r="N392" s="461"/>
      <c r="O392" s="645"/>
      <c r="P392" s="874"/>
      <c r="Q392" s="874"/>
      <c r="R392" s="645"/>
    </row>
    <row r="393" spans="3:18">
      <c r="C393" s="24"/>
      <c r="D393" s="24"/>
      <c r="E393" s="874"/>
      <c r="F393" s="874"/>
      <c r="G393" s="645"/>
      <c r="H393" s="664"/>
      <c r="I393" s="664"/>
      <c r="J393" s="609"/>
      <c r="K393" s="413"/>
      <c r="L393" s="645"/>
      <c r="M393" s="461"/>
      <c r="N393" s="461"/>
      <c r="O393" s="645"/>
      <c r="P393" s="874"/>
      <c r="Q393" s="874"/>
      <c r="R393" s="645"/>
    </row>
    <row r="394" spans="3:18">
      <c r="C394" s="24"/>
      <c r="D394" s="24"/>
      <c r="E394" s="874"/>
      <c r="F394" s="874"/>
      <c r="G394" s="645"/>
      <c r="H394" s="664"/>
      <c r="I394" s="664"/>
      <c r="J394" s="609"/>
      <c r="K394" s="413"/>
      <c r="L394" s="645"/>
      <c r="M394" s="461"/>
      <c r="N394" s="461"/>
      <c r="O394" s="645"/>
      <c r="P394" s="874"/>
      <c r="Q394" s="874"/>
      <c r="R394" s="645"/>
    </row>
    <row r="395" spans="3:18">
      <c r="C395" s="24"/>
      <c r="D395" s="24"/>
      <c r="E395" s="874"/>
      <c r="F395" s="874"/>
      <c r="G395" s="645"/>
      <c r="H395" s="664"/>
      <c r="I395" s="664"/>
      <c r="J395" s="609"/>
      <c r="K395" s="413"/>
      <c r="L395" s="645"/>
      <c r="M395" s="461"/>
      <c r="N395" s="461"/>
      <c r="O395" s="645"/>
      <c r="P395" s="874"/>
      <c r="Q395" s="874"/>
      <c r="R395" s="645"/>
    </row>
    <row r="396" spans="3:18">
      <c r="C396" s="24"/>
      <c r="D396" s="24"/>
      <c r="E396" s="874"/>
      <c r="F396" s="874"/>
      <c r="G396" s="645"/>
      <c r="H396" s="664"/>
      <c r="I396" s="664"/>
      <c r="J396" s="609"/>
      <c r="K396" s="413"/>
      <c r="L396" s="645"/>
      <c r="M396" s="461"/>
      <c r="N396" s="461"/>
      <c r="O396" s="645"/>
      <c r="P396" s="874"/>
      <c r="Q396" s="874"/>
      <c r="R396" s="645"/>
    </row>
    <row r="397" spans="3:18">
      <c r="C397" s="24"/>
      <c r="D397" s="24"/>
      <c r="E397" s="874"/>
      <c r="F397" s="874"/>
      <c r="G397" s="645"/>
      <c r="H397" s="664"/>
      <c r="I397" s="664"/>
      <c r="J397" s="609"/>
      <c r="K397" s="413"/>
      <c r="L397" s="645"/>
      <c r="M397" s="461"/>
      <c r="N397" s="461"/>
      <c r="O397" s="645"/>
      <c r="P397" s="874"/>
      <c r="Q397" s="874"/>
      <c r="R397" s="645"/>
    </row>
    <row r="398" spans="3:18">
      <c r="C398" s="24"/>
      <c r="D398" s="24"/>
      <c r="E398" s="874"/>
      <c r="F398" s="874"/>
      <c r="G398" s="645"/>
      <c r="H398" s="664"/>
      <c r="I398" s="664"/>
      <c r="J398" s="609"/>
      <c r="K398" s="413"/>
      <c r="L398" s="645"/>
      <c r="M398" s="461"/>
      <c r="N398" s="461"/>
      <c r="O398" s="645"/>
      <c r="P398" s="874"/>
      <c r="Q398" s="874"/>
      <c r="R398" s="645"/>
    </row>
    <row r="399" spans="3:18">
      <c r="C399" s="24"/>
      <c r="D399" s="24"/>
      <c r="E399" s="874"/>
      <c r="F399" s="874"/>
      <c r="G399" s="645"/>
      <c r="H399" s="664"/>
      <c r="I399" s="664"/>
      <c r="J399" s="609"/>
      <c r="K399" s="413"/>
      <c r="L399" s="645"/>
      <c r="M399" s="461"/>
      <c r="N399" s="461"/>
      <c r="O399" s="645"/>
      <c r="P399" s="874"/>
      <c r="Q399" s="874"/>
      <c r="R399" s="645"/>
    </row>
    <row r="400" spans="3:18">
      <c r="C400" s="24"/>
      <c r="D400" s="24"/>
      <c r="E400" s="874"/>
      <c r="F400" s="874"/>
      <c r="G400" s="645"/>
      <c r="H400" s="664"/>
      <c r="I400" s="664"/>
      <c r="J400" s="609"/>
      <c r="K400" s="413"/>
      <c r="L400" s="645"/>
      <c r="M400" s="461"/>
      <c r="N400" s="461"/>
      <c r="O400" s="645"/>
      <c r="P400" s="874"/>
      <c r="Q400" s="874"/>
      <c r="R400" s="645"/>
    </row>
    <row r="401" spans="3:18">
      <c r="C401" s="24"/>
      <c r="D401" s="24"/>
      <c r="E401" s="874"/>
      <c r="F401" s="874"/>
      <c r="G401" s="645"/>
      <c r="H401" s="664"/>
      <c r="I401" s="664"/>
      <c r="J401" s="609"/>
      <c r="K401" s="413"/>
      <c r="L401" s="645"/>
      <c r="M401" s="461"/>
      <c r="N401" s="461"/>
      <c r="O401" s="645"/>
      <c r="P401" s="874"/>
      <c r="Q401" s="874"/>
      <c r="R401" s="645"/>
    </row>
    <row r="402" spans="3:18">
      <c r="C402" s="24"/>
      <c r="D402" s="24"/>
      <c r="E402" s="874"/>
      <c r="F402" s="874"/>
      <c r="G402" s="645"/>
      <c r="H402" s="664"/>
      <c r="I402" s="664"/>
      <c r="J402" s="609"/>
      <c r="K402" s="413"/>
      <c r="L402" s="645"/>
      <c r="M402" s="461"/>
      <c r="N402" s="461"/>
      <c r="O402" s="645"/>
      <c r="P402" s="874"/>
      <c r="Q402" s="874"/>
      <c r="R402" s="645"/>
    </row>
    <row r="403" spans="3:18">
      <c r="C403" s="24"/>
      <c r="D403" s="24"/>
      <c r="E403" s="874"/>
      <c r="F403" s="874"/>
      <c r="G403" s="645"/>
      <c r="H403" s="664"/>
      <c r="I403" s="664"/>
      <c r="J403" s="609"/>
      <c r="K403" s="413"/>
      <c r="L403" s="645"/>
      <c r="M403" s="461"/>
      <c r="N403" s="461"/>
      <c r="O403" s="645"/>
      <c r="P403" s="874"/>
      <c r="Q403" s="874"/>
      <c r="R403" s="645"/>
    </row>
    <row r="404" spans="3:18">
      <c r="C404" s="24"/>
      <c r="D404" s="24"/>
      <c r="E404" s="874"/>
      <c r="F404" s="874"/>
      <c r="G404" s="645"/>
      <c r="H404" s="664"/>
      <c r="I404" s="664"/>
      <c r="J404" s="609"/>
      <c r="K404" s="413"/>
      <c r="L404" s="645"/>
      <c r="M404" s="461"/>
      <c r="N404" s="461"/>
      <c r="O404" s="645"/>
      <c r="P404" s="874"/>
      <c r="Q404" s="874"/>
      <c r="R404" s="645"/>
    </row>
    <row r="405" spans="3:18">
      <c r="C405" s="24"/>
      <c r="D405" s="24"/>
      <c r="E405" s="874"/>
      <c r="F405" s="874"/>
      <c r="G405" s="645"/>
      <c r="H405" s="664"/>
      <c r="I405" s="664"/>
      <c r="J405" s="609"/>
      <c r="K405" s="413"/>
      <c r="L405" s="645"/>
      <c r="M405" s="461"/>
      <c r="N405" s="461"/>
      <c r="O405" s="645"/>
      <c r="P405" s="874"/>
      <c r="Q405" s="874"/>
      <c r="R405" s="645"/>
    </row>
    <row r="406" spans="3:18">
      <c r="C406" s="24"/>
      <c r="D406" s="24"/>
      <c r="E406" s="874"/>
      <c r="F406" s="874"/>
      <c r="G406" s="645"/>
      <c r="H406" s="664"/>
      <c r="I406" s="664"/>
      <c r="J406" s="609"/>
      <c r="K406" s="413"/>
      <c r="L406" s="645"/>
      <c r="M406" s="461"/>
      <c r="N406" s="461"/>
      <c r="O406" s="645"/>
      <c r="P406" s="874"/>
      <c r="Q406" s="874"/>
      <c r="R406" s="645"/>
    </row>
    <row r="407" spans="3:18">
      <c r="C407" s="24"/>
      <c r="D407" s="24"/>
      <c r="E407" s="874"/>
      <c r="F407" s="874"/>
      <c r="G407" s="645"/>
      <c r="H407" s="664"/>
      <c r="I407" s="664"/>
      <c r="J407" s="609"/>
      <c r="K407" s="413"/>
      <c r="L407" s="645"/>
      <c r="M407" s="461"/>
      <c r="N407" s="461"/>
      <c r="O407" s="645"/>
      <c r="P407" s="874"/>
      <c r="Q407" s="874"/>
      <c r="R407" s="645"/>
    </row>
    <row r="408" spans="3:18">
      <c r="C408" s="24"/>
      <c r="D408" s="24"/>
      <c r="E408" s="874"/>
      <c r="F408" s="874"/>
      <c r="G408" s="645"/>
      <c r="H408" s="664"/>
      <c r="I408" s="664"/>
      <c r="J408" s="609"/>
      <c r="K408" s="413"/>
      <c r="L408" s="645"/>
      <c r="M408" s="461"/>
      <c r="N408" s="461"/>
      <c r="O408" s="645"/>
      <c r="P408" s="874"/>
      <c r="Q408" s="874"/>
      <c r="R408" s="645"/>
    </row>
    <row r="409" spans="3:18">
      <c r="D409" s="1"/>
    </row>
    <row r="410" spans="3:18">
      <c r="D410" s="1"/>
    </row>
    <row r="411" spans="3:18">
      <c r="D411" s="1"/>
    </row>
    <row r="412" spans="3:18">
      <c r="D412" s="1"/>
    </row>
    <row r="413" spans="3:18">
      <c r="D413" s="1"/>
    </row>
    <row r="414" spans="3:18">
      <c r="D414" s="1"/>
    </row>
    <row r="415" spans="3:18">
      <c r="D415" s="1"/>
    </row>
    <row r="416" spans="3:18">
      <c r="D416" s="1"/>
    </row>
    <row r="417" spans="4:4">
      <c r="D417" s="1"/>
    </row>
    <row r="418" spans="4:4">
      <c r="D418" s="1"/>
    </row>
    <row r="419" spans="4:4">
      <c r="D419" s="1"/>
    </row>
    <row r="420" spans="4:4">
      <c r="D420" s="1"/>
    </row>
    <row r="421" spans="4:4">
      <c r="D421" s="1"/>
    </row>
    <row r="422" spans="4:4">
      <c r="D422" s="1"/>
    </row>
    <row r="423" spans="4:4">
      <c r="D423" s="1"/>
    </row>
    <row r="424" spans="4:4">
      <c r="D424" s="1"/>
    </row>
    <row r="425" spans="4:4">
      <c r="D425" s="1"/>
    </row>
    <row r="426" spans="4:4">
      <c r="D426" s="1"/>
    </row>
    <row r="427" spans="4:4">
      <c r="D427" s="1"/>
    </row>
    <row r="428" spans="4:4">
      <c r="D428" s="1"/>
    </row>
    <row r="429" spans="4:4">
      <c r="D429" s="1"/>
    </row>
    <row r="430" spans="4:4">
      <c r="D430" s="1"/>
    </row>
    <row r="431" spans="4:4">
      <c r="D431" s="1"/>
    </row>
    <row r="432" spans="4:4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</sheetData>
  <mergeCells count="46">
    <mergeCell ref="B228:C282"/>
    <mergeCell ref="B35:C37"/>
    <mergeCell ref="B130:C132"/>
    <mergeCell ref="B225:C227"/>
    <mergeCell ref="B200:B207"/>
    <mergeCell ref="C200:C202"/>
    <mergeCell ref="C204:C207"/>
    <mergeCell ref="B208:C222"/>
    <mergeCell ref="B223:C224"/>
    <mergeCell ref="B133:C187"/>
    <mergeCell ref="C193:R193"/>
    <mergeCell ref="C194:R194"/>
    <mergeCell ref="C195:R195"/>
    <mergeCell ref="E197:G197"/>
    <mergeCell ref="H197:I197"/>
    <mergeCell ref="J197:L197"/>
    <mergeCell ref="M197:O197"/>
    <mergeCell ref="P197:R197"/>
    <mergeCell ref="B105:B112"/>
    <mergeCell ref="C105:C107"/>
    <mergeCell ref="C109:C112"/>
    <mergeCell ref="B113:C127"/>
    <mergeCell ref="B128:C129"/>
    <mergeCell ref="B38:C92"/>
    <mergeCell ref="C97:R97"/>
    <mergeCell ref="C98:R98"/>
    <mergeCell ref="C99:R99"/>
    <mergeCell ref="E102:G102"/>
    <mergeCell ref="H102:I102"/>
    <mergeCell ref="J102:L102"/>
    <mergeCell ref="M102:O102"/>
    <mergeCell ref="P102:R102"/>
    <mergeCell ref="B10:B17"/>
    <mergeCell ref="C10:C12"/>
    <mergeCell ref="C14:C17"/>
    <mergeCell ref="B18:C32"/>
    <mergeCell ref="B33:C34"/>
    <mergeCell ref="G2:L2"/>
    <mergeCell ref="C4:R4"/>
    <mergeCell ref="C5:R5"/>
    <mergeCell ref="C6:R6"/>
    <mergeCell ref="E7:G7"/>
    <mergeCell ref="H7:I7"/>
    <mergeCell ref="J7:L7"/>
    <mergeCell ref="M7:O7"/>
    <mergeCell ref="P7:R7"/>
  </mergeCells>
  <conditionalFormatting sqref="B93:B97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{E1E841F6-3D62-4DD3-B543-E1F8BC36A9B6}</x14:id>
        </ext>
      </extLst>
    </cfRule>
  </conditionalFormatting>
  <conditionalFormatting sqref="C96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{C954AE0A-5035-4717-B45C-AA39DD103FE6}</x14:id>
        </ext>
      </extLst>
    </cfRule>
  </conditionalFormatting>
  <conditionalFormatting sqref="C93:R95 E96 E86:R92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{88B99D2A-7ADD-41E9-A771-30A19BEC88EA}</x14:id>
        </ext>
      </extLst>
    </cfRule>
  </conditionalFormatting>
  <conditionalFormatting sqref="D10:D17">
    <cfRule type="cellIs" dxfId="95" priority="3" operator="lessThan">
      <formula>0</formula>
    </cfRule>
  </conditionalFormatting>
  <conditionalFormatting sqref="D105:D112">
    <cfRule type="cellIs" dxfId="94" priority="2" operator="lessThan">
      <formula>0</formula>
    </cfRule>
  </conditionalFormatting>
  <conditionalFormatting sqref="D200:D207">
    <cfRule type="cellIs" dxfId="93" priority="1" operator="lessThan">
      <formula>0</formula>
    </cfRule>
  </conditionalFormatting>
  <conditionalFormatting sqref="E19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{77092CE1-FBFA-4EB9-A433-09B0020331A7}</x14:id>
        </ext>
      </extLst>
    </cfRule>
  </conditionalFormatting>
  <conditionalFormatting sqref="E10:R92 C93:R95 B93:B97 C96 E96:R96 E105:R187 E192:R192 E200:R282">
    <cfRule type="cellIs" dxfId="92" priority="10" operator="lessThan">
      <formula>0</formula>
    </cfRule>
  </conditionalFormatting>
  <conditionalFormatting sqref="E38:R92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{B4B79FCB-86D3-4F9E-A892-A0319022EF54}</x14:id>
        </ext>
      </extLst>
    </cfRule>
  </conditionalFormatting>
  <conditionalFormatting sqref="E133:R18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{5EEDF6F4-DC0C-4F91-90C3-2A5D0052C3CB}</x14:id>
        </ext>
      </extLst>
    </cfRule>
  </conditionalFormatting>
  <conditionalFormatting sqref="E181:R18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{33908E5A-D992-462A-B7BB-6006B70A4769}</x14:id>
        </ext>
      </extLst>
    </cfRule>
  </conditionalFormatting>
  <conditionalFormatting sqref="E228:R282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{179F63E6-FE66-48B3-8B62-E54245D413AD}</x14:id>
        </ext>
      </extLst>
    </cfRule>
  </conditionalFormatting>
  <conditionalFormatting sqref="E276:R282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{128719A6-5DAA-4C5A-AB6A-1740D904DC78}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E841F6-3D62-4DD3-B543-E1F8BC36A9B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B93:B97</xm:sqref>
        </x14:conditionalFormatting>
        <x14:conditionalFormatting xmlns:xm="http://schemas.microsoft.com/office/excel/2006/main">
          <x14:cfRule type="dataBar" id="{C954AE0A-5035-4717-B45C-AA39DD103F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</xm:sqref>
        </x14:conditionalFormatting>
        <x14:conditionalFormatting xmlns:xm="http://schemas.microsoft.com/office/excel/2006/main">
          <x14:cfRule type="dataBar" id="{88B99D2A-7ADD-41E9-A771-30A19BEC88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C93:R95 E96 E86:R92</xm:sqref>
        </x14:conditionalFormatting>
        <x14:conditionalFormatting xmlns:xm="http://schemas.microsoft.com/office/excel/2006/main">
          <x14:cfRule type="dataBar" id="{77092CE1-FBFA-4EB9-A433-09B0020331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E192</xm:sqref>
        </x14:conditionalFormatting>
        <x14:conditionalFormatting xmlns:xm="http://schemas.microsoft.com/office/excel/2006/main">
          <x14:cfRule type="dataBar" id="{B4B79FCB-86D3-4F9E-A892-A0319022EF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E38:R92</xm:sqref>
        </x14:conditionalFormatting>
        <x14:conditionalFormatting xmlns:xm="http://schemas.microsoft.com/office/excel/2006/main">
          <x14:cfRule type="dataBar" id="{5EEDF6F4-DC0C-4F91-90C3-2A5D0052C3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E133:R187</xm:sqref>
        </x14:conditionalFormatting>
        <x14:conditionalFormatting xmlns:xm="http://schemas.microsoft.com/office/excel/2006/main">
          <x14:cfRule type="dataBar" id="{33908E5A-D992-462A-B7BB-6006B70A476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E181:R187</xm:sqref>
        </x14:conditionalFormatting>
        <x14:conditionalFormatting xmlns:xm="http://schemas.microsoft.com/office/excel/2006/main">
          <x14:cfRule type="dataBar" id="{179F63E6-FE66-48B3-8B62-E54245D413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E228:R282</xm:sqref>
        </x14:conditionalFormatting>
        <x14:conditionalFormatting xmlns:xm="http://schemas.microsoft.com/office/excel/2006/main">
          <x14:cfRule type="dataBar" id="{128719A6-5DAA-4C5A-AB6A-1740D904DC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E276:R282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30ED-0416-46C3-ACD9-D933BCFD9CDE}">
  <sheetPr>
    <tabColor rgb="FF00B050"/>
    <pageSetUpPr fitToPage="1"/>
  </sheetPr>
  <dimension ref="A1:T468"/>
  <sheetViews>
    <sheetView showGridLines="0" zoomScale="55" zoomScaleNormal="55" workbookViewId="0">
      <selection activeCell="X30" sqref="X30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1" bestFit="1" customWidth="1"/>
    <col min="6" max="6" width="16.33203125" style="851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802" customWidth="1"/>
    <col min="11" max="11" width="15.33203125" style="414" customWidth="1"/>
    <col min="12" max="12" width="11.5546875" style="632" bestFit="1" customWidth="1"/>
    <col min="13" max="13" width="18.77734375" style="460" bestFit="1" customWidth="1"/>
    <col min="14" max="14" width="17.6640625" style="460" bestFit="1" customWidth="1"/>
    <col min="15" max="15" width="18.77734375" style="632" bestFit="1" customWidth="1"/>
    <col min="16" max="16" width="18.77734375" style="850" bestFit="1" customWidth="1"/>
    <col min="17" max="17" width="16.33203125" style="850" bestFit="1" customWidth="1"/>
    <col min="18" max="18" width="17.6640625" style="632" bestFit="1" customWidth="1"/>
    <col min="19" max="16384" width="9.21875" style="1"/>
  </cols>
  <sheetData>
    <row r="1" spans="1:18">
      <c r="A1" s="296"/>
      <c r="G1" s="296"/>
      <c r="H1" s="629"/>
      <c r="I1" s="629"/>
      <c r="J1" s="764"/>
      <c r="K1" s="110"/>
      <c r="L1" s="296"/>
      <c r="N1" s="803"/>
      <c r="O1" s="296"/>
      <c r="R1" s="296"/>
    </row>
    <row r="2" spans="1:18" ht="18">
      <c r="G2" s="977" t="s">
        <v>273</v>
      </c>
      <c r="H2" s="1057"/>
      <c r="I2" s="1057"/>
      <c r="J2" s="1076"/>
      <c r="K2" s="1076"/>
      <c r="L2" s="977"/>
      <c r="N2" s="803"/>
      <c r="O2" s="296"/>
      <c r="R2" s="296"/>
    </row>
    <row r="4" spans="1:18" ht="23.4">
      <c r="C4" s="980" t="s">
        <v>111</v>
      </c>
      <c r="D4" s="980"/>
      <c r="E4" s="980"/>
      <c r="F4" s="980"/>
      <c r="G4" s="1037"/>
      <c r="H4" s="980"/>
      <c r="I4" s="980"/>
      <c r="J4" s="1075"/>
      <c r="K4" s="1075"/>
      <c r="L4" s="1037"/>
      <c r="M4" s="1075"/>
      <c r="N4" s="1075"/>
      <c r="O4" s="1037"/>
      <c r="P4" s="980"/>
      <c r="Q4" s="980"/>
      <c r="R4" s="1037"/>
    </row>
    <row r="5" spans="1:18">
      <c r="C5" s="984" t="s">
        <v>252</v>
      </c>
      <c r="D5" s="984"/>
      <c r="E5" s="984"/>
      <c r="F5" s="984"/>
      <c r="G5" s="1038"/>
      <c r="H5" s="984"/>
      <c r="I5" s="984"/>
      <c r="J5" s="1077"/>
      <c r="K5" s="1077"/>
      <c r="L5" s="1038"/>
      <c r="M5" s="1077"/>
      <c r="N5" s="1077"/>
      <c r="O5" s="1038"/>
      <c r="P5" s="984"/>
      <c r="Q5" s="984"/>
      <c r="R5" s="1038"/>
    </row>
    <row r="6" spans="1:18" ht="15" thickBot="1">
      <c r="C6" s="988" t="str">
        <f>'HOME PAGE'!H5</f>
        <v>4 WEEKS ENDING 04-19-2026</v>
      </c>
      <c r="D6" s="988"/>
      <c r="E6" s="988"/>
      <c r="F6" s="988"/>
      <c r="G6" s="1039"/>
      <c r="H6" s="988"/>
      <c r="I6" s="988"/>
      <c r="J6" s="1078"/>
      <c r="K6" s="1078"/>
      <c r="L6" s="1039"/>
      <c r="M6" s="1078"/>
      <c r="N6" s="1078"/>
      <c r="O6" s="1039"/>
      <c r="P6" s="988"/>
      <c r="Q6" s="988"/>
      <c r="R6" s="1039"/>
    </row>
    <row r="7" spans="1:18">
      <c r="E7" s="995" t="s">
        <v>48</v>
      </c>
      <c r="F7" s="1062"/>
      <c r="G7" s="1079"/>
      <c r="H7" s="995" t="s">
        <v>17</v>
      </c>
      <c r="I7" s="996"/>
      <c r="J7" s="1063" t="s">
        <v>18</v>
      </c>
      <c r="K7" s="1064"/>
      <c r="L7" s="994"/>
      <c r="M7" s="1064" t="s">
        <v>19</v>
      </c>
      <c r="N7" s="1064"/>
      <c r="O7" s="1040"/>
      <c r="P7" s="995" t="s">
        <v>20</v>
      </c>
      <c r="Q7" s="1062"/>
      <c r="R7" s="1079"/>
    </row>
    <row r="8" spans="1:18" s="2" customFormat="1" ht="29.25" customHeight="1" thickBot="1">
      <c r="A8" s="1"/>
      <c r="D8" s="27"/>
      <c r="E8" s="852" t="s">
        <v>16</v>
      </c>
      <c r="F8" s="875" t="s">
        <v>22</v>
      </c>
      <c r="G8" s="284" t="s">
        <v>23</v>
      </c>
      <c r="H8" s="659" t="s">
        <v>16</v>
      </c>
      <c r="I8" s="761" t="s">
        <v>22</v>
      </c>
      <c r="J8" s="765" t="s">
        <v>16</v>
      </c>
      <c r="K8" s="426" t="s">
        <v>22</v>
      </c>
      <c r="L8" s="284" t="s">
        <v>23</v>
      </c>
      <c r="M8" s="477" t="s">
        <v>16</v>
      </c>
      <c r="N8" s="804" t="s">
        <v>22</v>
      </c>
      <c r="O8" s="297" t="s">
        <v>23</v>
      </c>
      <c r="P8" s="939" t="s">
        <v>16</v>
      </c>
      <c r="Q8" s="949" t="s">
        <v>22</v>
      </c>
      <c r="R8" s="284" t="s">
        <v>23</v>
      </c>
    </row>
    <row r="9" spans="1:18" s="2" customFormat="1" ht="15" thickBot="1">
      <c r="A9" s="1"/>
      <c r="D9" s="545" t="s">
        <v>437</v>
      </c>
      <c r="E9" s="853">
        <f>SUM(E10:E13)</f>
        <v>207885759.27306184</v>
      </c>
      <c r="F9" s="853">
        <f t="shared" ref="F9:R9" si="0">SUM(F10:F13)</f>
        <v>3798114.8376269704</v>
      </c>
      <c r="G9" s="558">
        <f t="shared" si="0"/>
        <v>0.44004090980024713</v>
      </c>
      <c r="H9" s="584">
        <f t="shared" si="0"/>
        <v>100.48983041722555</v>
      </c>
      <c r="I9" s="762">
        <f t="shared" si="0"/>
        <v>-4.5767296057564966E-2</v>
      </c>
      <c r="J9" s="766">
        <f t="shared" si="0"/>
        <v>62.576416108749498</v>
      </c>
      <c r="K9" s="562">
        <f t="shared" si="0"/>
        <v>-6.3815080815802965</v>
      </c>
      <c r="L9" s="558">
        <f t="shared" si="0"/>
        <v>-0.27939695000903175</v>
      </c>
      <c r="M9" s="576">
        <f t="shared" si="0"/>
        <v>1001626073.0894556</v>
      </c>
      <c r="N9" s="575">
        <f t="shared" si="0"/>
        <v>-11576810.887727791</v>
      </c>
      <c r="O9" s="564">
        <f t="shared" si="0"/>
        <v>2.7473543493385738E-2</v>
      </c>
      <c r="P9" s="940">
        <f t="shared" si="0"/>
        <v>246366152.72621006</v>
      </c>
      <c r="Q9" s="940">
        <f t="shared" si="0"/>
        <v>8489266.0739193708</v>
      </c>
      <c r="R9" s="558">
        <f t="shared" si="0"/>
        <v>3.714982534517311E-2</v>
      </c>
    </row>
    <row r="10" spans="1:18" ht="14.4" customHeight="1">
      <c r="B10" s="1001" t="s">
        <v>46</v>
      </c>
      <c r="C10" s="1067" t="s">
        <v>355</v>
      </c>
      <c r="D10" s="249" t="s">
        <v>281</v>
      </c>
      <c r="E10" s="854">
        <f>'Segment Data'!E86</f>
        <v>1966615.9484039913</v>
      </c>
      <c r="F10" s="877">
        <f>'Segment Data'!F86</f>
        <v>33957.152825805824</v>
      </c>
      <c r="G10" s="288">
        <f>'Segment Data'!G86</f>
        <v>1.7570174778650985E-2</v>
      </c>
      <c r="H10" s="242">
        <f>'Segment Data'!H86</f>
        <v>0.95064185176505656</v>
      </c>
      <c r="I10" s="243">
        <f>'Segment Data'!I86</f>
        <v>-1.4050383187562687E-3</v>
      </c>
      <c r="J10" s="767">
        <f>'Segment Data'!J86</f>
        <v>9.4012753152517785</v>
      </c>
      <c r="K10" s="430">
        <f>'Segment Data'!K86</f>
        <v>0.29434712359200077</v>
      </c>
      <c r="L10" s="288">
        <f>'Segment Data'!L86</f>
        <v>3.232123032018272E-2</v>
      </c>
      <c r="M10" s="481">
        <f>'Segment Data'!M86</f>
        <v>18488697.970310908</v>
      </c>
      <c r="N10" s="805">
        <f>'Segment Data'!N86</f>
        <v>888113.10000069812</v>
      </c>
      <c r="O10" s="301">
        <f>'Segment Data'!O86</f>
        <v>5.0459294764620237E-2</v>
      </c>
      <c r="P10" s="854">
        <f>'Segment Data'!P86</f>
        <v>3277321.2839899068</v>
      </c>
      <c r="Q10" s="877">
        <f>'Segment Data'!Q86</f>
        <v>98844.841523284093</v>
      </c>
      <c r="R10" s="288">
        <f>'Segment Data'!R86</f>
        <v>3.1098182828303931E-2</v>
      </c>
    </row>
    <row r="11" spans="1:18">
      <c r="B11" s="1002"/>
      <c r="C11" s="1068"/>
      <c r="D11" s="132" t="s">
        <v>283</v>
      </c>
      <c r="E11" s="855">
        <f>'Segment Data'!E87</f>
        <v>10871902.140578758</v>
      </c>
      <c r="F11" s="877">
        <f>'Segment Data'!F87</f>
        <v>-116180.07873209752</v>
      </c>
      <c r="G11" s="288">
        <f>'Segment Data'!G87</f>
        <v>-1.0573280797618935E-2</v>
      </c>
      <c r="H11" s="242">
        <f>'Segment Data'!H87</f>
        <v>5.2553652844704546</v>
      </c>
      <c r="I11" s="243">
        <f>'Segment Data'!I87</f>
        <v>-0.15747299242286328</v>
      </c>
      <c r="J11" s="767">
        <f>'Segment Data'!J87</f>
        <v>8.1324542950880208</v>
      </c>
      <c r="K11" s="430">
        <f>'Segment Data'!K87</f>
        <v>0.43956197635550875</v>
      </c>
      <c r="L11" s="288">
        <f>'Segment Data'!L87</f>
        <v>5.7138714301922189E-2</v>
      </c>
      <c r="M11" s="481">
        <f>'Segment Data'!M87</f>
        <v>88415247.258926377</v>
      </c>
      <c r="N11" s="805">
        <f>'Segment Data'!N87</f>
        <v>3885113.9563886076</v>
      </c>
      <c r="O11" s="301">
        <f>'Segment Data'!O87</f>
        <v>4.5961289833574274E-2</v>
      </c>
      <c r="P11" s="854">
        <f>'Segment Data'!P87</f>
        <v>42030074.562342465</v>
      </c>
      <c r="Q11" s="877">
        <f>'Segment Data'!Q87</f>
        <v>1494706.212379083</v>
      </c>
      <c r="R11" s="288">
        <f>'Segment Data'!R87</f>
        <v>3.6874124331978182E-2</v>
      </c>
    </row>
    <row r="12" spans="1:18" ht="15" thickBot="1">
      <c r="B12" s="1002"/>
      <c r="C12" s="1069"/>
      <c r="D12" s="133" t="s">
        <v>286</v>
      </c>
      <c r="E12" s="856">
        <f>'Segment Data'!E88</f>
        <v>805018.29743879824</v>
      </c>
      <c r="F12" s="877">
        <f>'Segment Data'!F88</f>
        <v>-89752.878818230121</v>
      </c>
      <c r="G12" s="288">
        <f>'Segment Data'!G88</f>
        <v>-0.10030819185937664</v>
      </c>
      <c r="H12" s="242">
        <f>'Segment Data'!H88</f>
        <v>0.38913753628563785</v>
      </c>
      <c r="I12" s="243">
        <f>'Segment Data'!I88</f>
        <v>-5.1635619142084976E-2</v>
      </c>
      <c r="J12" s="767">
        <f>'Segment Data'!J88</f>
        <v>10.635964683152782</v>
      </c>
      <c r="K12" s="430">
        <f>'Segment Data'!K88</f>
        <v>-0.70284214759515784</v>
      </c>
      <c r="L12" s="288">
        <f>'Segment Data'!L88</f>
        <v>-6.1985547340768693E-2</v>
      </c>
      <c r="M12" s="481">
        <f>'Segment Data'!M88</f>
        <v>8562146.1808508392</v>
      </c>
      <c r="N12" s="805">
        <f>'Segment Data'!N88</f>
        <v>-1583491.3444487229</v>
      </c>
      <c r="O12" s="301">
        <f>'Segment Data'!O88</f>
        <v>-0.15607608102497911</v>
      </c>
      <c r="P12" s="854">
        <f>'Segment Data'!P88</f>
        <v>2329844.4364390969</v>
      </c>
      <c r="Q12" s="877">
        <f>'Segment Data'!Q88</f>
        <v>-398938.47670887504</v>
      </c>
      <c r="R12" s="288">
        <f>'Segment Data'!R88</f>
        <v>-0.14619648737416513</v>
      </c>
    </row>
    <row r="13" spans="1:18" ht="15" thickBot="1">
      <c r="B13" s="1002"/>
      <c r="C13" s="395"/>
      <c r="D13" s="546" t="s">
        <v>438</v>
      </c>
      <c r="E13" s="857">
        <f>SUM(E14:E17)</f>
        <v>194242222.88664028</v>
      </c>
      <c r="F13" s="857">
        <f t="shared" ref="F13:R13" si="1">SUM(F14:F17)</f>
        <v>3970090.6423514923</v>
      </c>
      <c r="G13" s="748">
        <f t="shared" si="1"/>
        <v>0.53335220767859171</v>
      </c>
      <c r="H13" s="543">
        <f t="shared" si="1"/>
        <v>93.894685744704404</v>
      </c>
      <c r="I13" s="544">
        <f t="shared" si="1"/>
        <v>0.16474635382613956</v>
      </c>
      <c r="J13" s="768">
        <f t="shared" si="1"/>
        <v>34.406721815256915</v>
      </c>
      <c r="K13" s="843">
        <f t="shared" si="1"/>
        <v>-6.4125750339326482</v>
      </c>
      <c r="L13" s="748">
        <f t="shared" si="1"/>
        <v>-0.30687134729036797</v>
      </c>
      <c r="M13" s="744">
        <f t="shared" si="1"/>
        <v>886159981.67936754</v>
      </c>
      <c r="N13" s="745">
        <f t="shared" si="1"/>
        <v>-14766546.599668374</v>
      </c>
      <c r="O13" s="757">
        <f t="shared" si="1"/>
        <v>8.7129039920170334E-2</v>
      </c>
      <c r="P13" s="857">
        <f t="shared" si="1"/>
        <v>198728912.44343859</v>
      </c>
      <c r="Q13" s="857">
        <f t="shared" si="1"/>
        <v>7294653.4967258796</v>
      </c>
      <c r="R13" s="748">
        <f t="shared" si="1"/>
        <v>0.11537400555905612</v>
      </c>
    </row>
    <row r="14" spans="1:18">
      <c r="B14" s="1002"/>
      <c r="C14" s="1007" t="s">
        <v>354</v>
      </c>
      <c r="D14" s="131" t="s">
        <v>280</v>
      </c>
      <c r="E14" s="871">
        <f>'Segment Data'!E89</f>
        <v>68815.028768929551</v>
      </c>
      <c r="F14" s="893">
        <f>'Segment Data'!F89</f>
        <v>26469.087802544644</v>
      </c>
      <c r="G14" s="285">
        <f>'Segment Data'!G89</f>
        <v>0.62506788604736307</v>
      </c>
      <c r="H14" s="119">
        <f>'Segment Data'!H89</f>
        <v>3.32644746582327E-2</v>
      </c>
      <c r="I14" s="120">
        <f>'Segment Data'!I89</f>
        <v>1.2404444167098589E-2</v>
      </c>
      <c r="J14" s="769">
        <f>'Segment Data'!J89</f>
        <v>20.10852726025475</v>
      </c>
      <c r="K14" s="427">
        <f>'Segment Data'!K89</f>
        <v>-5.9752533607056364</v>
      </c>
      <c r="L14" s="285">
        <f>'Segment Data'!L89</f>
        <v>-0.22907926759298253</v>
      </c>
      <c r="M14" s="478">
        <f>'Segment Data'!M89</f>
        <v>1383768.8819152347</v>
      </c>
      <c r="N14" s="806">
        <f>'Segment Data'!N89</f>
        <v>279226.64755991148</v>
      </c>
      <c r="O14" s="298">
        <f>'Segment Data'!O89</f>
        <v>0.25279852492275662</v>
      </c>
      <c r="P14" s="871">
        <f>'Segment Data'!P89</f>
        <v>289860.79119294888</v>
      </c>
      <c r="Q14" s="893">
        <f>'Segment Data'!Q89</f>
        <v>43094.147454983089</v>
      </c>
      <c r="R14" s="285">
        <f>'Segment Data'!R89</f>
        <v>0.17463522136623738</v>
      </c>
    </row>
    <row r="15" spans="1:18">
      <c r="B15" s="1002"/>
      <c r="C15" s="1008"/>
      <c r="D15" s="132" t="s">
        <v>282</v>
      </c>
      <c r="E15" s="855">
        <f>'Segment Data'!E90</f>
        <v>512668.38485308154</v>
      </c>
      <c r="F15" s="877">
        <f>'Segment Data'!F90</f>
        <v>-61095.524481428321</v>
      </c>
      <c r="G15" s="288">
        <f>'Segment Data'!G90</f>
        <v>-0.10648199283271588</v>
      </c>
      <c r="H15" s="242">
        <f>'Segment Data'!H90</f>
        <v>0.24781860592234839</v>
      </c>
      <c r="I15" s="243">
        <f>'Segment Data'!I90</f>
        <v>-3.4823186190175826E-2</v>
      </c>
      <c r="J15" s="767">
        <f>'Segment Data'!J90</f>
        <v>5.6246262616547833</v>
      </c>
      <c r="K15" s="430">
        <f>'Segment Data'!K90</f>
        <v>-0.28117650844703945</v>
      </c>
      <c r="L15" s="288">
        <f>'Segment Data'!L90</f>
        <v>-4.7610209719582568E-2</v>
      </c>
      <c r="M15" s="481">
        <f>'Segment Data'!M90</f>
        <v>2883568.0609647837</v>
      </c>
      <c r="N15" s="805">
        <f>'Segment Data'!N90</f>
        <v>-504968.42416741559</v>
      </c>
      <c r="O15" s="301">
        <f>'Segment Data'!O90</f>
        <v>-0.14902257254217374</v>
      </c>
      <c r="P15" s="854">
        <f>'Segment Data'!P90</f>
        <v>918804.5326551199</v>
      </c>
      <c r="Q15" s="877">
        <f>'Segment Data'!Q90</f>
        <v>-115444.85285232123</v>
      </c>
      <c r="R15" s="288">
        <f>'Segment Data'!R90</f>
        <v>-0.11162187231629797</v>
      </c>
    </row>
    <row r="16" spans="1:18">
      <c r="B16" s="1002"/>
      <c r="C16" s="1008"/>
      <c r="D16" s="132" t="s">
        <v>284</v>
      </c>
      <c r="E16" s="855">
        <f>'Segment Data'!E91</f>
        <v>170613471.0576326</v>
      </c>
      <c r="F16" s="877">
        <f>'Segment Data'!F91</f>
        <v>4256876.2902569771</v>
      </c>
      <c r="G16" s="288">
        <f>'Segment Data'!G91</f>
        <v>2.5588864067634776E-2</v>
      </c>
      <c r="H16" s="242">
        <f>'Segment Data'!H91</f>
        <v>82.472790985916205</v>
      </c>
      <c r="I16" s="243">
        <f>'Segment Data'!I91</f>
        <v>0.52388254145827773</v>
      </c>
      <c r="J16" s="767">
        <f>'Segment Data'!J91</f>
        <v>4.6215906891222254</v>
      </c>
      <c r="K16" s="430">
        <f>'Segment Data'!K91</f>
        <v>-0.20659229312957983</v>
      </c>
      <c r="L16" s="288">
        <f>'Segment Data'!L91</f>
        <v>-4.2788828403771004E-2</v>
      </c>
      <c r="M16" s="481">
        <f>'Segment Data'!M91</f>
        <v>788505629.27877903</v>
      </c>
      <c r="N16" s="805">
        <f>'Segment Data'!N91</f>
        <v>-14694450.562423706</v>
      </c>
      <c r="O16" s="301">
        <f>'Segment Data'!O91</f>
        <v>-1.8294881849773823E-2</v>
      </c>
      <c r="P16" s="854">
        <f>'Segment Data'!P91</f>
        <v>178227185.92651367</v>
      </c>
      <c r="Q16" s="877">
        <f>'Segment Data'!Q91</f>
        <v>7167258.5782966614</v>
      </c>
      <c r="R16" s="288">
        <f>'Segment Data'!R91</f>
        <v>4.1899109215138848E-2</v>
      </c>
    </row>
    <row r="17" spans="2:18" ht="15" thickBot="1">
      <c r="B17" s="1003"/>
      <c r="C17" s="1009"/>
      <c r="D17" s="133" t="s">
        <v>285</v>
      </c>
      <c r="E17" s="858">
        <f>'Segment Data'!E92</f>
        <v>23047268.415385671</v>
      </c>
      <c r="F17" s="938">
        <f>'Segment Data'!F92</f>
        <v>-252159.21122660115</v>
      </c>
      <c r="G17" s="749">
        <f>'Segment Data'!G92</f>
        <v>-1.0822549603690201E-2</v>
      </c>
      <c r="H17" s="746">
        <f>'Segment Data'!H92</f>
        <v>11.140811678207617</v>
      </c>
      <c r="I17" s="747">
        <f>'Segment Data'!I92</f>
        <v>-0.33671744560906092</v>
      </c>
      <c r="J17" s="770">
        <f>'Segment Data'!J92</f>
        <v>4.0519776042251543</v>
      </c>
      <c r="K17" s="844">
        <f>'Segment Data'!K92</f>
        <v>5.0447128349607517E-2</v>
      </c>
      <c r="L17" s="749">
        <f>'Segment Data'!L92</f>
        <v>1.2606958425968137E-2</v>
      </c>
      <c r="M17" s="763">
        <f>'Segment Data'!M92</f>
        <v>93387015.457708508</v>
      </c>
      <c r="N17" s="807">
        <f>'Segment Data'!N92</f>
        <v>153645.73936283588</v>
      </c>
      <c r="O17" s="758">
        <f>'Segment Data'!O92</f>
        <v>1.6479693893612726E-3</v>
      </c>
      <c r="P17" s="941">
        <f>'Segment Data'!P92</f>
        <v>19293061.193076849</v>
      </c>
      <c r="Q17" s="938">
        <f>'Segment Data'!Q92</f>
        <v>199745.62382655591</v>
      </c>
      <c r="R17" s="749">
        <f>'Segment Data'!R92</f>
        <v>1.0461547293977868E-2</v>
      </c>
    </row>
    <row r="18" spans="2:18">
      <c r="B18" s="1010" t="s">
        <v>47</v>
      </c>
      <c r="C18" s="1011"/>
      <c r="D18" s="252" t="str">
        <f>_xlfn.XLOOKUP('TOTAL U.S. ALL OTHER OUTLETS'!E18,'Form Data'!E:E,'Form Data'!D:D,"NOT FOUND",0)</f>
        <v>SHREDDED</v>
      </c>
      <c r="E18" s="859">
        <f>'Form Data'!E182</f>
        <v>60222416.741161749</v>
      </c>
      <c r="F18" s="882">
        <f>'Form Data'!F182</f>
        <v>-39304.40232617408</v>
      </c>
      <c r="G18" s="290">
        <f>'Form Data'!G182</f>
        <v>-6.5222833965507211E-4</v>
      </c>
      <c r="H18" s="125">
        <f>'Form Data'!H182</f>
        <v>29.110894689451804</v>
      </c>
      <c r="I18" s="126">
        <f>'Form Data'!I182</f>
        <v>-0.57462679888309864</v>
      </c>
      <c r="J18" s="771">
        <f>'Form Data'!J182</f>
        <v>3.684878093567602</v>
      </c>
      <c r="K18" s="432">
        <f>'Form Data'!K182</f>
        <v>-0.22854024316512866</v>
      </c>
      <c r="L18" s="290">
        <f>'Form Data'!L182</f>
        <v>-5.8399134337356419E-2</v>
      </c>
      <c r="M18" s="483">
        <f>'Form Data'!M182</f>
        <v>221912264.19120574</v>
      </c>
      <c r="N18" s="808">
        <f>'Form Data'!N182</f>
        <v>-13917060.334794402</v>
      </c>
      <c r="O18" s="303">
        <f>'Form Data'!O182</f>
        <v>-5.9013273106585391E-2</v>
      </c>
      <c r="P18" s="859">
        <f>'Form Data'!P182</f>
        <v>52875349.623732358</v>
      </c>
      <c r="Q18" s="882">
        <f>'Form Data'!Q182</f>
        <v>-753825.53027658165</v>
      </c>
      <c r="R18" s="290">
        <f>'Form Data'!R182</f>
        <v>-1.4056258148886166E-2</v>
      </c>
    </row>
    <row r="19" spans="2:18">
      <c r="B19" s="1012"/>
      <c r="C19" s="1013"/>
      <c r="D19" s="103" t="str">
        <f>_xlfn.XLOOKUP('TOTAL U.S. ALL OTHER OUTLETS'!E19,'Form Data'!E:E,'Form Data'!D:D,"NOT FOUND",0)</f>
        <v>CHUNK</v>
      </c>
      <c r="E19" s="860">
        <f>'Form Data'!E183</f>
        <v>26981280.591743108</v>
      </c>
      <c r="F19" s="883">
        <f>'Form Data'!F183</f>
        <v>1649449.4752493426</v>
      </c>
      <c r="G19" s="291">
        <f>'Form Data'!G183</f>
        <v>6.5113708822074554E-2</v>
      </c>
      <c r="H19" s="127">
        <f>'Form Data'!H183</f>
        <v>13.042472560818577</v>
      </c>
      <c r="I19" s="128">
        <f>'Form Data'!I183</f>
        <v>0.56376132127395806</v>
      </c>
      <c r="J19" s="772">
        <f>'Form Data'!J183</f>
        <v>4.624773463677033</v>
      </c>
      <c r="K19" s="399">
        <f>'Form Data'!K183</f>
        <v>-0.35913715742810126</v>
      </c>
      <c r="L19" s="291">
        <f>'Form Data'!L183</f>
        <v>-7.2059309391962173E-2</v>
      </c>
      <c r="M19" s="484">
        <f>'Form Data'!M183</f>
        <v>124782310.49671769</v>
      </c>
      <c r="N19" s="809">
        <f>'Form Data'!N183</f>
        <v>-1469271.6568171084</v>
      </c>
      <c r="O19" s="304">
        <f>'Form Data'!O183</f>
        <v>-1.1637649459555479E-2</v>
      </c>
      <c r="P19" s="860">
        <f>'Form Data'!P183</f>
        <v>26284241.166594081</v>
      </c>
      <c r="Q19" s="883">
        <f>'Form Data'!Q183</f>
        <v>1884246.9628863297</v>
      </c>
      <c r="R19" s="291">
        <f>'Form Data'!R183</f>
        <v>7.7223254528478752E-2</v>
      </c>
    </row>
    <row r="20" spans="2:18">
      <c r="B20" s="1012"/>
      <c r="C20" s="1013"/>
      <c r="D20" s="103" t="str">
        <f>_xlfn.XLOOKUP('TOTAL U.S. ALL OTHER OUTLETS'!E20,'Form Data'!E:E,'Form Data'!D:D,"NOT FOUND",0)</f>
        <v>SLICED</v>
      </c>
      <c r="E20" s="860">
        <f>'Form Data'!E184</f>
        <v>22006695.319043972</v>
      </c>
      <c r="F20" s="883">
        <f>'Form Data'!F184</f>
        <v>126821.71069834009</v>
      </c>
      <c r="G20" s="291">
        <f>'Form Data'!G184</f>
        <v>5.7962725456497397E-3</v>
      </c>
      <c r="H20" s="127">
        <f>'Form Data'!H184</f>
        <v>10.637809383323372</v>
      </c>
      <c r="I20" s="128">
        <f>'Form Data'!I184</f>
        <v>-0.14043335249309052</v>
      </c>
      <c r="J20" s="772">
        <f>'Form Data'!J184</f>
        <v>4.5657682841403329</v>
      </c>
      <c r="K20" s="399">
        <f>'Form Data'!K184</f>
        <v>-0.47566382559763287</v>
      </c>
      <c r="L20" s="291">
        <f>'Form Data'!L184</f>
        <v>-9.4350933473614909E-2</v>
      </c>
      <c r="M20" s="484">
        <f>'Form Data'!M184</f>
        <v>100477471.52643049</v>
      </c>
      <c r="N20" s="809">
        <f>'Form Data'!N184</f>
        <v>-9828425.8396914601</v>
      </c>
      <c r="O20" s="304">
        <f>'Form Data'!O184</f>
        <v>-8.9101544653314671E-2</v>
      </c>
      <c r="P20" s="860">
        <f>'Form Data'!P184</f>
        <v>28316922.440774627</v>
      </c>
      <c r="Q20" s="883">
        <f>'Form Data'!Q184</f>
        <v>1480312.1676185578</v>
      </c>
      <c r="R20" s="291">
        <f>'Form Data'!R184</f>
        <v>5.5160176808889821E-2</v>
      </c>
    </row>
    <row r="21" spans="2:18">
      <c r="B21" s="1012"/>
      <c r="C21" s="1013"/>
      <c r="D21" s="103" t="str">
        <f>_xlfn.XLOOKUP('TOTAL U.S. ALL OTHER OUTLETS'!E21,'Form Data'!E:E,'Form Data'!D:D,"NOT FOUND",0)</f>
        <v>STRING AND STICK</v>
      </c>
      <c r="E21" s="860">
        <f>'Form Data'!E185</f>
        <v>14952975.075008765</v>
      </c>
      <c r="F21" s="883">
        <f>'Form Data'!F185</f>
        <v>751290.06273393892</v>
      </c>
      <c r="G21" s="291">
        <f>'Form Data'!G185</f>
        <v>5.290147345787366E-2</v>
      </c>
      <c r="H21" s="127">
        <f>'Form Data'!H185</f>
        <v>7.2281138197008961</v>
      </c>
      <c r="I21" s="128">
        <f>'Form Data'!I185</f>
        <v>0.23222293569142316</v>
      </c>
      <c r="J21" s="772">
        <f>'Form Data'!J185</f>
        <v>5.1598336421422948</v>
      </c>
      <c r="K21" s="399">
        <f>'Form Data'!K185</f>
        <v>-0.25387185675561952</v>
      </c>
      <c r="L21" s="291">
        <f>'Form Data'!L185</f>
        <v>-4.6894286511761869E-2</v>
      </c>
      <c r="M21" s="484">
        <f>'Form Data'!M185</f>
        <v>77154863.842145428</v>
      </c>
      <c r="N21" s="809">
        <f>'Form Data'!N185</f>
        <v>271123.59757710993</v>
      </c>
      <c r="O21" s="304">
        <f>'Form Data'!O185</f>
        <v>3.5264100928839017E-3</v>
      </c>
      <c r="P21" s="860">
        <f>'Form Data'!P185</f>
        <v>17686255.0467664</v>
      </c>
      <c r="Q21" s="883">
        <f>'Form Data'!Q185</f>
        <v>601301.71498505771</v>
      </c>
      <c r="R21" s="291">
        <f>'Form Data'!R185</f>
        <v>3.5194811674815599E-2</v>
      </c>
    </row>
    <row r="22" spans="2:18">
      <c r="B22" s="1012"/>
      <c r="C22" s="1013"/>
      <c r="D22" s="103" t="str">
        <f>_xlfn.XLOOKUP('TOTAL U.S. ALL OTHER OUTLETS'!E22,'Form Data'!E:E,'Form Data'!D:D,"NOT FOUND",0)</f>
        <v>UNKNOWN</v>
      </c>
      <c r="E22" s="860">
        <f>'Form Data'!E186</f>
        <v>5021070.959044422</v>
      </c>
      <c r="F22" s="883">
        <f>'Form Data'!F186</f>
        <v>520719.40107275825</v>
      </c>
      <c r="G22" s="291">
        <f>'Form Data'!G186</f>
        <v>0.11570638301587481</v>
      </c>
      <c r="H22" s="127">
        <f>'Form Data'!H186</f>
        <v>2.4271338784898329</v>
      </c>
      <c r="I22" s="128">
        <f>'Form Data'!I186</f>
        <v>0.2102160682412948</v>
      </c>
      <c r="J22" s="772">
        <f>'Form Data'!J186</f>
        <v>8.0316722828186684</v>
      </c>
      <c r="K22" s="399">
        <f>'Form Data'!K186</f>
        <v>0.13138775547114356</v>
      </c>
      <c r="L22" s="291">
        <f>'Form Data'!L186</f>
        <v>1.6630762476507445E-2</v>
      </c>
      <c r="M22" s="484">
        <f>'Form Data'!M186</f>
        <v>40327596.451822832</v>
      </c>
      <c r="N22" s="809">
        <f>'Form Data'!N186</f>
        <v>4773538.6707549691</v>
      </c>
      <c r="O22" s="304">
        <f>'Form Data'!O186</f>
        <v>0.13426143086533501</v>
      </c>
      <c r="P22" s="860">
        <f>'Form Data'!P186</f>
        <v>4023493.1594128236</v>
      </c>
      <c r="Q22" s="883">
        <f>'Form Data'!Q186</f>
        <v>609204.75762741826</v>
      </c>
      <c r="R22" s="291">
        <f>'Form Data'!R186</f>
        <v>0.17842803124330442</v>
      </c>
    </row>
    <row r="23" spans="2:18">
      <c r="B23" s="1012"/>
      <c r="C23" s="1013"/>
      <c r="D23" s="103" t="str">
        <f>_xlfn.XLOOKUP('TOTAL U.S. ALL OTHER OUTLETS'!E23,'Form Data'!E:E,'Form Data'!D:D,"NOT FOUND",0)</f>
        <v>ROUND</v>
      </c>
      <c r="E23" s="860">
        <f>'Form Data'!E187</f>
        <v>4825818.7241802905</v>
      </c>
      <c r="F23" s="883">
        <f>'Form Data'!F187</f>
        <v>39862.073282771744</v>
      </c>
      <c r="G23" s="291">
        <f>'Form Data'!G187</f>
        <v>8.3289666393648459E-3</v>
      </c>
      <c r="H23" s="127">
        <f>'Form Data'!H187</f>
        <v>2.332750963379671</v>
      </c>
      <c r="I23" s="128">
        <f>'Form Data'!I187</f>
        <v>-2.4858748167882361E-2</v>
      </c>
      <c r="J23" s="772">
        <f>'Form Data'!J187</f>
        <v>6.2568459276469852</v>
      </c>
      <c r="K23" s="399">
        <f>'Form Data'!K187</f>
        <v>0.1098241040629464</v>
      </c>
      <c r="L23" s="291">
        <f>'Form Data'!L187</f>
        <v>1.7866229731215294E-2</v>
      </c>
      <c r="M23" s="484">
        <f>'Form Data'!M187</f>
        <v>30194404.231950019</v>
      </c>
      <c r="N23" s="809">
        <f>'Form Data'!N187</f>
        <v>775024.25215579197</v>
      </c>
      <c r="O23" s="304">
        <f>'Form Data'!O187</f>
        <v>2.6344003601982535E-2</v>
      </c>
      <c r="P23" s="860">
        <f>'Form Data'!P187</f>
        <v>4773498.3651491413</v>
      </c>
      <c r="Q23" s="883">
        <f>'Form Data'!Q187</f>
        <v>461977.47278418485</v>
      </c>
      <c r="R23" s="291">
        <f>'Form Data'!R187</f>
        <v>0.10714953825279526</v>
      </c>
    </row>
    <row r="24" spans="2:18">
      <c r="B24" s="1012"/>
      <c r="C24" s="1013"/>
      <c r="D24" s="103" t="str">
        <f>_xlfn.XLOOKUP('TOTAL U.S. ALL OTHER OUTLETS'!E24,'Form Data'!E:E,'Form Data'!D:D,"NOT FOUND",0)</f>
        <v>GRATED</v>
      </c>
      <c r="E24" s="860">
        <f>'Form Data'!E188</f>
        <v>3894092.9727296894</v>
      </c>
      <c r="F24" s="883">
        <f>'Form Data'!F188</f>
        <v>-548851.47561802901</v>
      </c>
      <c r="G24" s="291">
        <f>'Form Data'!G188</f>
        <v>-0.12353327438567024</v>
      </c>
      <c r="H24" s="127">
        <f>'Form Data'!H188</f>
        <v>1.8823643515884825</v>
      </c>
      <c r="I24" s="128">
        <f>'Form Data'!I188</f>
        <v>-0.30627414711720946</v>
      </c>
      <c r="J24" s="772">
        <f>'Form Data'!J188</f>
        <v>6.7158374332039665</v>
      </c>
      <c r="K24" s="399">
        <f>'Form Data'!K188</f>
        <v>0.44934473527129182</v>
      </c>
      <c r="L24" s="291">
        <f>'Form Data'!L188</f>
        <v>7.1705937744016096E-2</v>
      </c>
      <c r="M24" s="484">
        <f>'Form Data'!M188</f>
        <v>26152095.354634561</v>
      </c>
      <c r="N24" s="809">
        <f>'Form Data'!N188</f>
        <v>-1689583.5882569328</v>
      </c>
      <c r="O24" s="304">
        <f>'Form Data'!O188</f>
        <v>-6.0685405924067501E-2</v>
      </c>
      <c r="P24" s="860">
        <f>'Form Data'!P188</f>
        <v>5451647.0514232516</v>
      </c>
      <c r="Q24" s="883">
        <f>'Form Data'!Q188</f>
        <v>-349019.56358945183</v>
      </c>
      <c r="R24" s="291">
        <f>'Form Data'!R188</f>
        <v>-6.0168871399393031E-2</v>
      </c>
    </row>
    <row r="25" spans="2:18">
      <c r="B25" s="1012"/>
      <c r="C25" s="1013"/>
      <c r="D25" s="103" t="str">
        <f>_xlfn.XLOOKUP('TOTAL U.S. ALL OTHER OUTLETS'!E25,'Form Data'!E:E,'Form Data'!D:D,"NOT FOUND",0)</f>
        <v>CRUMBLED</v>
      </c>
      <c r="E25" s="860">
        <f>'Form Data'!E189</f>
        <v>3161873.789434053</v>
      </c>
      <c r="F25" s="883">
        <f>'Form Data'!F189</f>
        <v>70155.415234778542</v>
      </c>
      <c r="G25" s="291">
        <f>'Form Data'!G189</f>
        <v>2.2691399003296388E-2</v>
      </c>
      <c r="H25" s="127">
        <f>'Form Data'!H189</f>
        <v>1.5284171557107289</v>
      </c>
      <c r="I25" s="128">
        <f>'Form Data'!I189</f>
        <v>5.4060220818252791E-3</v>
      </c>
      <c r="J25" s="772">
        <f>'Form Data'!J189</f>
        <v>6.1563811505060162</v>
      </c>
      <c r="K25" s="399">
        <f>'Form Data'!K189</f>
        <v>7.5023737430163884E-2</v>
      </c>
      <c r="L25" s="291">
        <f>'Form Data'!L189</f>
        <v>1.2336676227720365E-2</v>
      </c>
      <c r="M25" s="484">
        <f>'Form Data'!M189</f>
        <v>19465700.197550833</v>
      </c>
      <c r="N25" s="809">
        <f>'Form Data'!N189</f>
        <v>663855.74347125366</v>
      </c>
      <c r="O25" s="304">
        <f>'Form Data'!O189</f>
        <v>3.5308011673674485E-2</v>
      </c>
      <c r="P25" s="860">
        <f>'Form Data'!P189</f>
        <v>3473292.814328487</v>
      </c>
      <c r="Q25" s="883">
        <f>'Form Data'!Q189</f>
        <v>110070.37806624081</v>
      </c>
      <c r="R25" s="291">
        <f>'Form Data'!R189</f>
        <v>3.2727653359903464E-2</v>
      </c>
    </row>
    <row r="26" spans="2:18">
      <c r="B26" s="1012"/>
      <c r="C26" s="1013"/>
      <c r="D26" s="103" t="str">
        <f>_xlfn.XLOOKUP('TOTAL U.S. ALL OTHER OUTLETS'!E26,'Form Data'!E:E,'Form Data'!D:D,"NOT FOUND",0)</f>
        <v>RICOTTA</v>
      </c>
      <c r="E26" s="860">
        <f>'Form Data'!E190</f>
        <v>2125299.1879862547</v>
      </c>
      <c r="F26" s="883">
        <f>'Form Data'!F190</f>
        <v>-57754.925294332206</v>
      </c>
      <c r="G26" s="291">
        <f>'Form Data'!G190</f>
        <v>-2.6456020921781426E-2</v>
      </c>
      <c r="H26" s="127">
        <f>'Form Data'!H190</f>
        <v>1.0273476919892168</v>
      </c>
      <c r="I26" s="128">
        <f>'Form Data'!I190</f>
        <v>-4.8046414921249614E-2</v>
      </c>
      <c r="J26" s="772">
        <f>'Form Data'!J190</f>
        <v>2.8154270780904507</v>
      </c>
      <c r="K26" s="399">
        <f>'Form Data'!K190</f>
        <v>1.6450135695325052E-3</v>
      </c>
      <c r="L26" s="291">
        <f>'Form Data'!L190</f>
        <v>5.8462721412384496E-4</v>
      </c>
      <c r="M26" s="484">
        <f>'Form Data'!M190</f>
        <v>5983624.8829001486</v>
      </c>
      <c r="N26" s="809">
        <f>'Form Data'!N190</f>
        <v>-159013.62692738324</v>
      </c>
      <c r="O26" s="304">
        <f>'Form Data'!O190</f>
        <v>-2.5886860617465816E-2</v>
      </c>
      <c r="P26" s="860">
        <f>'Form Data'!P190</f>
        <v>1500276.8263982544</v>
      </c>
      <c r="Q26" s="883">
        <f>'Form Data'!Q190</f>
        <v>10086.011883021332</v>
      </c>
      <c r="R26" s="291">
        <f>'Form Data'!R190</f>
        <v>6.7682687242320476E-3</v>
      </c>
    </row>
    <row r="27" spans="2:18">
      <c r="B27" s="1012"/>
      <c r="C27" s="1013"/>
      <c r="D27" s="103" t="str">
        <f>_xlfn.XLOOKUP('TOTAL U.S. ALL OTHER OUTLETS'!E27,'Form Data'!E:E,'Form Data'!D:D,"NOT FOUND",0)</f>
        <v>SPREAD/COLD PACK</v>
      </c>
      <c r="E27" s="860">
        <f>'Form Data'!E191</f>
        <v>1648064.5128097439</v>
      </c>
      <c r="F27" s="883">
        <f>'Form Data'!F191</f>
        <v>-72767.469655059278</v>
      </c>
      <c r="G27" s="291">
        <f>'Form Data'!G191</f>
        <v>-4.2286214108382666E-2</v>
      </c>
      <c r="H27" s="127">
        <f>'Form Data'!H191</f>
        <v>0.79665737560869654</v>
      </c>
      <c r="I27" s="128">
        <f>'Form Data'!I191</f>
        <v>-5.1041525516917097E-2</v>
      </c>
      <c r="J27" s="772">
        <f>'Form Data'!J191</f>
        <v>7.9871451395910968</v>
      </c>
      <c r="K27" s="399">
        <f>'Form Data'!K191</f>
        <v>0.41532592725441919</v>
      </c>
      <c r="L27" s="291">
        <f>'Form Data'!L191</f>
        <v>5.4851537735836779E-2</v>
      </c>
      <c r="M27" s="484">
        <f>'Form Data'!M191</f>
        <v>13163330.463220915</v>
      </c>
      <c r="N27" s="809">
        <f>'Form Data'!N191</f>
        <v>133501.79719050601</v>
      </c>
      <c r="O27" s="304">
        <f>'Form Data'!O191</f>
        <v>1.0245859758582526E-2</v>
      </c>
      <c r="P27" s="860">
        <f>'Form Data'!P191</f>
        <v>2402101.4470766187</v>
      </c>
      <c r="Q27" s="883">
        <f>'Form Data'!Q191</f>
        <v>46218.872345305048</v>
      </c>
      <c r="R27" s="291">
        <f>'Form Data'!R191</f>
        <v>1.9618495777777155E-2</v>
      </c>
    </row>
    <row r="28" spans="2:18">
      <c r="B28" s="1012"/>
      <c r="C28" s="1013"/>
      <c r="D28" s="103" t="str">
        <f>_xlfn.XLOOKUP('TOTAL U.S. ALL OTHER OUTLETS'!E28,'Form Data'!E:E,'Form Data'!D:D,"NOT FOUND",0)</f>
        <v>CUBE</v>
      </c>
      <c r="E28" s="860">
        <f>'Form Data'!E192</f>
        <v>1174422.7570885094</v>
      </c>
      <c r="F28" s="883">
        <f>'Form Data'!F192</f>
        <v>9490.4937436904293</v>
      </c>
      <c r="G28" s="291">
        <f>'Form Data'!G192</f>
        <v>8.146820242097846E-3</v>
      </c>
      <c r="H28" s="127">
        <f>'Form Data'!H192</f>
        <v>0.5677038394098779</v>
      </c>
      <c r="I28" s="128">
        <f>'Form Data'!I192</f>
        <v>-6.1533468731965746E-3</v>
      </c>
      <c r="J28" s="772">
        <f>'Form Data'!J192</f>
        <v>5.1807871504564096</v>
      </c>
      <c r="K28" s="399">
        <f>'Form Data'!K192</f>
        <v>-0.4555387690927315</v>
      </c>
      <c r="L28" s="291">
        <f>'Form Data'!L192</f>
        <v>-8.0821935352022867E-2</v>
      </c>
      <c r="M28" s="484">
        <f>'Form Data'!M192</f>
        <v>6084434.3291277383</v>
      </c>
      <c r="N28" s="809">
        <f>'Form Data'!N192</f>
        <v>-481503.58128171042</v>
      </c>
      <c r="O28" s="304">
        <f>'Form Data'!O192</f>
        <v>-7.3333556888856427E-2</v>
      </c>
      <c r="P28" s="860">
        <f>'Form Data'!P192</f>
        <v>1939994.7713069357</v>
      </c>
      <c r="Q28" s="883">
        <f>'Form Data'!Q192</f>
        <v>115565.49010701291</v>
      </c>
      <c r="R28" s="291">
        <f>'Form Data'!R192</f>
        <v>6.3343365126767623E-2</v>
      </c>
    </row>
    <row r="29" spans="2:18" ht="15" customHeight="1">
      <c r="B29" s="1012"/>
      <c r="C29" s="1013"/>
      <c r="D29" s="103" t="str">
        <f>_xlfn.XLOOKUP('TOTAL U.S. ALL OTHER OUTLETS'!E29,'Form Data'!E:E,'Form Data'!D:D,"NOT FOUND",0)</f>
        <v>GRAB AND GO</v>
      </c>
      <c r="E29" s="860">
        <f>'Form Data'!E193</f>
        <v>1027142.5865649665</v>
      </c>
      <c r="F29" s="883">
        <f>'Form Data'!F193</f>
        <v>890422.62401086651</v>
      </c>
      <c r="G29" s="291">
        <f>'Form Data'!G193</f>
        <v>6.5127477171340438</v>
      </c>
      <c r="H29" s="127">
        <f>'Form Data'!H193</f>
        <v>0.49651012507617692</v>
      </c>
      <c r="I29" s="128">
        <f>'Form Data'!I193</f>
        <v>0.42916051558493418</v>
      </c>
      <c r="J29" s="772">
        <f>'Form Data'!J193</f>
        <v>6.9176304162023117</v>
      </c>
      <c r="K29" s="399">
        <f>'Form Data'!K193</f>
        <v>5.4492684509279243E-2</v>
      </c>
      <c r="L29" s="291">
        <f>'Form Data'!L193</f>
        <v>7.9399083392483107E-3</v>
      </c>
      <c r="M29" s="484">
        <f>'Form Data'!M193</f>
        <v>7105392.7985985279</v>
      </c>
      <c r="N29" s="809">
        <f>'Form Data'!N193</f>
        <v>6167064.8649178259</v>
      </c>
      <c r="O29" s="304">
        <f>'Form Data'!O193</f>
        <v>6.5723982453839849</v>
      </c>
      <c r="P29" s="860">
        <f>'Form Data'!P193</f>
        <v>1803773.5834734766</v>
      </c>
      <c r="Q29" s="883">
        <f>'Form Data'!Q193</f>
        <v>1677833.3519532653</v>
      </c>
      <c r="R29" s="291">
        <f>'Form Data'!R193</f>
        <v>13.322457261673375</v>
      </c>
    </row>
    <row r="30" spans="2:18">
      <c r="B30" s="1012"/>
      <c r="C30" s="1013"/>
      <c r="D30" s="103" t="str">
        <f>_xlfn.XLOOKUP('TOTAL U.S. ALL OTHER OUTLETS'!E30,'Form Data'!E:E,'Form Data'!D:D,"NOT FOUND",0)</f>
        <v>LOAF</v>
      </c>
      <c r="E30" s="860">
        <f>'Form Data'!E194</f>
        <v>864007.97299355268</v>
      </c>
      <c r="F30" s="883">
        <f>'Form Data'!F194</f>
        <v>48706.285623550415</v>
      </c>
      <c r="G30" s="291">
        <f>'Form Data'!G194</f>
        <v>5.974019970529805E-2</v>
      </c>
      <c r="H30" s="127">
        <f>'Form Data'!H194</f>
        <v>0.4176525366088592</v>
      </c>
      <c r="I30" s="128">
        <f>'Form Data'!I194</f>
        <v>1.602683955534373E-2</v>
      </c>
      <c r="J30" s="772">
        <f>'Form Data'!J194</f>
        <v>4.586973312864238</v>
      </c>
      <c r="K30" s="399">
        <f>'Form Data'!K194</f>
        <v>-0.23096393405286797</v>
      </c>
      <c r="L30" s="291">
        <f>'Form Data'!L194</f>
        <v>-4.7938344195050858E-2</v>
      </c>
      <c r="M30" s="484">
        <f>'Form Data'!M194</f>
        <v>3963181.5142233511</v>
      </c>
      <c r="N30" s="809">
        <f>'Form Data'!N194</f>
        <v>35109.147169051692</v>
      </c>
      <c r="O30" s="304">
        <f>'Form Data'!O194</f>
        <v>8.9380092544935445E-3</v>
      </c>
      <c r="P30" s="860">
        <f>'Form Data'!P194</f>
        <v>446332.62439727783</v>
      </c>
      <c r="Q30" s="883">
        <f>'Form Data'!Q194</f>
        <v>32169.205460906262</v>
      </c>
      <c r="R30" s="291">
        <f>'Form Data'!R194</f>
        <v>7.767273494004176E-2</v>
      </c>
    </row>
    <row r="31" spans="2:18">
      <c r="B31" s="1012"/>
      <c r="C31" s="1013"/>
      <c r="D31" s="103" t="str">
        <f>_xlfn.XLOOKUP('TOTAL U.S. ALL OTHER OUTLETS'!E31,'Form Data'!E:E,'Form Data'!D:D,"NOT FOUND",0)</f>
        <v>BALL</v>
      </c>
      <c r="E31" s="860">
        <f>'Form Data'!E195</f>
        <v>725939.82008510781</v>
      </c>
      <c r="F31" s="883">
        <f>'Form Data'!F195</f>
        <v>31218.72454702016</v>
      </c>
      <c r="G31" s="291">
        <f>'Form Data'!G195</f>
        <v>4.4937061430155766E-2</v>
      </c>
      <c r="H31" s="127">
        <f>'Form Data'!H195</f>
        <v>0.35091181651189068</v>
      </c>
      <c r="I31" s="128">
        <f>'Form Data'!I195</f>
        <v>8.6853148676695469E-3</v>
      </c>
      <c r="J31" s="772">
        <f>'Form Data'!J195</f>
        <v>7.9967799324369464</v>
      </c>
      <c r="K31" s="399">
        <f>'Form Data'!K195</f>
        <v>0.59317984334731655</v>
      </c>
      <c r="L31" s="291">
        <f>'Form Data'!L195</f>
        <v>8.0120459804610522E-2</v>
      </c>
      <c r="M31" s="484">
        <f>'Form Data'!M195</f>
        <v>5805180.9854134778</v>
      </c>
      <c r="N31" s="809">
        <f>'Form Data'!N195</f>
        <v>661743.82059524674</v>
      </c>
      <c r="O31" s="304">
        <f>'Form Data'!O195</f>
        <v>0.12865789925881846</v>
      </c>
      <c r="P31" s="860">
        <f>'Form Data'!P195</f>
        <v>1045177.5758424997</v>
      </c>
      <c r="Q31" s="883">
        <f>'Form Data'!Q195</f>
        <v>91688.789440155495</v>
      </c>
      <c r="R31" s="291">
        <f>'Form Data'!R195</f>
        <v>9.6161371531290896E-2</v>
      </c>
    </row>
    <row r="32" spans="2:18" ht="15" thickBot="1">
      <c r="B32" s="1018"/>
      <c r="C32" s="1019"/>
      <c r="D32" s="280" t="str">
        <f>_xlfn.XLOOKUP('TOTAL U.S. ALL OTHER OUTLETS'!E32,'Form Data'!E:E,'Form Data'!D:D,"NOT FOUND",0)</f>
        <v>STICK</v>
      </c>
      <c r="E32" s="930">
        <f>'Form Data'!E196</f>
        <v>669332.7547502236</v>
      </c>
      <c r="F32" s="924">
        <f>'Form Data'!F196</f>
        <v>107331.8956337414</v>
      </c>
      <c r="G32" s="316">
        <f>'Form Data'!G196</f>
        <v>0.19098172875122851</v>
      </c>
      <c r="H32" s="269">
        <f>'Form Data'!H196</f>
        <v>0.32354854537773153</v>
      </c>
      <c r="I32" s="270">
        <f>'Form Data'!I196</f>
        <v>4.6701348464109005E-2</v>
      </c>
      <c r="J32" s="773">
        <f>'Form Data'!J196</f>
        <v>6.9381634525668785</v>
      </c>
      <c r="K32" s="450">
        <f>'Form Data'!K196</f>
        <v>-0.35322303847782255</v>
      </c>
      <c r="L32" s="316">
        <f>'Form Data'!L196</f>
        <v>-4.8443878117234898E-2</v>
      </c>
      <c r="M32" s="720">
        <f>'Form Data'!M196</f>
        <v>4643940.0566139109</v>
      </c>
      <c r="N32" s="810">
        <f>'Form Data'!N196</f>
        <v>546174.58449647622</v>
      </c>
      <c r="O32" s="312">
        <f>'Form Data'!O196</f>
        <v>0.13328595504375021</v>
      </c>
      <c r="P32" s="930">
        <f>'Form Data'!P196</f>
        <v>507976.44583284855</v>
      </c>
      <c r="Q32" s="924">
        <f>'Form Data'!Q196</f>
        <v>85382.72394287592</v>
      </c>
      <c r="R32" s="316">
        <f>'Form Data'!R196</f>
        <v>0.20204446852882102</v>
      </c>
    </row>
    <row r="33" spans="2:18">
      <c r="B33" s="1010" t="s">
        <v>65</v>
      </c>
      <c r="C33" s="1011"/>
      <c r="D33" s="31" t="s">
        <v>12</v>
      </c>
      <c r="E33" s="904">
        <f>'NB &amp; PL'!D27</f>
        <v>86345819.764560625</v>
      </c>
      <c r="F33" s="893">
        <f>'NB &amp; PL'!E27</f>
        <v>1386936.4362368137</v>
      </c>
      <c r="G33" s="298">
        <f>'NB &amp; PL'!F27</f>
        <v>1.6324795970740276E-2</v>
      </c>
      <c r="H33" s="119">
        <f>'NB &amp; PL'!G27</f>
        <v>41.738678087996263</v>
      </c>
      <c r="I33" s="120">
        <f>'NB &amp; PL'!H27</f>
        <v>-0.11291042974114163</v>
      </c>
      <c r="J33" s="774">
        <f>'NB &amp; PL'!I27</f>
        <v>5.644896622346697</v>
      </c>
      <c r="K33" s="427">
        <f>'NB &amp; PL'!J27</f>
        <v>-5.6389943078185567E-3</v>
      </c>
      <c r="L33" s="298">
        <f>'NB &amp; PL'!K27</f>
        <v>-9.9795748410080962E-4</v>
      </c>
      <c r="M33" s="454">
        <f>'NB &amp; PL'!L27</f>
        <v>487413226.34272492</v>
      </c>
      <c r="N33" s="806">
        <f>'NB &amp; PL'!M27</f>
        <v>7350030.1448357105</v>
      </c>
      <c r="O33" s="285">
        <f>'NB &amp; PL'!N27</f>
        <v>1.5310547034324036E-2</v>
      </c>
      <c r="P33" s="904">
        <f>'NB &amp; PL'!O27</f>
        <v>89380409.74287954</v>
      </c>
      <c r="Q33" s="893">
        <f>'NB &amp; PL'!P27</f>
        <v>2564210.1083703339</v>
      </c>
      <c r="R33" s="285">
        <f>'NB &amp; PL'!Q27</f>
        <v>2.9536078740667049E-2</v>
      </c>
    </row>
    <row r="34" spans="2:18" ht="15" thickBot="1">
      <c r="B34" s="1014"/>
      <c r="C34" s="1015"/>
      <c r="D34" s="32" t="s">
        <v>11</v>
      </c>
      <c r="E34" s="901">
        <f>'NB &amp; PL'!D28</f>
        <v>107853576.98783062</v>
      </c>
      <c r="F34" s="881">
        <f>'NB &amp; PL'!E28</f>
        <v>2690968.2535078526</v>
      </c>
      <c r="G34" s="300">
        <f>'NB &amp; PL'!F28</f>
        <v>2.558864111393596E-2</v>
      </c>
      <c r="H34" s="123">
        <f>'NB &amp; PL'!G28</f>
        <v>52.135305945426055</v>
      </c>
      <c r="I34" s="124">
        <f>'NB &amp; PL'!H28</f>
        <v>0.3311619197547131</v>
      </c>
      <c r="J34" s="775">
        <f>'NB &amp; PL'!I28</f>
        <v>3.6827239100456453</v>
      </c>
      <c r="K34" s="429">
        <f>'NB &amp; PL'!J28</f>
        <v>-0.30847829237379898</v>
      </c>
      <c r="L34" s="300">
        <f>'NB &amp; PL'!K28</f>
        <v>-7.7289567586127608E-2</v>
      </c>
      <c r="M34" s="456">
        <f>'NB &amp; PL'!L28</f>
        <v>397194946.75703263</v>
      </c>
      <c r="N34" s="811">
        <f>'NB &amp; PL'!M28</f>
        <v>-22530288.835570693</v>
      </c>
      <c r="O34" s="287">
        <f>'NB &amp; PL'!N28</f>
        <v>-5.3678661479004332E-2</v>
      </c>
      <c r="P34" s="901">
        <f>'NB &amp; PL'!O28</f>
        <v>109101837.60010651</v>
      </c>
      <c r="Q34" s="881">
        <f>'NB &amp; PL'!P28</f>
        <v>4658337.9743070602</v>
      </c>
      <c r="R34" s="287">
        <f>'NB &amp; PL'!Q28</f>
        <v>4.4601511735981376E-2</v>
      </c>
    </row>
    <row r="35" spans="2:18">
      <c r="B35" s="1044" t="s">
        <v>339</v>
      </c>
      <c r="C35" s="1045"/>
      <c r="D35" s="252" t="s">
        <v>83</v>
      </c>
      <c r="E35" s="931">
        <f>'Store location'!D83</f>
        <v>19137923.611952979</v>
      </c>
      <c r="F35" s="926">
        <f>'Store location'!E83</f>
        <v>788713.63269724324</v>
      </c>
      <c r="G35" s="682">
        <f>'Store location'!F83</f>
        <v>4.2983519922051398E-2</v>
      </c>
      <c r="H35" s="271">
        <f>'Store location'!G83</f>
        <v>9.2510747490733909</v>
      </c>
      <c r="I35" s="272">
        <f>'Store location'!H83</f>
        <v>0.21207193273866842</v>
      </c>
      <c r="J35" s="776">
        <f>'Store location'!I83</f>
        <v>4.2993680227506417</v>
      </c>
      <c r="K35" s="437">
        <f>'Store location'!J83</f>
        <v>-0.22643534935085619</v>
      </c>
      <c r="L35" s="682">
        <f>'Store location'!K83</f>
        <v>-5.0032078447480997E-2</v>
      </c>
      <c r="M35" s="489">
        <f>'Store location'!L83</f>
        <v>82280976.799075097</v>
      </c>
      <c r="N35" s="474">
        <f>'Store location'!M83</f>
        <v>-763939.60043896735</v>
      </c>
      <c r="O35" s="635">
        <f>'Store location'!N83</f>
        <v>-9.1991133661185488E-3</v>
      </c>
      <c r="P35" s="931">
        <f>'Store location'!O83</f>
        <v>21515352.231244139</v>
      </c>
      <c r="Q35" s="926">
        <f>'Store location'!P83</f>
        <v>1067092.5062390678</v>
      </c>
      <c r="R35" s="682">
        <f>'Store location'!Q83</f>
        <v>5.2185003545029217E-2</v>
      </c>
    </row>
    <row r="36" spans="2:18">
      <c r="B36" s="973"/>
      <c r="C36" s="974"/>
      <c r="D36" s="103" t="s">
        <v>305</v>
      </c>
      <c r="E36" s="863">
        <f>'Store location'!D84</f>
        <v>113868592.15704216</v>
      </c>
      <c r="F36" s="886">
        <f>'Store location'!E84</f>
        <v>2785998.1902518272</v>
      </c>
      <c r="G36" s="657">
        <f>'Store location'!F84</f>
        <v>2.5080420710059576E-2</v>
      </c>
      <c r="H36" s="145">
        <f>'Store location'!G84</f>
        <v>55.042902196486054</v>
      </c>
      <c r="I36" s="260">
        <f>'Store location'!H84</f>
        <v>0.32251473311741563</v>
      </c>
      <c r="J36" s="777">
        <f>'Store location'!I84</f>
        <v>4.0503865466823816</v>
      </c>
      <c r="K36" s="438">
        <f>'Store location'!J84</f>
        <v>-0.2979757710414157</v>
      </c>
      <c r="L36" s="657">
        <f>'Store location'!K84</f>
        <v>-6.8525975820109372E-2</v>
      </c>
      <c r="M36" s="490">
        <f>'Store location'!L84</f>
        <v>461211813.76254654</v>
      </c>
      <c r="N36" s="475">
        <f>'Store location'!M84</f>
        <v>-21815551.997657359</v>
      </c>
      <c r="O36" s="636">
        <f>'Store location'!N84</f>
        <v>-4.5164215413185431E-2</v>
      </c>
      <c r="P36" s="863">
        <f>'Store location'!O84</f>
        <v>112413591.80757263</v>
      </c>
      <c r="Q36" s="886">
        <f>'Store location'!P84</f>
        <v>3535234.4515856504</v>
      </c>
      <c r="R36" s="657">
        <f>'Store location'!Q84</f>
        <v>3.2469579239030058E-2</v>
      </c>
    </row>
    <row r="37" spans="2:18">
      <c r="B37" s="973"/>
      <c r="C37" s="974"/>
      <c r="D37" s="103" t="s">
        <v>306</v>
      </c>
      <c r="E37" s="863">
        <f>'Store location'!D85</f>
        <v>1027189.5465648258</v>
      </c>
      <c r="F37" s="886">
        <f>'Store location'!E85</f>
        <v>890302.28401137004</v>
      </c>
      <c r="G37" s="657">
        <f>'Store location'!F85</f>
        <v>6.5039088911848069</v>
      </c>
      <c r="H37" s="145">
        <f>'Store location'!G85</f>
        <v>0.49653282505542862</v>
      </c>
      <c r="I37" s="260">
        <f>'Store location'!H85</f>
        <v>0.42910080192528488</v>
      </c>
      <c r="J37" s="777">
        <f>'Store location'!I85</f>
        <v>6.9176923113772144</v>
      </c>
      <c r="K37" s="438">
        <f>'Store location'!J85</f>
        <v>5.2163801639648177E-2</v>
      </c>
      <c r="L37" s="657">
        <f>'Store location'!K85</f>
        <v>7.5979295061789978E-3</v>
      </c>
      <c r="M37" s="490">
        <f>'Store location'!L85</f>
        <v>7105781.2285985425</v>
      </c>
      <c r="N37" s="475">
        <f>'Store location'!M85</f>
        <v>6165977.8249178603</v>
      </c>
      <c r="O37" s="636">
        <f>'Store location'!N85</f>
        <v>6.5609230619608185</v>
      </c>
      <c r="P37" s="863">
        <f>'Store location'!O85</f>
        <v>1803846.9534723489</v>
      </c>
      <c r="Q37" s="886">
        <f>'Store location'!P85</f>
        <v>1677645.3119522892</v>
      </c>
      <c r="R37" s="657">
        <f>'Store location'!Q85</f>
        <v>13.293371557973186</v>
      </c>
    </row>
    <row r="38" spans="2:18">
      <c r="B38" s="973"/>
      <c r="C38" s="974"/>
      <c r="D38" s="103" t="s">
        <v>307</v>
      </c>
      <c r="E38" s="863">
        <f>'Store location'!D86</f>
        <v>4019323.8388567083</v>
      </c>
      <c r="F38" s="886">
        <f>'Store location'!E86</f>
        <v>-575798.85185580514</v>
      </c>
      <c r="G38" s="657">
        <f>'Store location'!F86</f>
        <v>-0.12530652402809347</v>
      </c>
      <c r="H38" s="145">
        <f>'Store location'!G86</f>
        <v>1.9428996597505792</v>
      </c>
      <c r="I38" s="260">
        <f>'Store location'!H86</f>
        <v>-0.3207033503904988</v>
      </c>
      <c r="J38" s="777">
        <f>'Store location'!I86</f>
        <v>4.9829111176314198</v>
      </c>
      <c r="K38" s="438">
        <f>'Store location'!J86</f>
        <v>1.5866024830312853E-2</v>
      </c>
      <c r="L38" s="657">
        <f>'Store location'!K86</f>
        <v>3.1942582629877823E-3</v>
      </c>
      <c r="M38" s="490">
        <f>'Store location'!L86</f>
        <v>20027933.442000087</v>
      </c>
      <c r="N38" s="475">
        <f>'Store location'!M86</f>
        <v>-2796248.1697225198</v>
      </c>
      <c r="O38" s="636">
        <f>'Store location'!N86</f>
        <v>-0.12251252716488874</v>
      </c>
      <c r="P38" s="863">
        <f>'Store location'!O86</f>
        <v>2286143.9042870407</v>
      </c>
      <c r="Q38" s="886">
        <f>'Store location'!P86</f>
        <v>-327579.22415798856</v>
      </c>
      <c r="R38" s="657">
        <f>'Store location'!Q86</f>
        <v>-0.12533049908498681</v>
      </c>
    </row>
    <row r="39" spans="2:18">
      <c r="B39" s="973"/>
      <c r="C39" s="974"/>
      <c r="D39" s="103" t="s">
        <v>308</v>
      </c>
      <c r="E39" s="863">
        <f>'Store location'!D87</f>
        <v>738005.5564391003</v>
      </c>
      <c r="F39" s="886">
        <f>'Store location'!E87</f>
        <v>109683.11478704726</v>
      </c>
      <c r="G39" s="657">
        <f>'Store location'!F87</f>
        <v>0.17456501235043684</v>
      </c>
      <c r="H39" s="145">
        <f>'Store location'!G87</f>
        <v>0.35674426893341038</v>
      </c>
      <c r="I39" s="260">
        <f>'Store location'!H87</f>
        <v>4.7226402710290327E-2</v>
      </c>
      <c r="J39" s="777">
        <f>'Store location'!I87</f>
        <v>6.5550575279633314</v>
      </c>
      <c r="K39" s="438">
        <f>'Store location'!J87</f>
        <v>0.74460919835244699</v>
      </c>
      <c r="L39" s="657">
        <f>'Store location'!K87</f>
        <v>0.12815004215041564</v>
      </c>
      <c r="M39" s="490">
        <f>'Store location'!L87</f>
        <v>4837668.8784148917</v>
      </c>
      <c r="N39" s="475">
        <f>'Store location'!M87</f>
        <v>1186833.7968606874</v>
      </c>
      <c r="O39" s="636">
        <f>'Store location'!N87</f>
        <v>0.32508556819154866</v>
      </c>
      <c r="P39" s="863">
        <f>'Store location'!O87</f>
        <v>1180039.4370630831</v>
      </c>
      <c r="Q39" s="886">
        <f>'Store location'!P87</f>
        <v>316739.88503763266</v>
      </c>
      <c r="R39" s="657">
        <f>'Store location'!Q87</f>
        <v>0.36689453190900656</v>
      </c>
    </row>
    <row r="40" spans="2:18">
      <c r="B40" s="973"/>
      <c r="C40" s="974"/>
      <c r="D40" s="103" t="s">
        <v>309</v>
      </c>
      <c r="E40" s="863">
        <f>'Store location'!D88</f>
        <v>27520496.514020629</v>
      </c>
      <c r="F40" s="886">
        <f>'Store location'!E88</f>
        <v>907511.9708532691</v>
      </c>
      <c r="G40" s="657">
        <f>'Store location'!F88</f>
        <v>3.4100345618179248E-2</v>
      </c>
      <c r="H40" s="145">
        <f>'Store location'!G88</f>
        <v>13.303123972331383</v>
      </c>
      <c r="I40" s="260">
        <f>'Store location'!H88</f>
        <v>0.19330384881021878</v>
      </c>
      <c r="J40" s="777">
        <f>'Store location'!I88</f>
        <v>6.5200684457174614</v>
      </c>
      <c r="K40" s="438">
        <f>'Store location'!J88</f>
        <v>2.1576555220168991E-2</v>
      </c>
      <c r="L40" s="657">
        <f>'Store location'!K88</f>
        <v>3.3202403855762696E-3</v>
      </c>
      <c r="M40" s="490">
        <f>'Store location'!L88</f>
        <v>179435520.93154329</v>
      </c>
      <c r="N40" s="475">
        <f>'Store location'!M88</f>
        <v>6491256.6958404183</v>
      </c>
      <c r="O40" s="636">
        <f>'Store location'!N88</f>
        <v>3.7533807348439099E-2</v>
      </c>
      <c r="P40" s="863">
        <f>'Store location'!O88</f>
        <v>26806787.397594072</v>
      </c>
      <c r="Q40" s="886">
        <f>'Store location'!P88</f>
        <v>1498560.6719415337</v>
      </c>
      <c r="R40" s="657">
        <f>'Store location'!Q88</f>
        <v>5.9212393194762458E-2</v>
      </c>
    </row>
    <row r="41" spans="2:18">
      <c r="B41" s="973"/>
      <c r="C41" s="974"/>
      <c r="D41" s="103" t="s">
        <v>310</v>
      </c>
      <c r="E41" s="863">
        <f>'Store location'!D89</f>
        <v>11671.36576002836</v>
      </c>
      <c r="F41" s="886">
        <f>'Store location'!E89</f>
        <v>885.54873075179603</v>
      </c>
      <c r="G41" s="657">
        <f>'Store location'!F89</f>
        <v>8.210307372618135E-2</v>
      </c>
      <c r="H41" s="145">
        <f>'Store location'!G89</f>
        <v>5.6418177467466527E-3</v>
      </c>
      <c r="I41" s="260">
        <f>'Store location'!H89</f>
        <v>3.2861730845419688E-4</v>
      </c>
      <c r="J41" s="777">
        <f>'Store location'!I89</f>
        <v>8.4534522277199997</v>
      </c>
      <c r="K41" s="438">
        <f>'Store location'!J89</f>
        <v>0.89905813060569262</v>
      </c>
      <c r="L41" s="657">
        <f>'Store location'!K89</f>
        <v>0.11901128257911811</v>
      </c>
      <c r="M41" s="490">
        <f>'Store location'!L89</f>
        <v>98663.332884646661</v>
      </c>
      <c r="N41" s="475">
        <f>'Store location'!M89</f>
        <v>17183.020386124816</v>
      </c>
      <c r="O41" s="636">
        <f>'Store location'!N89</f>
        <v>0.21088554841314014</v>
      </c>
      <c r="P41" s="863">
        <f>'Store location'!O89</f>
        <v>23342.731520056725</v>
      </c>
      <c r="Q41" s="886">
        <f>'Store location'!P89</f>
        <v>1771.0974615035811</v>
      </c>
      <c r="R41" s="657">
        <f>'Store location'!Q89</f>
        <v>8.2103073726180781E-2</v>
      </c>
    </row>
    <row r="42" spans="2:18" ht="15" thickBot="1">
      <c r="B42" s="975"/>
      <c r="C42" s="976"/>
      <c r="D42" s="104" t="s">
        <v>311</v>
      </c>
      <c r="E42" s="864">
        <f>'Store location'!D90</f>
        <v>3308827.7089823377</v>
      </c>
      <c r="F42" s="887">
        <f>'Store location'!E90</f>
        <v>-530792.38276868965</v>
      </c>
      <c r="G42" s="658">
        <f>'Store location'!F90</f>
        <v>-0.13824085979470591</v>
      </c>
      <c r="H42" s="146">
        <f>'Store location'!G90</f>
        <v>1.5994531636902674</v>
      </c>
      <c r="I42" s="261">
        <f>'Store location'!H90</f>
        <v>-0.29198177341216613</v>
      </c>
      <c r="J42" s="778">
        <f>'Store location'!I90</f>
        <v>6.3986249844393761</v>
      </c>
      <c r="K42" s="440">
        <f>'Store location'!J90</f>
        <v>0.40570734299120659</v>
      </c>
      <c r="L42" s="658">
        <f>'Store location'!K90</f>
        <v>6.7697800514603557E-2</v>
      </c>
      <c r="M42" s="625">
        <f>'Store location'!L90</f>
        <v>21171947.647899687</v>
      </c>
      <c r="N42" s="476">
        <f>'Store location'!M90</f>
        <v>-1838579.3364138827</v>
      </c>
      <c r="O42" s="642">
        <f>'Store location'!N90</f>
        <v>-7.9901661429451598E-2</v>
      </c>
      <c r="P42" s="864">
        <f>'Store location'!O90</f>
        <v>4574288.0319258589</v>
      </c>
      <c r="Q42" s="887">
        <f>'Store location'!P90</f>
        <v>-429411.3706041025</v>
      </c>
      <c r="R42" s="658">
        <f>'Store location'!Q90</f>
        <v>-8.5818778479575392E-2</v>
      </c>
    </row>
    <row r="43" spans="2:18">
      <c r="B43" s="1020" t="s">
        <v>64</v>
      </c>
      <c r="C43" s="1021"/>
      <c r="D43" s="252" t="s">
        <v>312</v>
      </c>
      <c r="E43" s="865">
        <f>Variety!E662</f>
        <v>9482018.595061291</v>
      </c>
      <c r="F43" s="888">
        <f>Variety!F662</f>
        <v>428615.61108123511</v>
      </c>
      <c r="G43" s="682">
        <f>Variety!G662</f>
        <v>4.7343039058315196E-2</v>
      </c>
      <c r="H43" s="683">
        <f>Variety!H662</f>
        <v>4.5835099237322305</v>
      </c>
      <c r="I43" s="685">
        <f>Variety!I662</f>
        <v>0.12371382558282384</v>
      </c>
      <c r="J43" s="776">
        <f>Variety!J662</f>
        <v>4.7251349172275763</v>
      </c>
      <c r="K43" s="437">
        <f>Variety!K662</f>
        <v>-1.4546870811562584E-3</v>
      </c>
      <c r="L43" s="682">
        <f>Variety!L662</f>
        <v>-3.0776674154874245E-4</v>
      </c>
      <c r="M43" s="489">
        <f>Variety!M662</f>
        <v>44803817.149325274</v>
      </c>
      <c r="N43" s="474">
        <f>Variety!N662</f>
        <v>2012096.7216274813</v>
      </c>
      <c r="O43" s="635">
        <f>Variety!O662</f>
        <v>4.702070170390045E-2</v>
      </c>
      <c r="P43" s="942">
        <f>Variety!P662</f>
        <v>7436698.3478225395</v>
      </c>
      <c r="Q43" s="950">
        <f>Variety!Q662</f>
        <v>606015.94255442359</v>
      </c>
      <c r="R43" s="682">
        <f>Variety!R662</f>
        <v>8.8719677859277729E-2</v>
      </c>
    </row>
    <row r="44" spans="2:18">
      <c r="B44" s="1020"/>
      <c r="C44" s="1021"/>
      <c r="D44" s="103" t="s">
        <v>313</v>
      </c>
      <c r="E44" s="866">
        <f>Variety!E663</f>
        <v>16554702.079971377</v>
      </c>
      <c r="F44" s="889">
        <f>Variety!F663</f>
        <v>594615.94553689659</v>
      </c>
      <c r="G44" s="657">
        <f>Variety!G663</f>
        <v>3.7256437122478336E-2</v>
      </c>
      <c r="H44" s="662">
        <f>Variety!H663</f>
        <v>8.0023721222716002</v>
      </c>
      <c r="I44" s="686">
        <f>Variety!I663</f>
        <v>0.14027540632626057</v>
      </c>
      <c r="J44" s="777">
        <f>Variety!J663</f>
        <v>3.8172327316462176</v>
      </c>
      <c r="K44" s="438">
        <f>Variety!K663</f>
        <v>-0.26545454642826494</v>
      </c>
      <c r="L44" s="657">
        <f>Variety!L663</f>
        <v>-6.5019563916602796E-2</v>
      </c>
      <c r="M44" s="490">
        <f>Variety!M663</f>
        <v>63193150.642318457</v>
      </c>
      <c r="N44" s="475">
        <f>Variety!N663</f>
        <v>-1966889.9757101387</v>
      </c>
      <c r="O44" s="636">
        <f>Variety!O663</f>
        <v>-3.0185524088914336E-2</v>
      </c>
      <c r="P44" s="943">
        <f>Variety!P663</f>
        <v>15493384.939522929</v>
      </c>
      <c r="Q44" s="951">
        <f>Variety!Q663</f>
        <v>239111.91094002873</v>
      </c>
      <c r="R44" s="657">
        <f>Variety!R663</f>
        <v>1.5675077435154696E-2</v>
      </c>
    </row>
    <row r="45" spans="2:18">
      <c r="B45" s="1020"/>
      <c r="C45" s="1021"/>
      <c r="D45" s="103" t="s">
        <v>314</v>
      </c>
      <c r="E45" s="866">
        <f>Variety!E664</f>
        <v>2069993.9597234367</v>
      </c>
      <c r="F45" s="889">
        <f>Variety!F664</f>
        <v>-47306.268503447063</v>
      </c>
      <c r="G45" s="657">
        <f>Variety!G664</f>
        <v>-2.2342730555063191E-2</v>
      </c>
      <c r="H45" s="662">
        <f>Variety!H664</f>
        <v>1.000613715459268</v>
      </c>
      <c r="I45" s="686">
        <f>Variety!I664</f>
        <v>-4.238937555147726E-2</v>
      </c>
      <c r="J45" s="777">
        <f>Variety!J664</f>
        <v>5.3624853951208129</v>
      </c>
      <c r="K45" s="438">
        <f>Variety!K664</f>
        <v>-0.17328276869235548</v>
      </c>
      <c r="L45" s="657">
        <f>Variety!L664</f>
        <v>-3.1302389038813036E-2</v>
      </c>
      <c r="M45" s="490">
        <f>Variety!M664</f>
        <v>11100312.377005231</v>
      </c>
      <c r="N45" s="475">
        <f>Variety!N664</f>
        <v>-620570.81964750774</v>
      </c>
      <c r="O45" s="636">
        <f>Variety!O664</f>
        <v>-5.2945738749852145E-2</v>
      </c>
      <c r="P45" s="943">
        <f>Variety!P664</f>
        <v>1255620.2622144215</v>
      </c>
      <c r="Q45" s="951">
        <f>Variety!Q664</f>
        <v>13683.46492556436</v>
      </c>
      <c r="R45" s="657">
        <f>Variety!R664</f>
        <v>1.1017843223129636E-2</v>
      </c>
    </row>
    <row r="46" spans="2:18">
      <c r="B46" s="1020"/>
      <c r="C46" s="1021"/>
      <c r="D46" s="103" t="s">
        <v>315</v>
      </c>
      <c r="E46" s="866">
        <f>Variety!E665</f>
        <v>3453.6903235912323</v>
      </c>
      <c r="F46" s="889">
        <f>Variety!F665</f>
        <v>111.64278125762939</v>
      </c>
      <c r="G46" s="657">
        <f>Variety!G665</f>
        <v>3.3405503615210157E-2</v>
      </c>
      <c r="H46" s="662">
        <f>Variety!H665</f>
        <v>1.6694782564467294E-3</v>
      </c>
      <c r="I46" s="686">
        <f>Variety!I665</f>
        <v>2.3152491924453887E-5</v>
      </c>
      <c r="J46" s="777">
        <f>Variety!J665</f>
        <v>3.3975344785225499</v>
      </c>
      <c r="K46" s="438">
        <f>Variety!K665</f>
        <v>-0.18009064829519961</v>
      </c>
      <c r="L46" s="657">
        <f>Variety!L665</f>
        <v>-5.0338043230199435E-2</v>
      </c>
      <c r="M46" s="490">
        <f>Variety!M665</f>
        <v>11734.031952540914</v>
      </c>
      <c r="N46" s="475">
        <f>Variety!N665</f>
        <v>-222.56130993129045</v>
      </c>
      <c r="O46" s="636">
        <f>Variety!O665</f>
        <v>-1.8614107300098336E-2</v>
      </c>
      <c r="P46" s="943">
        <f>Variety!P665</f>
        <v>987.03806471824646</v>
      </c>
      <c r="Q46" s="951">
        <f>Variety!Q665</f>
        <v>7.3785562515258789</v>
      </c>
      <c r="R46" s="657">
        <f>Variety!R665</f>
        <v>7.5317558679894462E-3</v>
      </c>
    </row>
    <row r="47" spans="2:18">
      <c r="B47" s="1020"/>
      <c r="C47" s="1021"/>
      <c r="D47" s="103" t="s">
        <v>316</v>
      </c>
      <c r="E47" s="866">
        <f>Variety!E666</f>
        <v>60557.749710470438</v>
      </c>
      <c r="F47" s="889">
        <f>Variety!F666</f>
        <v>-14726.121766895027</v>
      </c>
      <c r="G47" s="657">
        <f>Variety!G666</f>
        <v>-0.19560792342251582</v>
      </c>
      <c r="H47" s="662">
        <f>Variety!H666</f>
        <v>2.9272991185801369E-2</v>
      </c>
      <c r="I47" s="686">
        <f>Variety!I666</f>
        <v>-7.8125905410305028E-3</v>
      </c>
      <c r="J47" s="777">
        <f>Variety!J666</f>
        <v>12.275758748781715</v>
      </c>
      <c r="K47" s="438">
        <f>Variety!K666</f>
        <v>0.5112933599621261</v>
      </c>
      <c r="L47" s="657">
        <f>Variety!L666</f>
        <v>4.3460824020786867E-2</v>
      </c>
      <c r="M47" s="490">
        <f>Variety!M666</f>
        <v>743392.32581484085</v>
      </c>
      <c r="N47" s="475">
        <f>Variety!N666</f>
        <v>-142282.1745169675</v>
      </c>
      <c r="O47" s="636">
        <f>Variety!O666</f>
        <v>-0.16064838093866654</v>
      </c>
      <c r="P47" s="943">
        <f>Variety!P666</f>
        <v>63486.999420940934</v>
      </c>
      <c r="Q47" s="951">
        <f>Variety!Q666</f>
        <v>-17735.474204838218</v>
      </c>
      <c r="R47" s="657">
        <f>Variety!R666</f>
        <v>-0.2183567356807164</v>
      </c>
    </row>
    <row r="48" spans="2:18">
      <c r="B48" s="1020"/>
      <c r="C48" s="1021"/>
      <c r="D48" s="103" t="s">
        <v>96</v>
      </c>
      <c r="E48" s="866">
        <f>Variety!E667</f>
        <v>39933.376756253303</v>
      </c>
      <c r="F48" s="889">
        <f>Variety!F667</f>
        <v>-2627.8811213246081</v>
      </c>
      <c r="G48" s="657">
        <f>Variety!G667</f>
        <v>-6.1743502245243234E-2</v>
      </c>
      <c r="H48" s="662">
        <f>Variety!H667</f>
        <v>1.9303382166510282E-2</v>
      </c>
      <c r="I48" s="686">
        <f>Variety!I667</f>
        <v>-1.6627155705095306E-3</v>
      </c>
      <c r="J48" s="777">
        <f>Variety!J667</f>
        <v>9.9704965712563567</v>
      </c>
      <c r="K48" s="438">
        <f>Variety!K667</f>
        <v>0.42489349504376683</v>
      </c>
      <c r="L48" s="657">
        <f>Variety!L667</f>
        <v>4.4511959239389609E-2</v>
      </c>
      <c r="M48" s="490">
        <f>Variety!M667</f>
        <v>398155.59602691187</v>
      </c>
      <c r="N48" s="475">
        <f>Variety!N667</f>
        <v>-8117.278096773196</v>
      </c>
      <c r="O48" s="636">
        <f>Variety!O667</f>
        <v>-1.9979867261091088E-2</v>
      </c>
      <c r="P48" s="943">
        <f>Variety!P667</f>
        <v>68055.839542217669</v>
      </c>
      <c r="Q48" s="951">
        <f>Variety!Q667</f>
        <v>-1361.6843721492914</v>
      </c>
      <c r="R48" s="657">
        <f>Variety!R667</f>
        <v>-1.9615859157250511E-2</v>
      </c>
    </row>
    <row r="49" spans="2:18">
      <c r="B49" s="1020"/>
      <c r="C49" s="1021"/>
      <c r="D49" s="103" t="s">
        <v>317</v>
      </c>
      <c r="E49" s="866">
        <f>Variety!E668</f>
        <v>54795.618176624877</v>
      </c>
      <c r="F49" s="889">
        <f>Variety!F668</f>
        <v>37491.290348766022</v>
      </c>
      <c r="G49" s="657">
        <f>Variety!G668</f>
        <v>2.1665846094528707</v>
      </c>
      <c r="H49" s="662">
        <f>Variety!H668</f>
        <v>2.6487636274033152E-2</v>
      </c>
      <c r="I49" s="686">
        <f>Variety!I668</f>
        <v>1.796335276822416E-2</v>
      </c>
      <c r="J49" s="777">
        <f>Variety!J668</f>
        <v>7.4296943248034459</v>
      </c>
      <c r="K49" s="438">
        <f>Variety!K668</f>
        <v>0.15388556991165725</v>
      </c>
      <c r="L49" s="657">
        <f>Variety!L668</f>
        <v>2.1150304398558365E-2</v>
      </c>
      <c r="M49" s="490">
        <f>Variety!M668</f>
        <v>407114.69339096639</v>
      </c>
      <c r="N49" s="475">
        <f>Variety!N668</f>
        <v>281211.71348351333</v>
      </c>
      <c r="O49" s="636">
        <f>Variety!O668</f>
        <v>2.2335588378465894</v>
      </c>
      <c r="P49" s="943">
        <f>Variety!P668</f>
        <v>84317.566459320951</v>
      </c>
      <c r="Q49" s="951">
        <f>Variety!Q668</f>
        <v>64587.542326785857</v>
      </c>
      <c r="R49" s="657">
        <f>Variety!R668</f>
        <v>3.2735663115728313</v>
      </c>
    </row>
    <row r="50" spans="2:18">
      <c r="B50" s="1020"/>
      <c r="C50" s="1021"/>
      <c r="D50" s="103" t="s">
        <v>95</v>
      </c>
      <c r="E50" s="866">
        <f>Variety!E669</f>
        <v>181790.7799518152</v>
      </c>
      <c r="F50" s="889">
        <f>Variety!F669</f>
        <v>-14567.277440020582</v>
      </c>
      <c r="G50" s="657">
        <f>Variety!G669</f>
        <v>-7.4187316953087071E-2</v>
      </c>
      <c r="H50" s="662">
        <f>Variety!H669</f>
        <v>8.7875786742936793E-2</v>
      </c>
      <c r="I50" s="686">
        <f>Variety!I669</f>
        <v>-8.8521397335364627E-3</v>
      </c>
      <c r="J50" s="777">
        <f>Variety!J669</f>
        <v>9.9775054651030164</v>
      </c>
      <c r="K50" s="438">
        <f>Variety!K669</f>
        <v>0.13315510259086771</v>
      </c>
      <c r="L50" s="657">
        <f>Variety!L669</f>
        <v>1.3526042622165297E-2</v>
      </c>
      <c r="M50" s="490">
        <f>Variety!M669</f>
        <v>1813818.5004745759</v>
      </c>
      <c r="N50" s="475">
        <f>Variety!N669</f>
        <v>-119199.01299292408</v>
      </c>
      <c r="O50" s="636">
        <f>Variety!O669</f>
        <v>-6.166473514205343E-2</v>
      </c>
      <c r="P50" s="943">
        <f>Variety!P669</f>
        <v>408339.73693263507</v>
      </c>
      <c r="Q50" s="951">
        <f>Variety!Q669</f>
        <v>-33775.096853137482</v>
      </c>
      <c r="R50" s="657">
        <f>Variety!R669</f>
        <v>-7.639439863151766E-2</v>
      </c>
    </row>
    <row r="51" spans="2:18">
      <c r="B51" s="1020"/>
      <c r="C51" s="1021"/>
      <c r="D51" s="103" t="s">
        <v>92</v>
      </c>
      <c r="E51" s="866">
        <f>Variety!E670</f>
        <v>212926.36405496194</v>
      </c>
      <c r="F51" s="889">
        <f>Variety!F670</f>
        <v>10040.432105438667</v>
      </c>
      <c r="G51" s="657">
        <f>Variety!G670</f>
        <v>4.9488064593540486E-2</v>
      </c>
      <c r="H51" s="662">
        <f>Variety!H670</f>
        <v>0.10292640674407276</v>
      </c>
      <c r="I51" s="686">
        <f>Variety!I670</f>
        <v>2.9827845194815017E-3</v>
      </c>
      <c r="J51" s="777">
        <f>Variety!J670</f>
        <v>10.13123933786072</v>
      </c>
      <c r="K51" s="438">
        <f>Variety!K670</f>
        <v>1.0396421831550899</v>
      </c>
      <c r="L51" s="657">
        <f>Variety!L670</f>
        <v>0.11435198518634229</v>
      </c>
      <c r="M51" s="490">
        <f>Variety!M670</f>
        <v>2157207.9555812832</v>
      </c>
      <c r="N51" s="475">
        <f>Variety!N670</f>
        <v>312650.79393919744</v>
      </c>
      <c r="O51" s="636">
        <f>Variety!O670</f>
        <v>0.16949910820918412</v>
      </c>
      <c r="P51" s="943">
        <f>Variety!P670</f>
        <v>287333.45031376369</v>
      </c>
      <c r="Q51" s="951">
        <f>Variety!Q670</f>
        <v>28463.253717924003</v>
      </c>
      <c r="R51" s="657">
        <f>Variety!R670</f>
        <v>0.1099518372227382</v>
      </c>
    </row>
    <row r="52" spans="2:18">
      <c r="B52" s="1020"/>
      <c r="C52" s="1021"/>
      <c r="D52" s="103" t="s">
        <v>318</v>
      </c>
      <c r="E52" s="866">
        <f>Variety!E671</f>
        <v>1213.1936346292496</v>
      </c>
      <c r="F52" s="889">
        <f>Variety!F671</f>
        <v>-1650.1566471755505</v>
      </c>
      <c r="G52" s="657">
        <f>Variety!G671</f>
        <v>-0.57630275194114189</v>
      </c>
      <c r="H52" s="662">
        <f>Variety!H671</f>
        <v>5.8644528145391128E-4</v>
      </c>
      <c r="I52" s="686">
        <f>Variety!I671</f>
        <v>-8.2406946499274719E-4</v>
      </c>
      <c r="J52" s="777">
        <f>Variety!J671</f>
        <v>11.786582534411968</v>
      </c>
      <c r="K52" s="438">
        <f>Variety!K671</f>
        <v>0.49626160311093592</v>
      </c>
      <c r="L52" s="657">
        <f>Variety!L671</f>
        <v>4.3954605553781154E-2</v>
      </c>
      <c r="M52" s="490">
        <f>Variety!M671</f>
        <v>14299.406904780888</v>
      </c>
      <c r="N52" s="475">
        <f>Variety!N671</f>
        <v>-18028.736715526553</v>
      </c>
      <c r="O52" s="636">
        <f>Variety!O671</f>
        <v>-0.55767930652849218</v>
      </c>
      <c r="P52" s="943">
        <f>Variety!P671</f>
        <v>2447.13726925847</v>
      </c>
      <c r="Q52" s="951">
        <f>Variety!Q671</f>
        <v>-3415.1905072927475</v>
      </c>
      <c r="R52" s="657">
        <f>Variety!R671</f>
        <v>-0.58256560149249959</v>
      </c>
    </row>
    <row r="53" spans="2:18">
      <c r="B53" s="1020"/>
      <c r="C53" s="1021"/>
      <c r="D53" s="103" t="s">
        <v>82</v>
      </c>
      <c r="E53" s="866">
        <f>Variety!E672</f>
        <v>2219378.3622996234</v>
      </c>
      <c r="F53" s="889">
        <f>Variety!F672</f>
        <v>50975.958927133586</v>
      </c>
      <c r="G53" s="657">
        <f>Variety!G672</f>
        <v>2.3508532755659787E-2</v>
      </c>
      <c r="H53" s="662">
        <f>Variety!H672</f>
        <v>1.0728245938491703</v>
      </c>
      <c r="I53" s="686">
        <f>Variety!I672</f>
        <v>4.6480645495738937E-3</v>
      </c>
      <c r="J53" s="777">
        <f>Variety!J672</f>
        <v>6.6553347322190035</v>
      </c>
      <c r="K53" s="438">
        <f>Variety!K672</f>
        <v>0.38504391094206003</v>
      </c>
      <c r="L53" s="657">
        <f>Variety!L672</f>
        <v>6.1407663841602469E-2</v>
      </c>
      <c r="M53" s="490">
        <f>Variety!M672</f>
        <v>14770705.898548014</v>
      </c>
      <c r="N53" s="475">
        <f>Variety!N672</f>
        <v>1174192.2118466273</v>
      </c>
      <c r="O53" s="636">
        <f>Variety!O672</f>
        <v>8.6359800674131112E-2</v>
      </c>
      <c r="P53" s="943">
        <f>Variety!P672</f>
        <v>2118430.7932904903</v>
      </c>
      <c r="Q53" s="951">
        <f>Variety!Q672</f>
        <v>-71912.32003743574</v>
      </c>
      <c r="R53" s="657">
        <f>Variety!R672</f>
        <v>-3.2831532009692688E-2</v>
      </c>
    </row>
    <row r="54" spans="2:18">
      <c r="B54" s="1020"/>
      <c r="C54" s="1021"/>
      <c r="D54" s="103" t="s">
        <v>319</v>
      </c>
      <c r="E54" s="866">
        <f>Variety!E673</f>
        <v>32548622.444760002</v>
      </c>
      <c r="F54" s="889">
        <f>Variety!F673</f>
        <v>188638.40659210831</v>
      </c>
      <c r="G54" s="657">
        <f>Variety!G673</f>
        <v>5.8293726711859135E-3</v>
      </c>
      <c r="H54" s="662">
        <f>Variety!H673</f>
        <v>15.733668151323295</v>
      </c>
      <c r="I54" s="686">
        <f>Variety!I673</f>
        <v>-0.20718092001151334</v>
      </c>
      <c r="J54" s="777">
        <f>Variety!J673</f>
        <v>3.8687894006379495</v>
      </c>
      <c r="K54" s="438">
        <f>Variety!K673</f>
        <v>-0.3454984469866722</v>
      </c>
      <c r="L54" s="657">
        <f>Variety!L673</f>
        <v>-8.1982640834895038E-2</v>
      </c>
      <c r="M54" s="490">
        <f>Variety!M673</f>
        <v>125923765.51965396</v>
      </c>
      <c r="N54" s="475">
        <f>Variety!N673</f>
        <v>-10450521.96172373</v>
      </c>
      <c r="O54" s="636">
        <f>Variety!O673</f>
        <v>-7.6631175529703721E-2</v>
      </c>
      <c r="P54" s="943">
        <f>Variety!P673</f>
        <v>32728511.003901489</v>
      </c>
      <c r="Q54" s="951">
        <f>Variety!Q673</f>
        <v>555503.68337298557</v>
      </c>
      <c r="R54" s="657">
        <f>Variety!R673</f>
        <v>1.7266141080275625E-2</v>
      </c>
    </row>
    <row r="55" spans="2:18">
      <c r="B55" s="1020"/>
      <c r="C55" s="1021"/>
      <c r="D55" s="103" t="s">
        <v>91</v>
      </c>
      <c r="E55" s="866">
        <f>Variety!E674</f>
        <v>292638.32203267037</v>
      </c>
      <c r="F55" s="889">
        <f>Variety!F674</f>
        <v>40228.081208585529</v>
      </c>
      <c r="G55" s="657">
        <f>Variety!G674</f>
        <v>0.15937578870511099</v>
      </c>
      <c r="H55" s="662">
        <f>Variety!H674</f>
        <v>0.1414583445132363</v>
      </c>
      <c r="I55" s="686">
        <f>Variety!I674</f>
        <v>1.7118556573593929E-2</v>
      </c>
      <c r="J55" s="777">
        <f>Variety!J674</f>
        <v>4.8481611618805251</v>
      </c>
      <c r="K55" s="438">
        <f>Variety!K674</f>
        <v>-0.50424068249950782</v>
      </c>
      <c r="L55" s="657">
        <f>Variety!L674</f>
        <v>-9.4208300714370946E-2</v>
      </c>
      <c r="M55" s="490">
        <f>Variety!M674</f>
        <v>1418757.7473566784</v>
      </c>
      <c r="N55" s="475">
        <f>Variety!N674</f>
        <v>67756.708829438314</v>
      </c>
      <c r="O55" s="636">
        <f>Variety!O674</f>
        <v>5.0152965761818803E-2</v>
      </c>
      <c r="P55" s="943">
        <f>Variety!P674</f>
        <v>413099.90220340679</v>
      </c>
      <c r="Q55" s="951">
        <f>Variety!Q674</f>
        <v>75009.401130243321</v>
      </c>
      <c r="R55" s="657">
        <f>Variety!R674</f>
        <v>0.22186190056256899</v>
      </c>
    </row>
    <row r="56" spans="2:18">
      <c r="B56" s="1020"/>
      <c r="C56" s="1021"/>
      <c r="D56" s="103" t="s">
        <v>320</v>
      </c>
      <c r="E56" s="866">
        <f>Variety!E675</f>
        <v>14249012.480927389</v>
      </c>
      <c r="F56" s="889">
        <f>Variety!F675</f>
        <v>631103.01966833323</v>
      </c>
      <c r="G56" s="657">
        <f>Variety!G675</f>
        <v>4.6343605196063925E-2</v>
      </c>
      <c r="H56" s="662">
        <f>Variety!H675</f>
        <v>6.8878255674094611</v>
      </c>
      <c r="I56" s="686">
        <f>Variety!I675</f>
        <v>0.1795083094963994</v>
      </c>
      <c r="J56" s="777">
        <f>Variety!J675</f>
        <v>4.2391804484903686</v>
      </c>
      <c r="K56" s="438">
        <f>Variety!K675</f>
        <v>-0.31951836522123589</v>
      </c>
      <c r="L56" s="657">
        <f>Variety!L675</f>
        <v>-7.0089816914465169E-2</v>
      </c>
      <c r="M56" s="490">
        <f>Variety!M675</f>
        <v>60404135.119442627</v>
      </c>
      <c r="N56" s="475">
        <f>Variety!N675</f>
        <v>-1675812.586831063</v>
      </c>
      <c r="O56" s="636">
        <f>Variety!O675</f>
        <v>-2.6994426521749604E-2</v>
      </c>
      <c r="P56" s="943">
        <f>Variety!P675</f>
        <v>18000835.444231413</v>
      </c>
      <c r="Q56" s="951">
        <f>Variety!Q675</f>
        <v>1398364.15959071</v>
      </c>
      <c r="R56" s="657">
        <f>Variety!R675</f>
        <v>8.4226265814075899E-2</v>
      </c>
    </row>
    <row r="57" spans="2:18">
      <c r="B57" s="1020"/>
      <c r="C57" s="1021"/>
      <c r="D57" s="103" t="s">
        <v>98</v>
      </c>
      <c r="E57" s="866">
        <f>Variety!E676</f>
        <v>279083.63090649224</v>
      </c>
      <c r="F57" s="889">
        <f>Variety!F676</f>
        <v>-11067.308136612468</v>
      </c>
      <c r="G57" s="657">
        <f>Variety!G676</f>
        <v>-3.8143278712492165E-2</v>
      </c>
      <c r="H57" s="662">
        <f>Variety!H676</f>
        <v>0.13490614672253357</v>
      </c>
      <c r="I57" s="686">
        <f>Variety!I676</f>
        <v>-8.0250834578279029E-3</v>
      </c>
      <c r="J57" s="777">
        <f>Variety!J676</f>
        <v>5.8615907361534676</v>
      </c>
      <c r="K57" s="438">
        <f>Variety!K676</f>
        <v>0.23526997916491244</v>
      </c>
      <c r="L57" s="657">
        <f>Variety!L676</f>
        <v>4.1815955635426456E-2</v>
      </c>
      <c r="M57" s="490">
        <f>Variety!M676</f>
        <v>1635874.0255335686</v>
      </c>
      <c r="N57" s="475">
        <f>Variety!N676</f>
        <v>3391.77453562757</v>
      </c>
      <c r="O57" s="636">
        <f>Variety!O676</f>
        <v>2.0776792725030664E-3</v>
      </c>
      <c r="P57" s="943">
        <f>Variety!P676</f>
        <v>259517.61183440674</v>
      </c>
      <c r="Q57" s="951">
        <f>Variety!Q676</f>
        <v>-4877.6355102062225</v>
      </c>
      <c r="R57" s="657">
        <f>Variety!R676</f>
        <v>-1.8448272271130158E-2</v>
      </c>
    </row>
    <row r="58" spans="2:18">
      <c r="B58" s="1020"/>
      <c r="C58" s="1021"/>
      <c r="D58" s="103" t="s">
        <v>321</v>
      </c>
      <c r="E58" s="866">
        <f>Variety!E677</f>
        <v>12.563826777040958</v>
      </c>
      <c r="F58" s="889">
        <f>Variety!F677</f>
        <v>-1.6590508371591568</v>
      </c>
      <c r="G58" s="657">
        <f>Variety!G677</f>
        <v>-0.11664663664846284</v>
      </c>
      <c r="H58" s="662">
        <f>Variety!H677</f>
        <v>6.0732241911668307E-6</v>
      </c>
      <c r="I58" s="686">
        <f>Variety!I677</f>
        <v>-9.3310637873127622E-7</v>
      </c>
      <c r="J58" s="777">
        <f>Variety!J677</f>
        <v>10.93510530413227</v>
      </c>
      <c r="K58" s="438">
        <f>Variety!K677</f>
        <v>3.8125472608811606E-2</v>
      </c>
      <c r="L58" s="657">
        <f>Variety!L677</f>
        <v>3.49871920461116E-3</v>
      </c>
      <c r="M58" s="490">
        <f>Variety!M677</f>
        <v>137.38676882981963</v>
      </c>
      <c r="N58" s="475">
        <f>Variety!N677</f>
        <v>-17.599641678345506</v>
      </c>
      <c r="O58" s="636">
        <f>Variety!O677</f>
        <v>-0.11355603127164692</v>
      </c>
      <c r="P58" s="943">
        <f>Variety!P677</f>
        <v>15.282176733016968</v>
      </c>
      <c r="Q58" s="951">
        <f>Variety!Q677</f>
        <v>-1.957690954208374</v>
      </c>
      <c r="R58" s="657">
        <f>Variety!R677</f>
        <v>-0.11355603127157488</v>
      </c>
    </row>
    <row r="59" spans="2:18">
      <c r="B59" s="1020"/>
      <c r="C59" s="1021"/>
      <c r="D59" s="103" t="s">
        <v>112</v>
      </c>
      <c r="E59" s="866">
        <f>Variety!E678</f>
        <v>560215.3034543097</v>
      </c>
      <c r="F59" s="889">
        <f>Variety!F678</f>
        <v>-81448.273522271076</v>
      </c>
      <c r="G59" s="657">
        <f>Variety!G678</f>
        <v>-0.12693298551562285</v>
      </c>
      <c r="H59" s="662">
        <f>Variety!H678</f>
        <v>0.27080229563638542</v>
      </c>
      <c r="I59" s="686">
        <f>Variety!I678</f>
        <v>-4.5287546159952119E-2</v>
      </c>
      <c r="J59" s="777">
        <f>Variety!J678</f>
        <v>7.276579825524319</v>
      </c>
      <c r="K59" s="438">
        <f>Variety!K678</f>
        <v>0.43815400873161892</v>
      </c>
      <c r="L59" s="657">
        <f>Variety!L678</f>
        <v>6.407234946611122E-2</v>
      </c>
      <c r="M59" s="490">
        <f>Variety!M678</f>
        <v>4076451.3750656145</v>
      </c>
      <c r="N59" s="475">
        <f>Variety!N678</f>
        <v>-311517.39542658534</v>
      </c>
      <c r="O59" s="636">
        <f>Variety!O678</f>
        <v>-7.0993530656245377E-2</v>
      </c>
      <c r="P59" s="943">
        <f>Variety!P678</f>
        <v>375336.08788168454</v>
      </c>
      <c r="Q59" s="951">
        <f>Variety!Q678</f>
        <v>-40166.532347202301</v>
      </c>
      <c r="R59" s="657">
        <f>Variety!R678</f>
        <v>-9.6669745006844651E-2</v>
      </c>
    </row>
    <row r="60" spans="2:18">
      <c r="B60" s="1020"/>
      <c r="C60" s="1021"/>
      <c r="D60" s="103" t="s">
        <v>322</v>
      </c>
      <c r="E60" s="866">
        <f>Variety!E679</f>
        <v>17621.391675252962</v>
      </c>
      <c r="F60" s="889">
        <f>Variety!F679</f>
        <v>-2048.324003301037</v>
      </c>
      <c r="G60" s="657">
        <f>Variety!G679</f>
        <v>-0.10413592330337221</v>
      </c>
      <c r="H60" s="662">
        <f>Variety!H679</f>
        <v>8.5179988631916819E-3</v>
      </c>
      <c r="I60" s="686">
        <f>Variety!I679</f>
        <v>-1.1714981568955191E-3</v>
      </c>
      <c r="J60" s="777">
        <f>Variety!J679</f>
        <v>7.2696508932324893</v>
      </c>
      <c r="K60" s="438">
        <f>Variety!K679</f>
        <v>-0.13705415521363573</v>
      </c>
      <c r="L60" s="657">
        <f>Variety!L679</f>
        <v>-1.8504065480829258E-2</v>
      </c>
      <c r="M60" s="490">
        <f>Variety!M679</f>
        <v>128101.36573200225</v>
      </c>
      <c r="N60" s="475">
        <f>Variety!N679</f>
        <v>-17586.416685843549</v>
      </c>
      <c r="O60" s="636">
        <f>Variety!O679</f>
        <v>-0.12071305084048921</v>
      </c>
      <c r="P60" s="943">
        <f>Variety!P679</f>
        <v>13497.193068623543</v>
      </c>
      <c r="Q60" s="951">
        <f>Variety!Q679</f>
        <v>-2751.0206359624572</v>
      </c>
      <c r="R60" s="657">
        <f>Variety!R679</f>
        <v>-0.16931218938768583</v>
      </c>
    </row>
    <row r="61" spans="2:18">
      <c r="B61" s="1020"/>
      <c r="C61" s="1021"/>
      <c r="D61" s="103" t="s">
        <v>323</v>
      </c>
      <c r="E61" s="866">
        <f>Variety!E680</f>
        <v>60</v>
      </c>
      <c r="F61" s="889">
        <f>Variety!F680</f>
        <v>-151.50000000000182</v>
      </c>
      <c r="G61" s="657">
        <f>Variety!G680</f>
        <v>-0.71631205673759113</v>
      </c>
      <c r="H61" s="662">
        <f>Variety!H680</f>
        <v>2.9003380732365689E-5</v>
      </c>
      <c r="I61" s="686">
        <f>Variety!I680</f>
        <v>-7.5183616844973729E-5</v>
      </c>
      <c r="J61" s="777">
        <f>Variety!J680</f>
        <v>19.269999999999708</v>
      </c>
      <c r="K61" s="438">
        <f>Variety!K680</f>
        <v>2.6938297872338204</v>
      </c>
      <c r="L61" s="657">
        <f>Variety!L680</f>
        <v>0.16251219386967974</v>
      </c>
      <c r="M61" s="490">
        <f>Variety!M680</f>
        <v>1156.1999999999825</v>
      </c>
      <c r="N61" s="475">
        <f>Variety!N680</f>
        <v>-2349.6600000000326</v>
      </c>
      <c r="O61" s="636">
        <f>Variety!O680</f>
        <v>-0.67020930670363976</v>
      </c>
      <c r="P61" s="943">
        <f>Variety!P680</f>
        <v>120</v>
      </c>
      <c r="Q61" s="951">
        <f>Variety!Q680</f>
        <v>-303</v>
      </c>
      <c r="R61" s="657">
        <f>Variety!R680</f>
        <v>-0.71631205673758869</v>
      </c>
    </row>
    <row r="62" spans="2:18">
      <c r="B62" s="1020"/>
      <c r="C62" s="1021"/>
      <c r="D62" s="103" t="s">
        <v>102</v>
      </c>
      <c r="E62" s="866">
        <f>Variety!E681</f>
        <v>41127.389317989408</v>
      </c>
      <c r="F62" s="889">
        <f>Variety!F681</f>
        <v>33564.333514255326</v>
      </c>
      <c r="G62" s="657">
        <f>Variety!G681</f>
        <v>4.4379328125125985</v>
      </c>
      <c r="H62" s="662">
        <f>Variety!H681</f>
        <v>1.9880555515297941E-2</v>
      </c>
      <c r="I62" s="686">
        <f>Variety!I681</f>
        <v>1.6154919218839697E-2</v>
      </c>
      <c r="J62" s="777">
        <f>Variety!J681</f>
        <v>6.1014859595070172</v>
      </c>
      <c r="K62" s="438">
        <f>Variety!K681</f>
        <v>1.124625943300785</v>
      </c>
      <c r="L62" s="657">
        <f>Variety!L681</f>
        <v>0.22597098163071633</v>
      </c>
      <c r="M62" s="490">
        <f>Variety!M681</f>
        <v>250938.18847489124</v>
      </c>
      <c r="N62" s="475">
        <f>Variety!N681</f>
        <v>213297.9184449506</v>
      </c>
      <c r="O62" s="636">
        <f>Variety!O681</f>
        <v>5.666747828197952</v>
      </c>
      <c r="P62" s="943">
        <f>Variety!P681</f>
        <v>39480.845922112407</v>
      </c>
      <c r="Q62" s="951">
        <f>Variety!Q681</f>
        <v>33651.519713997841</v>
      </c>
      <c r="R62" s="657">
        <f>Variety!R681</f>
        <v>5.7727974919561191</v>
      </c>
    </row>
    <row r="63" spans="2:18">
      <c r="B63" s="1020"/>
      <c r="C63" s="1021"/>
      <c r="D63" s="103" t="s">
        <v>90</v>
      </c>
      <c r="E63" s="866">
        <f>Variety!E682</f>
        <v>2297230.3877910809</v>
      </c>
      <c r="F63" s="889">
        <f>Variety!F682</f>
        <v>21842.134233173914</v>
      </c>
      <c r="G63" s="657">
        <f>Variety!G682</f>
        <v>9.5992998992679591E-3</v>
      </c>
      <c r="H63" s="662">
        <f>Variety!H682</f>
        <v>1.1104574594510799</v>
      </c>
      <c r="I63" s="686">
        <f>Variety!I682</f>
        <v>-1.0421360695218818E-2</v>
      </c>
      <c r="J63" s="777">
        <f>Variety!J682</f>
        <v>7.5333193380352474</v>
      </c>
      <c r="K63" s="438">
        <f>Variety!K682</f>
        <v>0.20933304289036769</v>
      </c>
      <c r="L63" s="657">
        <f>Variety!L682</f>
        <v>2.8581845248554873E-2</v>
      </c>
      <c r="M63" s="490">
        <f>Variety!M682</f>
        <v>17305770.104268759</v>
      </c>
      <c r="N63" s="475">
        <f>Variety!N682</f>
        <v>640857.71907700598</v>
      </c>
      <c r="O63" s="636">
        <f>Variety!O682</f>
        <v>3.8455510852038119E-2</v>
      </c>
      <c r="P63" s="943">
        <f>Variety!P682</f>
        <v>2698136.1377085419</v>
      </c>
      <c r="Q63" s="951">
        <f>Variety!Q682</f>
        <v>121817.22097206116</v>
      </c>
      <c r="R63" s="657">
        <f>Variety!R682</f>
        <v>4.728344002006226E-2</v>
      </c>
    </row>
    <row r="64" spans="2:18">
      <c r="B64" s="1020"/>
      <c r="C64" s="1021"/>
      <c r="D64" s="103" t="s">
        <v>106</v>
      </c>
      <c r="E64" s="866">
        <f>Variety!E683</f>
        <v>1010.9409399866709</v>
      </c>
      <c r="F64" s="889">
        <f>Variety!F683</f>
        <v>-1510.3939575538679</v>
      </c>
      <c r="G64" s="657">
        <f>Variety!G683</f>
        <v>-0.59904535451724272</v>
      </c>
      <c r="H64" s="662">
        <f>Variety!H683</f>
        <v>4.8867841633948447E-4</v>
      </c>
      <c r="I64" s="686">
        <f>Variety!I683</f>
        <v>-7.5335615983883797E-4</v>
      </c>
      <c r="J64" s="777">
        <f>Variety!J683</f>
        <v>13.298659734615772</v>
      </c>
      <c r="K64" s="438">
        <f>Variety!K683</f>
        <v>2.3510234559412542</v>
      </c>
      <c r="L64" s="657">
        <f>Variety!L683</f>
        <v>0.21475169580861375</v>
      </c>
      <c r="M64" s="490">
        <f>Variety!M683</f>
        <v>13444.159572675359</v>
      </c>
      <c r="N64" s="475">
        <f>Variety!N683</f>
        <v>-14158.497822327539</v>
      </c>
      <c r="O64" s="636">
        <f>Variety!O683</f>
        <v>-0.51293966445747907</v>
      </c>
      <c r="P64" s="943">
        <f>Variety!P683</f>
        <v>2307.5263677611947</v>
      </c>
      <c r="Q64" s="951">
        <f>Variety!Q683</f>
        <v>-3767.1155015453696</v>
      </c>
      <c r="R64" s="657">
        <f>Variety!R683</f>
        <v>-0.6201378752185428</v>
      </c>
    </row>
    <row r="65" spans="2:18">
      <c r="B65" s="1020"/>
      <c r="C65" s="1021"/>
      <c r="D65" s="103" t="s">
        <v>324</v>
      </c>
      <c r="E65" s="866">
        <f>Variety!E684</f>
        <v>515137.32107297273</v>
      </c>
      <c r="F65" s="889">
        <f>Variety!F684</f>
        <v>17681.409124497208</v>
      </c>
      <c r="G65" s="657">
        <f>Variety!G684</f>
        <v>3.5543670704889674E-2</v>
      </c>
      <c r="H65" s="662">
        <f>Variety!H684</f>
        <v>0.2490120642088389</v>
      </c>
      <c r="I65" s="686">
        <f>Variety!I684</f>
        <v>3.9603484026519142E-3</v>
      </c>
      <c r="J65" s="777">
        <f>Variety!J684</f>
        <v>8.4858168462808319</v>
      </c>
      <c r="K65" s="438">
        <f>Variety!K684</f>
        <v>-0.10237196536650117</v>
      </c>
      <c r="L65" s="657">
        <f>Variety!L684</f>
        <v>-1.192008788019005E-2</v>
      </c>
      <c r="M65" s="490">
        <f>Variety!M684</f>
        <v>4371360.9573090095</v>
      </c>
      <c r="N65" s="475">
        <f>Variety!N684</f>
        <v>99115.660025291145</v>
      </c>
      <c r="O65" s="636">
        <f>Variety!O684</f>
        <v>2.3199899146312736E-2</v>
      </c>
      <c r="P65" s="943">
        <f>Variety!P684</f>
        <v>793410.80794887058</v>
      </c>
      <c r="Q65" s="951">
        <f>Variety!Q684</f>
        <v>53962.534057483077</v>
      </c>
      <c r="R65" s="657">
        <f>Variety!R684</f>
        <v>7.2976753023578311E-2</v>
      </c>
    </row>
    <row r="66" spans="2:18">
      <c r="B66" s="1020"/>
      <c r="C66" s="1021"/>
      <c r="D66" s="103" t="s">
        <v>103</v>
      </c>
      <c r="E66" s="866">
        <f>Variety!E685</f>
        <v>23676.058275218878</v>
      </c>
      <c r="F66" s="889">
        <f>Variety!F685</f>
        <v>-10763.892034908728</v>
      </c>
      <c r="G66" s="657">
        <f>Variety!G685</f>
        <v>-0.3125408700645958</v>
      </c>
      <c r="H66" s="662">
        <f>Variety!H685</f>
        <v>1.144476220663084E-2</v>
      </c>
      <c r="I66" s="686">
        <f>Variety!I685</f>
        <v>-5.5206988785933848E-3</v>
      </c>
      <c r="J66" s="777">
        <f>Variety!J685</f>
        <v>10.92325491475747</v>
      </c>
      <c r="K66" s="438">
        <f>Variety!K685</f>
        <v>1.6462983481253737</v>
      </c>
      <c r="L66" s="657">
        <f>Variety!L685</f>
        <v>0.17746103868232785</v>
      </c>
      <c r="M66" s="490">
        <f>Variety!M685</f>
        <v>258619.61991686886</v>
      </c>
      <c r="N66" s="475">
        <f>Variety!N685</f>
        <v>-60878.303267152514</v>
      </c>
      <c r="O66" s="636">
        <f>Variety!O685</f>
        <v>-0.19054365881460961</v>
      </c>
      <c r="P66" s="943">
        <f>Variety!P685</f>
        <v>60284.141180336592</v>
      </c>
      <c r="Q66" s="951">
        <f>Variety!Q685</f>
        <v>-7698.5713688729447</v>
      </c>
      <c r="R66" s="657">
        <f>Variety!R685</f>
        <v>-0.11324307430805008</v>
      </c>
    </row>
    <row r="67" spans="2:18">
      <c r="B67" s="1020"/>
      <c r="C67" s="1021"/>
      <c r="D67" s="103" t="s">
        <v>93</v>
      </c>
      <c r="E67" s="866">
        <f>Variety!E686</f>
        <v>1295242.7405489925</v>
      </c>
      <c r="F67" s="889">
        <f>Variety!F686</f>
        <v>65396.799450165126</v>
      </c>
      <c r="G67" s="657">
        <f>Variety!G686</f>
        <v>5.3174789837282556E-2</v>
      </c>
      <c r="H67" s="662">
        <f>Variety!H686</f>
        <v>0.62610697241625302</v>
      </c>
      <c r="I67" s="686">
        <f>Variety!I686</f>
        <v>2.0272664682148278E-2</v>
      </c>
      <c r="J67" s="777">
        <f>Variety!J686</f>
        <v>6.3430677668642783</v>
      </c>
      <c r="K67" s="438">
        <f>Variety!K686</f>
        <v>-0.37753849310347309</v>
      </c>
      <c r="L67" s="657">
        <f>Variety!L686</f>
        <v>-5.6176255310824395E-2</v>
      </c>
      <c r="M67" s="490">
        <f>Variety!M686</f>
        <v>8215812.4778412655</v>
      </c>
      <c r="N67" s="475">
        <f>Variety!N686</f>
        <v>-49497.85270344466</v>
      </c>
      <c r="O67" s="636">
        <f>Variety!O686</f>
        <v>-5.9886260435405327E-3</v>
      </c>
      <c r="P67" s="943">
        <f>Variety!P686</f>
        <v>1787726.3300256403</v>
      </c>
      <c r="Q67" s="951">
        <f>Variety!Q686</f>
        <v>200717.71922166273</v>
      </c>
      <c r="R67" s="657">
        <f>Variety!R686</f>
        <v>0.12647550735088908</v>
      </c>
    </row>
    <row r="68" spans="2:18">
      <c r="B68" s="1020"/>
      <c r="C68" s="1021"/>
      <c r="D68" s="103" t="s">
        <v>101</v>
      </c>
      <c r="E68" s="866">
        <f>Variety!E687</f>
        <v>219035.11782843643</v>
      </c>
      <c r="F68" s="889">
        <f>Variety!F687</f>
        <v>-43344.336373061</v>
      </c>
      <c r="G68" s="657">
        <f>Variety!G687</f>
        <v>-0.16519714359865312</v>
      </c>
      <c r="H68" s="662">
        <f>Variety!H687</f>
        <v>0.10587931526894535</v>
      </c>
      <c r="I68" s="686">
        <f>Variety!I687</f>
        <v>-2.3371406051313839E-2</v>
      </c>
      <c r="J68" s="777">
        <f>Variety!J687</f>
        <v>14.452222166172893</v>
      </c>
      <c r="K68" s="438">
        <f>Variety!K687</f>
        <v>1.6843910566898046</v>
      </c>
      <c r="L68" s="657">
        <f>Variety!L687</f>
        <v>0.13192460350127533</v>
      </c>
      <c r="M68" s="490">
        <f>Variety!M687</f>
        <v>3165544.1850504205</v>
      </c>
      <c r="N68" s="475">
        <f>Variety!N687</f>
        <v>-184472.37279265188</v>
      </c>
      <c r="O68" s="636">
        <f>Variety!O687</f>
        <v>-5.5066107766173399E-2</v>
      </c>
      <c r="P68" s="943">
        <f>Variety!P687</f>
        <v>346628.38975590491</v>
      </c>
      <c r="Q68" s="951">
        <f>Variety!Q687</f>
        <v>-18235.799592138035</v>
      </c>
      <c r="R68" s="657">
        <f>Variety!R687</f>
        <v>-4.9979691415380195E-2</v>
      </c>
    </row>
    <row r="69" spans="2:18">
      <c r="B69" s="1020"/>
      <c r="C69" s="1021"/>
      <c r="D69" s="103" t="s">
        <v>94</v>
      </c>
      <c r="E69" s="866">
        <f>Variety!E688</f>
        <v>970138.45946544036</v>
      </c>
      <c r="F69" s="889">
        <f>Variety!F688</f>
        <v>-76763.198304363294</v>
      </c>
      <c r="G69" s="657">
        <f>Variety!G688</f>
        <v>-7.3324173034447757E-2</v>
      </c>
      <c r="H69" s="662">
        <f>Variety!H688</f>
        <v>0.46895491838311476</v>
      </c>
      <c r="I69" s="686">
        <f>Variety!I688</f>
        <v>-4.6759221010616803E-2</v>
      </c>
      <c r="J69" s="777">
        <f>Variety!J688</f>
        <v>5.1859927321108694</v>
      </c>
      <c r="K69" s="438">
        <f>Variety!K688</f>
        <v>-0.34493375734440157</v>
      </c>
      <c r="L69" s="657">
        <f>Variety!L688</f>
        <v>-6.2364552846981218E-2</v>
      </c>
      <c r="M69" s="490">
        <f>Variety!M688</f>
        <v>5031130.999929009</v>
      </c>
      <c r="N69" s="475">
        <f>Variety!N688</f>
        <v>-759205.11088463478</v>
      </c>
      <c r="O69" s="636">
        <f>Variety!O688</f>
        <v>-0.13111589661726097</v>
      </c>
      <c r="P69" s="943">
        <f>Variety!P688</f>
        <v>824261.63956763595</v>
      </c>
      <c r="Q69" s="951">
        <f>Variety!Q688</f>
        <v>-72044.331561661791</v>
      </c>
      <c r="R69" s="657">
        <f>Variety!R688</f>
        <v>-8.0379171713973713E-2</v>
      </c>
    </row>
    <row r="70" spans="2:18">
      <c r="B70" s="1020"/>
      <c r="C70" s="1021"/>
      <c r="D70" s="103" t="s">
        <v>107</v>
      </c>
      <c r="E70" s="866">
        <f>Variety!E689</f>
        <v>625047.52713288402</v>
      </c>
      <c r="F70" s="889">
        <f>Variety!F689</f>
        <v>274992.00182196882</v>
      </c>
      <c r="G70" s="657">
        <f>Variety!G689</f>
        <v>0.78556680851623228</v>
      </c>
      <c r="H70" s="662">
        <f>Variety!H689</f>
        <v>0.3021415234209785</v>
      </c>
      <c r="I70" s="686">
        <f>Variety!I689</f>
        <v>0.12970069993397007</v>
      </c>
      <c r="J70" s="777">
        <f>Variety!J689</f>
        <v>6.2490594735743423</v>
      </c>
      <c r="K70" s="438">
        <f>Variety!K689</f>
        <v>-0.74355456555499888</v>
      </c>
      <c r="L70" s="657">
        <f>Variety!L689</f>
        <v>-0.10633427805312987</v>
      </c>
      <c r="M70" s="490">
        <f>Variety!M689</f>
        <v>3905959.1708639646</v>
      </c>
      <c r="N70" s="475">
        <f>Variety!N689</f>
        <v>1458155.9901000625</v>
      </c>
      <c r="O70" s="636">
        <f>Variety!O689</f>
        <v>0.59569985101702749</v>
      </c>
      <c r="P70" s="943">
        <f>Variety!P689</f>
        <v>288840.27780354017</v>
      </c>
      <c r="Q70" s="951">
        <f>Variety!Q689</f>
        <v>119706.37538772816</v>
      </c>
      <c r="R70" s="657">
        <f>Variety!R689</f>
        <v>0.707760973275675</v>
      </c>
    </row>
    <row r="71" spans="2:18">
      <c r="B71" s="1020"/>
      <c r="C71" s="1021"/>
      <c r="D71" s="103" t="s">
        <v>325</v>
      </c>
      <c r="E71" s="866">
        <f>Variety!E690</f>
        <v>290513.47500312701</v>
      </c>
      <c r="F71" s="889">
        <f>Variety!F690</f>
        <v>-11339.602812770812</v>
      </c>
      <c r="G71" s="657">
        <f>Variety!G690</f>
        <v>-3.7566629748552412E-2</v>
      </c>
      <c r="H71" s="662">
        <f>Variety!H690</f>
        <v>0.14043121538997158</v>
      </c>
      <c r="I71" s="686">
        <f>Variety!I690</f>
        <v>-8.2646044072725022E-3</v>
      </c>
      <c r="J71" s="777">
        <f>Variety!J690</f>
        <v>12.235159786618789</v>
      </c>
      <c r="K71" s="438">
        <f>Variety!K690</f>
        <v>-8.763057780920569E-2</v>
      </c>
      <c r="L71" s="657">
        <f>Variety!L690</f>
        <v>-7.1112609415289168E-3</v>
      </c>
      <c r="M71" s="490">
        <f>Variety!M690</f>
        <v>3554478.7868291424</v>
      </c>
      <c r="N71" s="475">
        <f>Variety!N690</f>
        <v>-165193.41195353726</v>
      </c>
      <c r="O71" s="636">
        <f>Variety!O690</f>
        <v>-4.4410744583245634E-2</v>
      </c>
      <c r="P71" s="943">
        <f>Variety!P690</f>
        <v>192935.10186934477</v>
      </c>
      <c r="Q71" s="951">
        <f>Variety!Q690</f>
        <v>-16910.916393612744</v>
      </c>
      <c r="R71" s="657">
        <f>Variety!R690</f>
        <v>-8.0587263621183972E-2</v>
      </c>
    </row>
    <row r="72" spans="2:18">
      <c r="B72" s="1020"/>
      <c r="C72" s="1021"/>
      <c r="D72" s="103" t="s">
        <v>326</v>
      </c>
      <c r="E72" s="866">
        <f>Variety!E691</f>
        <v>11265.500000000004</v>
      </c>
      <c r="F72" s="889">
        <f>Variety!F691</f>
        <v>-1652.7506837844703</v>
      </c>
      <c r="G72" s="657">
        <f>Variety!G691</f>
        <v>-0.12793920200504175</v>
      </c>
      <c r="H72" s="662">
        <f>Variety!H691</f>
        <v>5.4456264273410968E-3</v>
      </c>
      <c r="I72" s="686">
        <f>Variety!I691</f>
        <v>-9.1803197783575739E-4</v>
      </c>
      <c r="J72" s="777">
        <f>Variety!J691</f>
        <v>5.3911996804402813</v>
      </c>
      <c r="K72" s="438">
        <f>Variety!K691</f>
        <v>-0.19342131078697467</v>
      </c>
      <c r="L72" s="657">
        <f>Variety!L691</f>
        <v>-3.4634635204576186E-2</v>
      </c>
      <c r="M72" s="490">
        <f>Variety!M691</f>
        <v>60734.560000000005</v>
      </c>
      <c r="N72" s="475">
        <f>Variety!N691</f>
        <v>-11408.973938598625</v>
      </c>
      <c r="O72" s="636">
        <f>Variety!O691</f>
        <v>-0.15814270961980881</v>
      </c>
      <c r="P72" s="943">
        <f>Variety!P691</f>
        <v>11088.999999999996</v>
      </c>
      <c r="Q72" s="951">
        <f>Variety!Q691</f>
        <v>-1616.0004558563269</v>
      </c>
      <c r="R72" s="657">
        <f>Variety!R691</f>
        <v>-0.12719404941945023</v>
      </c>
    </row>
    <row r="73" spans="2:18">
      <c r="B73" s="1020"/>
      <c r="C73" s="1021"/>
      <c r="D73" s="103" t="s">
        <v>327</v>
      </c>
      <c r="E73" s="866">
        <f>Variety!E692</f>
        <v>0</v>
      </c>
      <c r="F73" s="889">
        <f>Variety!F692</f>
        <v>0</v>
      </c>
      <c r="G73" s="657">
        <f>Variety!G692</f>
        <v>0</v>
      </c>
      <c r="H73" s="662">
        <f>Variety!H692</f>
        <v>0</v>
      </c>
      <c r="I73" s="686">
        <f>Variety!I692</f>
        <v>0</v>
      </c>
      <c r="J73" s="777">
        <f>Variety!J692</f>
        <v>0</v>
      </c>
      <c r="K73" s="438">
        <f>Variety!K692</f>
        <v>0</v>
      </c>
      <c r="L73" s="657">
        <f>Variety!L692</f>
        <v>0</v>
      </c>
      <c r="M73" s="490">
        <f>Variety!M692</f>
        <v>0</v>
      </c>
      <c r="N73" s="475">
        <f>Variety!N692</f>
        <v>0</v>
      </c>
      <c r="O73" s="636">
        <f>Variety!O692</f>
        <v>0</v>
      </c>
      <c r="P73" s="943">
        <f>Variety!P692</f>
        <v>0</v>
      </c>
      <c r="Q73" s="951">
        <f>Variety!Q692</f>
        <v>0</v>
      </c>
      <c r="R73" s="657">
        <f>Variety!R692</f>
        <v>0</v>
      </c>
    </row>
    <row r="74" spans="2:18">
      <c r="B74" s="1020"/>
      <c r="C74" s="1021"/>
      <c r="D74" s="103" t="s">
        <v>85</v>
      </c>
      <c r="E74" s="866">
        <f>Variety!E693</f>
        <v>2750464.6573539609</v>
      </c>
      <c r="F74" s="889">
        <f>Variety!F693</f>
        <v>92178.954040193465</v>
      </c>
      <c r="G74" s="657">
        <f>Variety!G693</f>
        <v>3.4676089904589626E-2</v>
      </c>
      <c r="H74" s="662">
        <f>Variety!H693</f>
        <v>1.3295462274692111</v>
      </c>
      <c r="I74" s="686">
        <f>Variety!I693</f>
        <v>2.0048326140487349E-2</v>
      </c>
      <c r="J74" s="777">
        <f>Variety!J693</f>
        <v>3.3110728739262689</v>
      </c>
      <c r="K74" s="438">
        <f>Variety!K693</f>
        <v>-0.24068519467358307</v>
      </c>
      <c r="L74" s="657">
        <f>Variety!L693</f>
        <v>-6.7765087042785041E-2</v>
      </c>
      <c r="M74" s="490">
        <f>Variety!M693</f>
        <v>9106988.91765761</v>
      </c>
      <c r="N74" s="475">
        <f>Variety!N693</f>
        <v>-334598.7777306959</v>
      </c>
      <c r="O74" s="636">
        <f>Variety!O693</f>
        <v>-3.543882538888337E-2</v>
      </c>
      <c r="P74" s="943">
        <f>Variety!P693</f>
        <v>2318581.2925228402</v>
      </c>
      <c r="Q74" s="951">
        <f>Variety!Q693</f>
        <v>86056.237660507672</v>
      </c>
      <c r="R74" s="657">
        <f>Variety!R693</f>
        <v>3.8546594347544413E-2</v>
      </c>
    </row>
    <row r="75" spans="2:18">
      <c r="B75" s="1020"/>
      <c r="C75" s="1021"/>
      <c r="D75" s="103" t="s">
        <v>84</v>
      </c>
      <c r="E75" s="866">
        <f>Variety!E694</f>
        <v>35825702.748131469</v>
      </c>
      <c r="F75" s="889">
        <f>Variety!F694</f>
        <v>864422.68273274601</v>
      </c>
      <c r="G75" s="657">
        <f>Variety!G694</f>
        <v>2.4725143962570969E-2</v>
      </c>
      <c r="H75" s="662">
        <f>Variety!H694</f>
        <v>17.317774946810278</v>
      </c>
      <c r="I75" s="686">
        <f>Variety!I694</f>
        <v>9.5501653787344765E-2</v>
      </c>
      <c r="J75" s="777">
        <f>Variety!J694</f>
        <v>4.0025577320913168</v>
      </c>
      <c r="K75" s="438">
        <f>Variety!K694</f>
        <v>-0.241378279378333</v>
      </c>
      <c r="L75" s="657">
        <f>Variety!L694</f>
        <v>-5.6876041185820125E-2</v>
      </c>
      <c r="M75" s="490">
        <f>Variety!M694</f>
        <v>143394443.54213876</v>
      </c>
      <c r="N75" s="475">
        <f>Variety!N694</f>
        <v>-4978991.9344828725</v>
      </c>
      <c r="O75" s="636">
        <f>Variety!O694</f>
        <v>-3.3557165529589587E-2</v>
      </c>
      <c r="P75" s="943">
        <f>Variety!P694</f>
        <v>28362791.640451729</v>
      </c>
      <c r="Q75" s="951">
        <f>Variety!Q694</f>
        <v>427006.07723847032</v>
      </c>
      <c r="R75" s="657">
        <f>Variety!R694</f>
        <v>1.5285271870097887E-2</v>
      </c>
    </row>
    <row r="76" spans="2:18">
      <c r="B76" s="1020"/>
      <c r="C76" s="1021"/>
      <c r="D76" s="103" t="s">
        <v>89</v>
      </c>
      <c r="E76" s="866">
        <f>Variety!E695</f>
        <v>1445996.3273003539</v>
      </c>
      <c r="F76" s="889">
        <f>Variety!F695</f>
        <v>-2741.750546888914</v>
      </c>
      <c r="G76" s="657">
        <f>Variety!G695</f>
        <v>-1.8925094803630945E-3</v>
      </c>
      <c r="H76" s="662">
        <f>Variety!H695</f>
        <v>0.69897970030491063</v>
      </c>
      <c r="I76" s="686">
        <f>Variety!I695</f>
        <v>-1.4683044881230067E-2</v>
      </c>
      <c r="J76" s="777">
        <f>Variety!J695</f>
        <v>4.3003899779877308</v>
      </c>
      <c r="K76" s="438">
        <f>Variety!K695</f>
        <v>-0.60002389811493106</v>
      </c>
      <c r="L76" s="657">
        <f>Variety!L695</f>
        <v>-0.12244351462659207</v>
      </c>
      <c r="M76" s="490">
        <f>Variety!M695</f>
        <v>6218348.1141295079</v>
      </c>
      <c r="N76" s="475">
        <f>Variety!N695</f>
        <v>-881068.06539141946</v>
      </c>
      <c r="O76" s="636">
        <f>Variety!O695</f>
        <v>-0.12410429859471549</v>
      </c>
      <c r="P76" s="943">
        <f>Variety!P695</f>
        <v>1793341.2173008416</v>
      </c>
      <c r="Q76" s="951">
        <f>Variety!Q695</f>
        <v>56003.444953473285</v>
      </c>
      <c r="R76" s="657">
        <f>Variety!R695</f>
        <v>3.2235208285263599E-2</v>
      </c>
    </row>
    <row r="77" spans="2:18">
      <c r="B77" s="1020"/>
      <c r="C77" s="1021"/>
      <c r="D77" s="103" t="s">
        <v>105</v>
      </c>
      <c r="E77" s="866">
        <f>Variety!E696</f>
        <v>212722.71866309547</v>
      </c>
      <c r="F77" s="889">
        <f>Variety!F696</f>
        <v>-69371.833549962466</v>
      </c>
      <c r="G77" s="657">
        <f>Variety!G696</f>
        <v>-0.24591695587785725</v>
      </c>
      <c r="H77" s="662">
        <f>Variety!H696</f>
        <v>0.1028279666634945</v>
      </c>
      <c r="I77" s="686">
        <f>Variety!I696</f>
        <v>-3.6134607464175766E-2</v>
      </c>
      <c r="J77" s="777">
        <f>Variety!J696</f>
        <v>5.7949612844848462</v>
      </c>
      <c r="K77" s="438">
        <f>Variety!K696</f>
        <v>1.6723094680377084</v>
      </c>
      <c r="L77" s="657">
        <f>Variety!L696</f>
        <v>0.40563926872652778</v>
      </c>
      <c r="M77" s="490">
        <f>Variety!M696</f>
        <v>1232719.9189830003</v>
      </c>
      <c r="N77" s="475">
        <f>Variety!N696</f>
        <v>69742.300891995197</v>
      </c>
      <c r="O77" s="636">
        <f>Variety!O696</f>
        <v>5.9968738698922865E-2</v>
      </c>
      <c r="P77" s="943">
        <f>Variety!P696</f>
        <v>181137.23719245661</v>
      </c>
      <c r="Q77" s="951">
        <f>Variety!Q696</f>
        <v>-5590.826044077985</v>
      </c>
      <c r="R77" s="657">
        <f>Variety!R696</f>
        <v>-2.9941005905448188E-2</v>
      </c>
    </row>
    <row r="78" spans="2:18">
      <c r="B78" s="1020"/>
      <c r="C78" s="1021"/>
      <c r="D78" s="103" t="s">
        <v>100</v>
      </c>
      <c r="E78" s="866">
        <f>Variety!E697</f>
        <v>1263605.6516820493</v>
      </c>
      <c r="F78" s="889">
        <f>Variety!F697</f>
        <v>96902.417236988898</v>
      </c>
      <c r="G78" s="657">
        <f>Variety!G697</f>
        <v>8.305661146390865E-2</v>
      </c>
      <c r="H78" s="662">
        <f>Variety!H697</f>
        <v>0.61081393018839236</v>
      </c>
      <c r="I78" s="686">
        <f>Variety!I697</f>
        <v>3.6084345977515198E-2</v>
      </c>
      <c r="J78" s="777">
        <f>Variety!J697</f>
        <v>3.4570399228014916</v>
      </c>
      <c r="K78" s="438">
        <f>Variety!K697</f>
        <v>4.6637981149056706E-2</v>
      </c>
      <c r="L78" s="657">
        <f>Variety!L697</f>
        <v>1.3675215398938959E-2</v>
      </c>
      <c r="M78" s="490">
        <f>Variety!M697</f>
        <v>4368335.1845424399</v>
      </c>
      <c r="N78" s="475">
        <f>Variety!N697</f>
        <v>389408.20845883014</v>
      </c>
      <c r="O78" s="636">
        <f>Variety!O697</f>
        <v>9.7867643914922517E-2</v>
      </c>
      <c r="P78" s="943">
        <f>Variety!P697</f>
        <v>685418.42293638014</v>
      </c>
      <c r="Q78" s="951">
        <f>Variety!Q697</f>
        <v>92357.093752023764</v>
      </c>
      <c r="R78" s="657">
        <f>Variety!R697</f>
        <v>0.15572941482973349</v>
      </c>
    </row>
    <row r="79" spans="2:18">
      <c r="B79" s="1020"/>
      <c r="C79" s="1021"/>
      <c r="D79" s="103" t="s">
        <v>86</v>
      </c>
      <c r="E79" s="866">
        <f>Variety!E698</f>
        <v>7048250.4982363293</v>
      </c>
      <c r="F79" s="889">
        <f>Variety!F698</f>
        <v>-290983.62058258709</v>
      </c>
      <c r="G79" s="657">
        <f>Variety!G698</f>
        <v>-3.9647682015819696E-2</v>
      </c>
      <c r="H79" s="662">
        <f>Variety!H698</f>
        <v>3.4070515449572403</v>
      </c>
      <c r="I79" s="686">
        <f>Variety!I698</f>
        <v>-0.20832796973262546</v>
      </c>
      <c r="J79" s="777">
        <f>Variety!J698</f>
        <v>8.3821766347382329</v>
      </c>
      <c r="K79" s="438">
        <f>Variety!K698</f>
        <v>0.55495280114894552</v>
      </c>
      <c r="L79" s="657">
        <f>Variety!L698</f>
        <v>7.090033617889574E-2</v>
      </c>
      <c r="M79" s="490">
        <f>Variety!M698</f>
        <v>59079680.642098665</v>
      </c>
      <c r="N79" s="475">
        <f>Variety!N698</f>
        <v>1633852.4269875735</v>
      </c>
      <c r="O79" s="636">
        <f>Variety!O698</f>
        <v>2.8441620179440456E-2</v>
      </c>
      <c r="P79" s="943">
        <f>Variety!P698</f>
        <v>11307250.955248725</v>
      </c>
      <c r="Q79" s="951">
        <f>Variety!Q698</f>
        <v>53578.680216629058</v>
      </c>
      <c r="R79" s="657">
        <f>Variety!R698</f>
        <v>4.7609952473470487E-3</v>
      </c>
    </row>
    <row r="80" spans="2:18">
      <c r="B80" s="1020"/>
      <c r="C80" s="1021"/>
      <c r="D80" s="103" t="s">
        <v>328</v>
      </c>
      <c r="E80" s="866">
        <f>Variety!E699</f>
        <v>32360.894566936797</v>
      </c>
      <c r="F80" s="889">
        <f>Variety!F699</f>
        <v>-1970.2823589890177</v>
      </c>
      <c r="G80" s="657">
        <f>Variety!G699</f>
        <v>-5.7390469404534836E-2</v>
      </c>
      <c r="H80" s="662">
        <f>Variety!H699</f>
        <v>1.564292243274687E-2</v>
      </c>
      <c r="I80" s="686">
        <f>Variety!I699</f>
        <v>-1.2689558046460984E-3</v>
      </c>
      <c r="J80" s="777">
        <f>Variety!J699</f>
        <v>19.242503737588489</v>
      </c>
      <c r="K80" s="438">
        <f>Variety!K699</f>
        <v>1.2908016497865447</v>
      </c>
      <c r="L80" s="657">
        <f>Variety!L699</f>
        <v>7.1904137193967543E-2</v>
      </c>
      <c r="M80" s="490">
        <f>Variety!M699</f>
        <v>622704.63465598831</v>
      </c>
      <c r="N80" s="475">
        <f>Variety!N699</f>
        <v>6401.5741581479087</v>
      </c>
      <c r="O80" s="636">
        <f>Variety!O699</f>
        <v>1.0387055603742763E-2</v>
      </c>
      <c r="P80" s="943">
        <f>Variety!P699</f>
        <v>67986.705505013466</v>
      </c>
      <c r="Q80" s="951">
        <f>Variety!Q699</f>
        <v>6549.3401662111282</v>
      </c>
      <c r="R80" s="657">
        <f>Variety!R699</f>
        <v>0.10660190472189283</v>
      </c>
    </row>
    <row r="81" spans="2:18">
      <c r="B81" s="1020"/>
      <c r="C81" s="1021"/>
      <c r="D81" s="103" t="s">
        <v>97</v>
      </c>
      <c r="E81" s="866">
        <f>Variety!E700</f>
        <v>284516.77307030547</v>
      </c>
      <c r="F81" s="889">
        <f>Variety!F700</f>
        <v>-60872.984597339528</v>
      </c>
      <c r="G81" s="657">
        <f>Variety!G700</f>
        <v>-0.17624432469684065</v>
      </c>
      <c r="H81" s="662">
        <f>Variety!H700</f>
        <v>0.13753247156836931</v>
      </c>
      <c r="I81" s="686">
        <f>Variety!I700</f>
        <v>-3.2609948504238095E-2</v>
      </c>
      <c r="J81" s="777">
        <f>Variety!J700</f>
        <v>11.593087075766853</v>
      </c>
      <c r="K81" s="438">
        <f>Variety!K700</f>
        <v>1.1766022862705103</v>
      </c>
      <c r="L81" s="657">
        <f>Variety!L700</f>
        <v>0.11295579171362678</v>
      </c>
      <c r="M81" s="490">
        <f>Variety!M700</f>
        <v>3298427.724720249</v>
      </c>
      <c r="N81" s="475">
        <f>Variety!N700</f>
        <v>-299319.43247260293</v>
      </c>
      <c r="O81" s="636">
        <f>Variety!O700</f>
        <v>-8.3196350214378989E-2</v>
      </c>
      <c r="P81" s="943">
        <f>Variety!P700</f>
        <v>177670.96445196896</v>
      </c>
      <c r="Q81" s="951">
        <f>Variety!Q700</f>
        <v>-36309.235615224694</v>
      </c>
      <c r="R81" s="657">
        <f>Variety!R700</f>
        <v>-0.16968502508093242</v>
      </c>
    </row>
    <row r="82" spans="2:18">
      <c r="B82" s="1020"/>
      <c r="C82" s="1021"/>
      <c r="D82" s="103" t="s">
        <v>88</v>
      </c>
      <c r="E82" s="866">
        <f>Variety!E701</f>
        <v>2348060.9824656164</v>
      </c>
      <c r="F82" s="889">
        <f>Variety!F701</f>
        <v>221917.87494424265</v>
      </c>
      <c r="G82" s="657">
        <f>Variety!G701</f>
        <v>0.10437579397134336</v>
      </c>
      <c r="H82" s="662">
        <f>Variety!H701</f>
        <v>1.1350284442877152</v>
      </c>
      <c r="I82" s="686">
        <f>Variety!I701</f>
        <v>8.7669263236157979E-2</v>
      </c>
      <c r="J82" s="777">
        <f>Variety!J701</f>
        <v>4.3674368097701324</v>
      </c>
      <c r="K82" s="438">
        <f>Variety!K701</f>
        <v>-0.49160368849926428</v>
      </c>
      <c r="L82" s="657">
        <f>Variety!L701</f>
        <v>-0.10117299674171364</v>
      </c>
      <c r="M82" s="490">
        <f>Variety!M701</f>
        <v>10255007.966405354</v>
      </c>
      <c r="N82" s="475">
        <f>Variety!N701</f>
        <v>-76007.498157344759</v>
      </c>
      <c r="O82" s="636">
        <f>Variety!O701</f>
        <v>-7.357214633746759E-3</v>
      </c>
      <c r="P82" s="943">
        <f>Variety!P701</f>
        <v>3549714.280442344</v>
      </c>
      <c r="Q82" s="951">
        <f>Variety!Q701</f>
        <v>497169.92390077934</v>
      </c>
      <c r="R82" s="657">
        <f>Variety!R701</f>
        <v>0.16287066323388566</v>
      </c>
    </row>
    <row r="83" spans="2:18">
      <c r="B83" s="1020"/>
      <c r="C83" s="1021"/>
      <c r="D83" s="103" t="s">
        <v>329</v>
      </c>
      <c r="E83" s="866">
        <f>Variety!E702</f>
        <v>13630.349999994043</v>
      </c>
      <c r="F83" s="889">
        <f>Variety!F702</f>
        <v>41.802962571400712</v>
      </c>
      <c r="G83" s="657">
        <f>Variety!G702</f>
        <v>3.0763379231257041E-3</v>
      </c>
      <c r="H83" s="662">
        <f>Variety!H702</f>
        <v>6.5887705094204657E-3</v>
      </c>
      <c r="I83" s="686">
        <f>Variety!I702</f>
        <v>-1.050825273053186E-4</v>
      </c>
      <c r="J83" s="777">
        <f>Variety!J702</f>
        <v>4.6363189499923045</v>
      </c>
      <c r="K83" s="438">
        <f>Variety!K702</f>
        <v>-0.36478900884609367</v>
      </c>
      <c r="L83" s="657">
        <f>Variety!L702</f>
        <v>-7.2941638502605488E-2</v>
      </c>
      <c r="M83" s="490">
        <f>Variety!M702</f>
        <v>63194.649999999994</v>
      </c>
      <c r="N83" s="475">
        <f>Variety!N702</f>
        <v>-4763.140737904323</v>
      </c>
      <c r="O83" s="636">
        <f>Variety!O702</f>
        <v>-7.0089693708180259E-2</v>
      </c>
      <c r="P83" s="943">
        <f>Variety!P702</f>
        <v>7920.7799999714043</v>
      </c>
      <c r="Q83" s="951">
        <f>Variety!Q702</f>
        <v>665.06483256818319</v>
      </c>
      <c r="R83" s="657">
        <f>Variety!R702</f>
        <v>9.1660824222542639E-2</v>
      </c>
    </row>
    <row r="84" spans="2:18">
      <c r="B84" s="1020"/>
      <c r="C84" s="1021"/>
      <c r="D84" s="103" t="s">
        <v>99</v>
      </c>
      <c r="E84" s="866">
        <f>Variety!E703</f>
        <v>860074.45790044009</v>
      </c>
      <c r="F84" s="889">
        <f>Variety!F703</f>
        <v>-28321.447704917402</v>
      </c>
      <c r="G84" s="657">
        <f>Variety!G703</f>
        <v>-3.1879309130335334E-2</v>
      </c>
      <c r="H84" s="662">
        <f>Variety!H703</f>
        <v>0.41575111601115816</v>
      </c>
      <c r="I84" s="686">
        <f>Variety!I703</f>
        <v>-2.1881517866018385E-2</v>
      </c>
      <c r="J84" s="777">
        <f>Variety!J703</f>
        <v>3.490771018685328</v>
      </c>
      <c r="K84" s="438">
        <f>Variety!K703</f>
        <v>0.10079634836588625</v>
      </c>
      <c r="L84" s="657">
        <f>Variety!L703</f>
        <v>2.9733658262522673E-2</v>
      </c>
      <c r="M84" s="490">
        <f>Variety!M703</f>
        <v>3002322.9915503506</v>
      </c>
      <c r="N84" s="475">
        <f>Variety!N703</f>
        <v>-9316.6256673131138</v>
      </c>
      <c r="O84" s="636">
        <f>Variety!O703</f>
        <v>-3.0935393511393574E-3</v>
      </c>
      <c r="P84" s="943">
        <f>Variety!P703</f>
        <v>544438.09664644627</v>
      </c>
      <c r="Q84" s="951">
        <f>Variety!Q703</f>
        <v>9133.1817459575832</v>
      </c>
      <c r="R84" s="657">
        <f>Variety!R703</f>
        <v>1.7061643731882063E-2</v>
      </c>
    </row>
    <row r="85" spans="2:18">
      <c r="B85" s="1020"/>
      <c r="C85" s="1021"/>
      <c r="D85" s="103" t="s">
        <v>104</v>
      </c>
      <c r="E85" s="866">
        <f>Variety!E704</f>
        <v>393491.64027127624</v>
      </c>
      <c r="F85" s="889">
        <f>Variety!F704</f>
        <v>33208.120798617601</v>
      </c>
      <c r="G85" s="657">
        <f>Variety!G704</f>
        <v>9.2172189411338631E-2</v>
      </c>
      <c r="H85" s="662">
        <f>Variety!H704</f>
        <v>0.19020979762984841</v>
      </c>
      <c r="I85" s="686">
        <f>Variety!I704</f>
        <v>1.2730562781371441E-2</v>
      </c>
      <c r="J85" s="777">
        <f>Variety!J704</f>
        <v>5.4815819439323548</v>
      </c>
      <c r="K85" s="438">
        <f>Variety!K704</f>
        <v>0.21887509150463469</v>
      </c>
      <c r="L85" s="657">
        <f>Variety!L704</f>
        <v>4.1589831552875919E-2</v>
      </c>
      <c r="M85" s="490">
        <f>Variety!M704</f>
        <v>2156956.6703993534</v>
      </c>
      <c r="N85" s="475">
        <f>Variety!N704</f>
        <v>260890.12365381676</v>
      </c>
      <c r="O85" s="636">
        <f>Variety!O704</f>
        <v>0.13759544679569191</v>
      </c>
      <c r="P85" s="943">
        <f>Variety!P704</f>
        <v>325991.12679982191</v>
      </c>
      <c r="Q85" s="951">
        <f>Variety!Q704</f>
        <v>58029.207380652486</v>
      </c>
      <c r="R85" s="657">
        <f>Variety!R704</f>
        <v>0.21655766426227949</v>
      </c>
    </row>
    <row r="86" spans="2:18">
      <c r="B86" s="1020"/>
      <c r="C86" s="1021"/>
      <c r="D86" s="103" t="s">
        <v>330</v>
      </c>
      <c r="E86" s="866">
        <f>Variety!E705</f>
        <v>0</v>
      </c>
      <c r="F86" s="889">
        <f>Variety!F705</f>
        <v>0</v>
      </c>
      <c r="G86" s="657">
        <f>Variety!G705</f>
        <v>0</v>
      </c>
      <c r="H86" s="662">
        <f>Variety!H705</f>
        <v>0</v>
      </c>
      <c r="I86" s="686">
        <f>Variety!I705</f>
        <v>0</v>
      </c>
      <c r="J86" s="777">
        <f>Variety!J705</f>
        <v>0</v>
      </c>
      <c r="K86" s="438">
        <f>Variety!K705</f>
        <v>0</v>
      </c>
      <c r="L86" s="657">
        <f>Variety!L705</f>
        <v>0</v>
      </c>
      <c r="M86" s="490">
        <f>Variety!M705</f>
        <v>0</v>
      </c>
      <c r="N86" s="475">
        <f>Variety!N705</f>
        <v>0</v>
      </c>
      <c r="O86" s="636">
        <f>Variety!O705</f>
        <v>0</v>
      </c>
      <c r="P86" s="943">
        <f>Variety!P705</f>
        <v>0</v>
      </c>
      <c r="Q86" s="951">
        <f>Variety!Q705</f>
        <v>0</v>
      </c>
      <c r="R86" s="657">
        <f>Variety!R705</f>
        <v>0</v>
      </c>
    </row>
    <row r="87" spans="2:18">
      <c r="B87" s="1020"/>
      <c r="C87" s="1021"/>
      <c r="D87" s="103" t="s">
        <v>87</v>
      </c>
      <c r="E87" s="866">
        <f>Variety!E706</f>
        <v>4274836.019573275</v>
      </c>
      <c r="F87" s="889">
        <f>Variety!F706</f>
        <v>160523.95916698873</v>
      </c>
      <c r="G87" s="657">
        <f>Variety!G706</f>
        <v>3.9015990233647241E-2</v>
      </c>
      <c r="H87" s="662">
        <f>Variety!H706</f>
        <v>2.0664116107352393</v>
      </c>
      <c r="I87" s="686">
        <f>Variety!I706</f>
        <v>3.9660685581743405E-2</v>
      </c>
      <c r="J87" s="777">
        <f>Variety!J706</f>
        <v>4.5669572426052483</v>
      </c>
      <c r="K87" s="438">
        <f>Variety!K706</f>
        <v>-0.11435949078686214</v>
      </c>
      <c r="L87" s="657">
        <f>Variety!L706</f>
        <v>-2.4428915473958233E-2</v>
      </c>
      <c r="M87" s="490">
        <f>Variety!M706</f>
        <v>19522993.320539959</v>
      </c>
      <c r="N87" s="475">
        <f>Variety!N706</f>
        <v>262595.42576304078</v>
      </c>
      <c r="O87" s="636">
        <f>Variety!O706</f>
        <v>1.363395643213851E-2</v>
      </c>
      <c r="P87" s="943">
        <f>Variety!P706</f>
        <v>3859535.5932176397</v>
      </c>
      <c r="Q87" s="951">
        <f>Variety!Q706</f>
        <v>277691.67210104456</v>
      </c>
      <c r="R87" s="657">
        <f>Variety!R706</f>
        <v>7.7527574684068776E-2</v>
      </c>
    </row>
    <row r="88" spans="2:18">
      <c r="B88" s="1020"/>
      <c r="C88" s="1021"/>
      <c r="D88" s="103" t="s">
        <v>109</v>
      </c>
      <c r="E88" s="866">
        <f>Variety!E707</f>
        <v>2125303.7885401258</v>
      </c>
      <c r="F88" s="889">
        <f>Variety!F707</f>
        <v>-57753.204740487039</v>
      </c>
      <c r="G88" s="657">
        <f>Variety!G707</f>
        <v>-2.6455197879968209E-2</v>
      </c>
      <c r="H88" s="662">
        <f>Variety!H707</f>
        <v>1.0273499158494748</v>
      </c>
      <c r="I88" s="686">
        <f>Variety!I707</f>
        <v>-4.8045609777566112E-2</v>
      </c>
      <c r="J88" s="777">
        <f>Variety!J707</f>
        <v>2.8154424277663299</v>
      </c>
      <c r="K88" s="438">
        <f>Variety!K707</f>
        <v>1.6515516075776837E-3</v>
      </c>
      <c r="L88" s="657">
        <f>Variety!L707</f>
        <v>5.8694895259320051E-4</v>
      </c>
      <c r="M88" s="490">
        <f>Variety!M707</f>
        <v>5983670.4581483901</v>
      </c>
      <c r="N88" s="475">
        <f>Variety!N707</f>
        <v>-158995.39167915657</v>
      </c>
      <c r="O88" s="636">
        <f>Variety!O707</f>
        <v>-2.5883776778061324E-2</v>
      </c>
      <c r="P88" s="943">
        <f>Variety!P707</f>
        <v>1500281.6866750671</v>
      </c>
      <c r="Q88" s="951">
        <f>Variety!Q707</f>
        <v>10077.162160035223</v>
      </c>
      <c r="R88" s="657">
        <f>Variety!R707</f>
        <v>6.7622678593830653E-3</v>
      </c>
    </row>
    <row r="89" spans="2:18">
      <c r="B89" s="1020"/>
      <c r="C89" s="1021"/>
      <c r="D89" s="103" t="s">
        <v>110</v>
      </c>
      <c r="E89" s="866">
        <f>Variety!E708</f>
        <v>16161.608476698428</v>
      </c>
      <c r="F89" s="889">
        <f>Variety!F708</f>
        <v>2845.3634883911</v>
      </c>
      <c r="G89" s="657">
        <f>Variety!G708</f>
        <v>0.21367611446691953</v>
      </c>
      <c r="H89" s="662">
        <f>Variety!H708</f>
        <v>7.8123547316185519E-3</v>
      </c>
      <c r="I89" s="686">
        <f>Variety!I708</f>
        <v>1.2526403848761311E-3</v>
      </c>
      <c r="J89" s="777">
        <f>Variety!J708</f>
        <v>11.003645655415246</v>
      </c>
      <c r="K89" s="438">
        <f>Variety!K708</f>
        <v>-8.9820270784031209E-3</v>
      </c>
      <c r="L89" s="657">
        <f>Variety!L708</f>
        <v>-8.1561161762342186E-4</v>
      </c>
      <c r="M89" s="490">
        <f>Variety!M708</f>
        <v>177836.61289914488</v>
      </c>
      <c r="N89" s="475">
        <f>Variety!N708</f>
        <v>31189.764714044286</v>
      </c>
      <c r="O89" s="636">
        <f>Variety!O708</f>
        <v>0.21268622612792837</v>
      </c>
      <c r="P89" s="943">
        <f>Variety!P708</f>
        <v>32402.735788345395</v>
      </c>
      <c r="Q89" s="951">
        <f>Variety!Q708</f>
        <v>5340.6828461886034</v>
      </c>
      <c r="R89" s="657">
        <f>Variety!R708</f>
        <v>0.19734950846500568</v>
      </c>
    </row>
    <row r="90" spans="2:18">
      <c r="B90" s="1020"/>
      <c r="C90" s="1021"/>
      <c r="D90" s="103" t="s">
        <v>331</v>
      </c>
      <c r="E90" s="866">
        <f>Variety!E709</f>
        <v>144.85189670500768</v>
      </c>
      <c r="F90" s="889">
        <f>Variety!F709</f>
        <v>-12151.012372834897</v>
      </c>
      <c r="G90" s="657">
        <f>Variety!G709</f>
        <v>-0.98821946196463439</v>
      </c>
      <c r="H90" s="662">
        <f>Variety!H709</f>
        <v>7.0019911832344082E-5</v>
      </c>
      <c r="I90" s="686">
        <f>Variety!I709</f>
        <v>-5.9870447730936008E-3</v>
      </c>
      <c r="J90" s="777">
        <f>Variety!J709</f>
        <v>21.700639067151243</v>
      </c>
      <c r="K90" s="438">
        <f>Variety!K709</f>
        <v>8.0540017633768404</v>
      </c>
      <c r="L90" s="657">
        <f>Variety!L709</f>
        <v>0.59018215140437968</v>
      </c>
      <c r="M90" s="490">
        <f>Variety!M709</f>
        <v>3143.378728587646</v>
      </c>
      <c r="N90" s="475">
        <f>Variety!N709</f>
        <v>-164653.82129426242</v>
      </c>
      <c r="O90" s="636">
        <f>Variety!O709</f>
        <v>-0.98126679868222122</v>
      </c>
      <c r="P90" s="943">
        <f>Variety!P709</f>
        <v>662.0287983417511</v>
      </c>
      <c r="Q90" s="951">
        <f>Variety!Q709</f>
        <v>-12776.971205472939</v>
      </c>
      <c r="R90" s="657">
        <f>Variety!R709</f>
        <v>-0.95073823958971404</v>
      </c>
    </row>
    <row r="91" spans="2:18">
      <c r="B91" s="1020"/>
      <c r="C91" s="1021"/>
      <c r="D91" s="103" t="s">
        <v>332</v>
      </c>
      <c r="E91" s="866">
        <f>Variety!E710</f>
        <v>128.86969947814578</v>
      </c>
      <c r="F91" s="889">
        <f>Variety!F710</f>
        <v>-833.38757310156143</v>
      </c>
      <c r="G91" s="657">
        <f>Variety!G710</f>
        <v>-0.86607562951157535</v>
      </c>
      <c r="H91" s="662">
        <f>Variety!H710</f>
        <v>6.2294282647170165E-5</v>
      </c>
      <c r="I91" s="686">
        <f>Variety!I710</f>
        <v>-4.1172319313078883E-4</v>
      </c>
      <c r="J91" s="777">
        <f>Variety!J710</f>
        <v>23.509793320452339</v>
      </c>
      <c r="K91" s="438">
        <f>Variety!K710</f>
        <v>8.5952080342688131</v>
      </c>
      <c r="L91" s="657">
        <f>Variety!L710</f>
        <v>0.5762954764978403</v>
      </c>
      <c r="M91" s="490">
        <f>Variety!M710</f>
        <v>3029.7000000000116</v>
      </c>
      <c r="N91" s="475">
        <f>Variety!N710</f>
        <v>-11321.968159140379</v>
      </c>
      <c r="O91" s="636">
        <f>Variety!O710</f>
        <v>-0.78889562060627527</v>
      </c>
      <c r="P91" s="943">
        <f>Variety!P710</f>
        <v>313</v>
      </c>
      <c r="Q91" s="951">
        <f>Variety!Q710</f>
        <v>-1399.9243241548538</v>
      </c>
      <c r="R91" s="657">
        <f>Variety!R710</f>
        <v>-0.81727155392318207</v>
      </c>
    </row>
    <row r="92" spans="2:18">
      <c r="B92" s="1020"/>
      <c r="C92" s="1021"/>
      <c r="D92" s="103" t="s">
        <v>333</v>
      </c>
      <c r="E92" s="866">
        <f>Variety!E711</f>
        <v>-5.6843418860808015E-14</v>
      </c>
      <c r="F92" s="889">
        <f>Variety!F711</f>
        <v>3.694822225952521E-13</v>
      </c>
      <c r="G92" s="657">
        <f>Variety!G711</f>
        <v>-0.8666666666666667</v>
      </c>
      <c r="H92" s="662">
        <f>Variety!H711</f>
        <v>-2.7477521989155861E-20</v>
      </c>
      <c r="I92" s="686">
        <f>Variety!I711</f>
        <v>1.8253471712923574E-19</v>
      </c>
      <c r="J92" s="777">
        <f>Variety!J711</f>
        <v>0</v>
      </c>
      <c r="K92" s="438">
        <f>Variety!K711</f>
        <v>0</v>
      </c>
      <c r="L92" s="657">
        <f>Variety!L711</f>
        <v>0</v>
      </c>
      <c r="M92" s="490">
        <f>Variety!M711</f>
        <v>0</v>
      </c>
      <c r="N92" s="475">
        <f>Variety!N711</f>
        <v>0</v>
      </c>
      <c r="O92" s="636">
        <f>Variety!O711</f>
        <v>0</v>
      </c>
      <c r="P92" s="943">
        <f>Variety!P711</f>
        <v>0</v>
      </c>
      <c r="Q92" s="951">
        <f>Variety!Q711</f>
        <v>0</v>
      </c>
      <c r="R92" s="657">
        <f>Variety!R711</f>
        <v>0</v>
      </c>
    </row>
    <row r="93" spans="2:18">
      <c r="B93" s="1020"/>
      <c r="C93" s="1021"/>
      <c r="D93" s="103" t="s">
        <v>334</v>
      </c>
      <c r="E93" s="866">
        <f>Variety!E712</f>
        <v>715</v>
      </c>
      <c r="F93" s="889">
        <f>Variety!F712</f>
        <v>-14673.000000000036</v>
      </c>
      <c r="G93" s="657">
        <f>Variety!G712</f>
        <v>-0.95353522225110487</v>
      </c>
      <c r="H93" s="662">
        <f>Variety!H712</f>
        <v>3.4562362039402444E-4</v>
      </c>
      <c r="I93" s="686">
        <f>Variety!I712</f>
        <v>-7.2346577919941042E-3</v>
      </c>
      <c r="J93" s="777">
        <f>Variety!J712</f>
        <v>10.480251748251755</v>
      </c>
      <c r="K93" s="438">
        <f>Variety!K712</f>
        <v>-1.3154819403367277</v>
      </c>
      <c r="L93" s="657">
        <f>Variety!L712</f>
        <v>-0.1115218412915986</v>
      </c>
      <c r="M93" s="490">
        <f>Variety!M712</f>
        <v>7493.3800000000047</v>
      </c>
      <c r="N93" s="475">
        <f>Variety!N712</f>
        <v>-174019.37</v>
      </c>
      <c r="O93" s="636">
        <f>Variety!O712</f>
        <v>-0.95871705982086652</v>
      </c>
      <c r="P93" s="943">
        <f>Variety!P712</f>
        <v>715</v>
      </c>
      <c r="Q93" s="951">
        <f>Variety!Q712</f>
        <v>-14672.999999999913</v>
      </c>
      <c r="R93" s="657">
        <f>Variety!R712</f>
        <v>-0.95353522225110454</v>
      </c>
    </row>
    <row r="94" spans="2:18">
      <c r="B94" s="1020"/>
      <c r="C94" s="1021"/>
      <c r="D94" s="103" t="s">
        <v>335</v>
      </c>
      <c r="E94" s="866">
        <f>Variety!E713</f>
        <v>0</v>
      </c>
      <c r="F94" s="889">
        <f>Variety!F713</f>
        <v>0</v>
      </c>
      <c r="G94" s="657">
        <f>Variety!G713</f>
        <v>0</v>
      </c>
      <c r="H94" s="662">
        <f>Variety!H713</f>
        <v>0</v>
      </c>
      <c r="I94" s="686">
        <f>Variety!I713</f>
        <v>0</v>
      </c>
      <c r="J94" s="777">
        <f>Variety!J713</f>
        <v>0</v>
      </c>
      <c r="K94" s="438">
        <f>Variety!K713</f>
        <v>0</v>
      </c>
      <c r="L94" s="657">
        <f>Variety!L713</f>
        <v>0</v>
      </c>
      <c r="M94" s="490">
        <f>Variety!M713</f>
        <v>0</v>
      </c>
      <c r="N94" s="475">
        <f>Variety!N713</f>
        <v>0</v>
      </c>
      <c r="O94" s="636">
        <f>Variety!O713</f>
        <v>0</v>
      </c>
      <c r="P94" s="943">
        <f>Variety!P713</f>
        <v>0</v>
      </c>
      <c r="Q94" s="951">
        <f>Variety!Q713</f>
        <v>0</v>
      </c>
      <c r="R94" s="657">
        <f>Variety!R713</f>
        <v>0</v>
      </c>
    </row>
    <row r="95" spans="2:18">
      <c r="B95" s="1020"/>
      <c r="C95" s="1021"/>
      <c r="D95" s="103" t="s">
        <v>336</v>
      </c>
      <c r="E95" s="866">
        <f>Variety!E714</f>
        <v>26955209.353852425</v>
      </c>
      <c r="F95" s="889">
        <f>Variety!F714</f>
        <v>889833.55260822177</v>
      </c>
      <c r="G95" s="657">
        <f>Variety!G714</f>
        <v>3.41385276542127E-2</v>
      </c>
      <c r="H95" s="662">
        <f>Variety!H714</f>
        <v>13.029869993506781</v>
      </c>
      <c r="I95" s="686">
        <f>Variety!I714</f>
        <v>0.18980736723421465</v>
      </c>
      <c r="J95" s="777">
        <f>Variety!J714</f>
        <v>5.1363697292520829</v>
      </c>
      <c r="K95" s="438">
        <f>Variety!K714</f>
        <v>-0.15037320511205721</v>
      </c>
      <c r="L95" s="657">
        <f>Variety!L714</f>
        <v>-2.8443449393883428E-2</v>
      </c>
      <c r="M95" s="490">
        <f>Variety!M714</f>
        <v>138451921.3707802</v>
      </c>
      <c r="N95" s="475">
        <f>Variety!N714</f>
        <v>650980.02200636268</v>
      </c>
      <c r="O95" s="636">
        <f>Variety!O714</f>
        <v>4.7240607766149715E-3</v>
      </c>
      <c r="P95" s="943">
        <f>Variety!P714</f>
        <v>29952672.956939027</v>
      </c>
      <c r="Q95" s="951">
        <f>Variety!Q714</f>
        <v>1442916.3426492661</v>
      </c>
      <c r="R95" s="657">
        <f>Variety!R714</f>
        <v>5.061131745775909E-2</v>
      </c>
    </row>
    <row r="96" spans="2:18" ht="15" customHeight="1">
      <c r="B96" s="1020"/>
      <c r="C96" s="1021"/>
      <c r="D96" s="103" t="s">
        <v>337</v>
      </c>
      <c r="E96" s="866">
        <f>Variety!E715</f>
        <v>3714002.6367764259</v>
      </c>
      <c r="F96" s="889">
        <f>Variety!F715</f>
        <v>260500.60635816446</v>
      </c>
      <c r="G96" s="657">
        <f>Variety!G715</f>
        <v>7.5430853685241536E-2</v>
      </c>
      <c r="H96" s="662">
        <f>Variety!H715</f>
        <v>1.7953105419239459</v>
      </c>
      <c r="I96" s="686">
        <f>Variety!I715</f>
        <v>9.4081191207534332E-2</v>
      </c>
      <c r="J96" s="777">
        <f>Variety!J715</f>
        <v>4.2418220577809347</v>
      </c>
      <c r="K96" s="438">
        <f>Variety!K715</f>
        <v>-0.68311721128880265</v>
      </c>
      <c r="L96" s="657">
        <f>Variety!L715</f>
        <v>-0.1387057126935568</v>
      </c>
      <c r="M96" s="490">
        <f>Variety!M715</f>
        <v>15754138.307334796</v>
      </c>
      <c r="N96" s="475">
        <f>Variety!N715</f>
        <v>-1254149.4580841698</v>
      </c>
      <c r="O96" s="636">
        <f>Variety!O715</f>
        <v>-7.3737549327810084E-2</v>
      </c>
      <c r="P96" s="943">
        <f>Variety!P715</f>
        <v>5648719.6919400115</v>
      </c>
      <c r="Q96" s="951">
        <f>Variety!Q715</f>
        <v>456242.30812102836</v>
      </c>
      <c r="R96" s="657">
        <f>Variety!R715</f>
        <v>8.7866017393313997E-2</v>
      </c>
    </row>
    <row r="97" spans="2:18" ht="15" thickBot="1">
      <c r="B97" s="1022"/>
      <c r="C97" s="1023"/>
      <c r="D97" s="104" t="s">
        <v>338</v>
      </c>
      <c r="E97" s="867">
        <f>Variety!E716</f>
        <v>2775487.0867940104</v>
      </c>
      <c r="F97" s="890">
        <f>Variety!F716</f>
        <v>209240.71876102313</v>
      </c>
      <c r="G97" s="658">
        <f>Variety!G716</f>
        <v>8.1535709652617999E-2</v>
      </c>
      <c r="H97" s="662">
        <f>Variety!H716</f>
        <v>1.3416418116008531</v>
      </c>
      <c r="I97" s="686">
        <f>Variety!I716</f>
        <v>7.7483399642902073E-2</v>
      </c>
      <c r="J97" s="778">
        <f>Variety!J716</f>
        <v>4.9635522510565391</v>
      </c>
      <c r="K97" s="440">
        <f>Variety!K716</f>
        <v>-0.38698978978078102</v>
      </c>
      <c r="L97" s="658">
        <f>Variety!L716</f>
        <v>-7.2327212238896821E-2</v>
      </c>
      <c r="M97" s="490">
        <f>Variety!M716</f>
        <v>13776275.177434765</v>
      </c>
      <c r="N97" s="475">
        <f>Variety!N716</f>
        <v>45466.098128184676</v>
      </c>
      <c r="O97" s="636">
        <f>Variety!O716</f>
        <v>3.3112468366271073E-3</v>
      </c>
      <c r="P97" s="944">
        <f>Variety!P716</f>
        <v>4378008.4974733368</v>
      </c>
      <c r="Q97" s="952">
        <f>Variety!Q716</f>
        <v>555839.93556259759</v>
      </c>
      <c r="R97" s="658">
        <f>Variety!R716</f>
        <v>0.14542528058593204</v>
      </c>
    </row>
    <row r="98" spans="2:18">
      <c r="B98" s="137"/>
      <c r="C98" s="137"/>
      <c r="D98" s="137"/>
      <c r="E98" s="868"/>
      <c r="F98" s="868"/>
      <c r="H98" s="627"/>
      <c r="I98" s="627"/>
      <c r="J98" s="764"/>
      <c r="K98" s="110"/>
      <c r="P98" s="945"/>
      <c r="Q98" s="945"/>
    </row>
    <row r="99" spans="2:18">
      <c r="B99" s="137"/>
      <c r="C99" s="137"/>
      <c r="D99" s="137"/>
      <c r="E99" s="868"/>
      <c r="F99" s="868"/>
      <c r="G99" s="296"/>
      <c r="H99" s="629"/>
      <c r="I99" s="629"/>
      <c r="J99" s="764"/>
      <c r="K99" s="110"/>
      <c r="L99" s="296"/>
      <c r="N99" s="803"/>
      <c r="O99" s="296"/>
      <c r="R99" s="296"/>
    </row>
    <row r="100" spans="2:18">
      <c r="B100" s="137"/>
      <c r="C100" s="137"/>
      <c r="D100" s="137"/>
      <c r="E100" s="868"/>
      <c r="F100" s="868"/>
      <c r="G100" s="296"/>
      <c r="H100" s="629"/>
      <c r="I100" s="629"/>
      <c r="J100" s="764"/>
      <c r="K100" s="110"/>
      <c r="L100" s="296"/>
      <c r="N100" s="803"/>
      <c r="O100" s="296"/>
      <c r="R100" s="296"/>
    </row>
    <row r="101" spans="2:18">
      <c r="B101" s="137"/>
      <c r="C101" s="96"/>
      <c r="D101" s="95"/>
      <c r="E101" s="868"/>
      <c r="F101" s="868"/>
      <c r="G101" s="296"/>
      <c r="H101" s="629"/>
      <c r="I101" s="629"/>
      <c r="J101" s="764"/>
      <c r="K101" s="110"/>
      <c r="L101" s="296"/>
      <c r="N101" s="803"/>
      <c r="O101" s="296"/>
      <c r="R101" s="296"/>
    </row>
    <row r="102" spans="2:18" ht="23.4">
      <c r="B102" s="137"/>
      <c r="C102" s="980" t="s">
        <v>111</v>
      </c>
      <c r="D102" s="980"/>
      <c r="E102" s="980"/>
      <c r="F102" s="980"/>
      <c r="G102" s="1037"/>
      <c r="H102" s="980"/>
      <c r="I102" s="980"/>
      <c r="J102" s="1075"/>
      <c r="K102" s="1075"/>
      <c r="L102" s="1037"/>
      <c r="M102" s="1075"/>
      <c r="N102" s="1075"/>
      <c r="O102" s="1037"/>
      <c r="P102" s="980"/>
      <c r="Q102" s="980"/>
      <c r="R102" s="1037"/>
    </row>
    <row r="103" spans="2:18">
      <c r="C103" s="984" t="s">
        <v>252</v>
      </c>
      <c r="D103" s="984"/>
      <c r="E103" s="984"/>
      <c r="F103" s="984"/>
      <c r="G103" s="1038"/>
      <c r="H103" s="984"/>
      <c r="I103" s="984"/>
      <c r="J103" s="1077"/>
      <c r="K103" s="1077"/>
      <c r="L103" s="1038"/>
      <c r="M103" s="1077"/>
      <c r="N103" s="1077"/>
      <c r="O103" s="1038"/>
      <c r="P103" s="984"/>
      <c r="Q103" s="984"/>
      <c r="R103" s="1038"/>
    </row>
    <row r="104" spans="2:18">
      <c r="C104" s="988" t="str">
        <f>'HOME PAGE'!H6</f>
        <v>LATEST 52 WEEKS ENDING 04-19-2026</v>
      </c>
      <c r="D104" s="988"/>
      <c r="E104" s="988"/>
      <c r="F104" s="988"/>
      <c r="G104" s="1039"/>
      <c r="H104" s="988"/>
      <c r="I104" s="988"/>
      <c r="J104" s="1078"/>
      <c r="K104" s="1078"/>
      <c r="L104" s="1039"/>
      <c r="M104" s="1078"/>
      <c r="N104" s="1078"/>
      <c r="O104" s="1039"/>
      <c r="P104" s="988"/>
      <c r="Q104" s="988"/>
      <c r="R104" s="1039"/>
    </row>
    <row r="105" spans="2:18">
      <c r="D105" s="1"/>
      <c r="G105" s="296"/>
      <c r="H105" s="629"/>
      <c r="I105" s="629"/>
      <c r="J105" s="764"/>
      <c r="K105" s="110"/>
      <c r="L105" s="296"/>
      <c r="N105" s="803"/>
      <c r="O105" s="296"/>
      <c r="R105" s="296"/>
    </row>
    <row r="106" spans="2:18" ht="7.2" customHeight="1" thickBot="1">
      <c r="D106" s="1"/>
      <c r="G106" s="296"/>
      <c r="H106" s="629"/>
      <c r="I106" s="629"/>
      <c r="J106" s="764"/>
      <c r="K106" s="110"/>
      <c r="L106" s="296"/>
      <c r="N106" s="803"/>
      <c r="O106" s="296"/>
      <c r="R106" s="296"/>
    </row>
    <row r="107" spans="2:18">
      <c r="E107" s="995" t="s">
        <v>48</v>
      </c>
      <c r="F107" s="1062"/>
      <c r="G107" s="1081"/>
      <c r="H107" s="995" t="s">
        <v>17</v>
      </c>
      <c r="I107" s="996"/>
      <c r="J107" s="1080" t="s">
        <v>18</v>
      </c>
      <c r="K107" s="1080"/>
      <c r="L107" s="1081"/>
      <c r="M107" s="1082" t="s">
        <v>19</v>
      </c>
      <c r="N107" s="1080"/>
      <c r="O107" s="1079"/>
      <c r="P107" s="1062" t="s">
        <v>20</v>
      </c>
      <c r="Q107" s="1062"/>
      <c r="R107" s="1079"/>
    </row>
    <row r="108" spans="2:18" ht="29.4" thickBot="1">
      <c r="B108" s="2"/>
      <c r="C108" s="2"/>
      <c r="D108" s="27"/>
      <c r="E108" s="852" t="s">
        <v>16</v>
      </c>
      <c r="F108" s="875" t="s">
        <v>22</v>
      </c>
      <c r="G108" s="297" t="s">
        <v>23</v>
      </c>
      <c r="H108" s="659" t="s">
        <v>16</v>
      </c>
      <c r="I108" s="761" t="s">
        <v>22</v>
      </c>
      <c r="J108" s="779" t="s">
        <v>16</v>
      </c>
      <c r="K108" s="426" t="s">
        <v>22</v>
      </c>
      <c r="L108" s="297" t="s">
        <v>23</v>
      </c>
      <c r="M108" s="453" t="s">
        <v>16</v>
      </c>
      <c r="N108" s="804" t="s">
        <v>22</v>
      </c>
      <c r="O108" s="284" t="s">
        <v>23</v>
      </c>
      <c r="P108" s="946" t="s">
        <v>16</v>
      </c>
      <c r="Q108" s="949" t="s">
        <v>22</v>
      </c>
      <c r="R108" s="759" t="s">
        <v>23</v>
      </c>
    </row>
    <row r="109" spans="2:18" ht="15" thickBot="1">
      <c r="B109" s="2"/>
      <c r="C109" s="2"/>
      <c r="D109" s="540" t="s">
        <v>437</v>
      </c>
      <c r="E109" s="896">
        <f>SUM(E110:E113)</f>
        <v>2770790729.4937625</v>
      </c>
      <c r="F109" s="876">
        <f t="shared" ref="F109:R109" si="2">SUM(F110:F113)</f>
        <v>82523439.654910639</v>
      </c>
      <c r="G109" s="564">
        <f t="shared" si="2"/>
        <v>-0.42503725955973282</v>
      </c>
      <c r="H109" s="584">
        <f t="shared" si="2"/>
        <v>100.49249757162742</v>
      </c>
      <c r="I109" s="670">
        <f t="shared" si="2"/>
        <v>-7.6147442748727756E-2</v>
      </c>
      <c r="J109" s="780">
        <f t="shared" si="2"/>
        <v>62.915962431847994</v>
      </c>
      <c r="K109" s="562">
        <f t="shared" si="2"/>
        <v>0.10574265010540396</v>
      </c>
      <c r="L109" s="564">
        <f t="shared" si="2"/>
        <v>-1.4018925449377221E-2</v>
      </c>
      <c r="M109" s="574">
        <f t="shared" si="2"/>
        <v>13483550212.795462</v>
      </c>
      <c r="N109" s="812">
        <f t="shared" si="2"/>
        <v>240550250.63950402</v>
      </c>
      <c r="O109" s="558">
        <f t="shared" si="2"/>
        <v>-0.44450682096717764</v>
      </c>
      <c r="P109" s="947">
        <f t="shared" si="2"/>
        <v>3239016093.3919706</v>
      </c>
      <c r="Q109" s="953">
        <f t="shared" si="2"/>
        <v>142246969.39605528</v>
      </c>
      <c r="R109" s="558">
        <f t="shared" si="2"/>
        <v>-0.2062002630608433</v>
      </c>
    </row>
    <row r="110" spans="2:18">
      <c r="B110" s="1001" t="s">
        <v>46</v>
      </c>
      <c r="C110" s="1004" t="s">
        <v>355</v>
      </c>
      <c r="D110" s="541" t="s">
        <v>281</v>
      </c>
      <c r="E110" s="897">
        <f>'Segment Data'!E93</f>
        <v>28686018.974510163</v>
      </c>
      <c r="F110" s="877">
        <f>'Segment Data'!F93</f>
        <v>1663620.3816069476</v>
      </c>
      <c r="G110" s="301">
        <f>'Segment Data'!G93</f>
        <v>6.1564497166578601E-2</v>
      </c>
      <c r="H110" s="242">
        <f>'Segment Data'!H93</f>
        <v>1.040399645289094</v>
      </c>
      <c r="I110" s="243">
        <f>'Segment Data'!I93</f>
        <v>2.948602751057039E-2</v>
      </c>
      <c r="J110" s="781">
        <f>'Segment Data'!J93</f>
        <v>9.1063911312099552</v>
      </c>
      <c r="K110" s="430">
        <f>'Segment Data'!K93</f>
        <v>0.10351865935387039</v>
      </c>
      <c r="L110" s="301">
        <f>'Segment Data'!L93</f>
        <v>1.1498403390415723E-2</v>
      </c>
      <c r="M110" s="457">
        <f>'Segment Data'!M93</f>
        <v>261226108.77919984</v>
      </c>
      <c r="N110" s="466">
        <f>'Segment Data'!N93</f>
        <v>17946900.363628864</v>
      </c>
      <c r="O110" s="288">
        <f>'Segment Data'!O93</f>
        <v>7.3770793979943669E-2</v>
      </c>
      <c r="P110" s="897">
        <f>'Segment Data'!P93</f>
        <v>43112706.240564704</v>
      </c>
      <c r="Q110" s="877">
        <f>'Segment Data'!Q93</f>
        <v>7126731.8435055539</v>
      </c>
      <c r="R110" s="319">
        <f>'Segment Data'!R93</f>
        <v>0.19804193058304309</v>
      </c>
    </row>
    <row r="111" spans="2:18">
      <c r="B111" s="1002"/>
      <c r="C111" s="1005"/>
      <c r="D111" s="105" t="s">
        <v>283</v>
      </c>
      <c r="E111" s="898">
        <f>'Segment Data'!E94</f>
        <v>145603096.98938993</v>
      </c>
      <c r="F111" s="878">
        <f>'Segment Data'!F94</f>
        <v>6861196.8121261895</v>
      </c>
      <c r="G111" s="299">
        <f>'Segment Data'!G94</f>
        <v>4.9452954034505614E-2</v>
      </c>
      <c r="H111" s="121">
        <f>'Segment Data'!H94</f>
        <v>5.280809811754005</v>
      </c>
      <c r="I111" s="122">
        <f>'Segment Data'!I94</f>
        <v>9.0446130178404083E-2</v>
      </c>
      <c r="J111" s="782">
        <f>'Segment Data'!J94</f>
        <v>7.8474335245900448</v>
      </c>
      <c r="K111" s="428">
        <f>'Segment Data'!K94</f>
        <v>0.10963380009534252</v>
      </c>
      <c r="L111" s="299">
        <f>'Segment Data'!L94</f>
        <v>1.4168601411107455E-2</v>
      </c>
      <c r="M111" s="455">
        <f>'Segment Data'!M94</f>
        <v>1142610624.5986743</v>
      </c>
      <c r="N111" s="464">
        <f>'Segment Data'!N94</f>
        <v>69053587.631171465</v>
      </c>
      <c r="O111" s="286">
        <f>'Segment Data'!O94</f>
        <v>6.4322234639929754E-2</v>
      </c>
      <c r="P111" s="898">
        <f>'Segment Data'!P94</f>
        <v>540753322.46822846</v>
      </c>
      <c r="Q111" s="878">
        <f>'Segment Data'!Q94</f>
        <v>43543366.736291707</v>
      </c>
      <c r="R111" s="760">
        <f>'Segment Data'!R94</f>
        <v>8.7575412025272192E-2</v>
      </c>
    </row>
    <row r="112" spans="2:18" ht="15" thickBot="1">
      <c r="B112" s="1002"/>
      <c r="C112" s="1006"/>
      <c r="D112" s="106" t="s">
        <v>286</v>
      </c>
      <c r="E112" s="898">
        <f>'Segment Data'!E95</f>
        <v>10674413.149595449</v>
      </c>
      <c r="F112" s="878">
        <f>'Segment Data'!F95</f>
        <v>-984818.09116372094</v>
      </c>
      <c r="G112" s="299">
        <f>'Segment Data'!G95</f>
        <v>-8.446681181868354E-2</v>
      </c>
      <c r="H112" s="121">
        <f>'Segment Data'!H95</f>
        <v>0.38714523839563147</v>
      </c>
      <c r="I112" s="122">
        <f>'Segment Data'!I95</f>
        <v>-4.9029055814049538E-2</v>
      </c>
      <c r="J112" s="782">
        <f>'Segment Data'!J95</f>
        <v>11.035443990437697</v>
      </c>
      <c r="K112" s="428">
        <f>'Segment Data'!K95</f>
        <v>-0.58891767464958633</v>
      </c>
      <c r="L112" s="299">
        <f>'Segment Data'!L95</f>
        <v>-5.0662366813512626E-2</v>
      </c>
      <c r="M112" s="455">
        <f>'Segment Data'!M95</f>
        <v>117796888.44315223</v>
      </c>
      <c r="N112" s="464">
        <f>'Segment Data'!N95</f>
        <v>-17734232.236316696</v>
      </c>
      <c r="O112" s="286">
        <f>'Segment Data'!O95</f>
        <v>-0.13084989002826997</v>
      </c>
      <c r="P112" s="898">
        <f>'Segment Data'!P95</f>
        <v>31828257.962083079</v>
      </c>
      <c r="Q112" s="878">
        <f>'Segment Data'!Q95</f>
        <v>-2270235.1404263079</v>
      </c>
      <c r="R112" s="760">
        <f>'Segment Data'!R95</f>
        <v>-6.6578752720871298E-2</v>
      </c>
    </row>
    <row r="113" spans="2:18" ht="15" thickBot="1">
      <c r="B113" s="1002"/>
      <c r="C113" s="395"/>
      <c r="D113" s="546" t="s">
        <v>438</v>
      </c>
      <c r="E113" s="900">
        <f>SUM(E114:E117)</f>
        <v>2585827200.3802671</v>
      </c>
      <c r="F113" s="880">
        <f t="shared" ref="F113:R113" si="3">SUM(F114:F117)</f>
        <v>74983440.552341223</v>
      </c>
      <c r="G113" s="564">
        <f t="shared" si="3"/>
        <v>-0.45158789894213353</v>
      </c>
      <c r="H113" s="543">
        <f t="shared" si="3"/>
        <v>93.784142876188696</v>
      </c>
      <c r="I113" s="548">
        <f t="shared" si="3"/>
        <v>-0.14705054462365269</v>
      </c>
      <c r="J113" s="780">
        <f t="shared" si="3"/>
        <v>34.926693785610297</v>
      </c>
      <c r="K113" s="562">
        <f t="shared" si="3"/>
        <v>0.48150786530577738</v>
      </c>
      <c r="L113" s="564">
        <f t="shared" si="3"/>
        <v>1.0976436562612227E-2</v>
      </c>
      <c r="M113" s="574">
        <f t="shared" si="3"/>
        <v>11961916590.974436</v>
      </c>
      <c r="N113" s="575">
        <f t="shared" si="3"/>
        <v>171283994.88102037</v>
      </c>
      <c r="O113" s="558">
        <f t="shared" si="3"/>
        <v>-0.45174995955878111</v>
      </c>
      <c r="P113" s="900">
        <f t="shared" si="3"/>
        <v>2623321806.7210946</v>
      </c>
      <c r="Q113" s="880">
        <f t="shared" si="3"/>
        <v>93847105.956684321</v>
      </c>
      <c r="R113" s="558">
        <f t="shared" si="3"/>
        <v>-0.42523885294828728</v>
      </c>
    </row>
    <row r="114" spans="2:18">
      <c r="B114" s="1002"/>
      <c r="C114" s="1007" t="s">
        <v>354</v>
      </c>
      <c r="D114" s="541" t="s">
        <v>280</v>
      </c>
      <c r="E114" s="871">
        <f>'Segment Data'!E96</f>
        <v>834706.21246297157</v>
      </c>
      <c r="F114" s="893">
        <f>'Segment Data'!F96</f>
        <v>-503083.80018882395</v>
      </c>
      <c r="G114" s="298">
        <f>'Segment Data'!G96</f>
        <v>-0.37605587979506638</v>
      </c>
      <c r="H114" s="119">
        <f>'Segment Data'!H96</f>
        <v>3.0273564559053903E-2</v>
      </c>
      <c r="I114" s="120">
        <f>'Segment Data'!I96</f>
        <v>-1.9773441330089347E-2</v>
      </c>
      <c r="J114" s="774">
        <f>'Segment Data'!J96</f>
        <v>20.503644640172798</v>
      </c>
      <c r="K114" s="427">
        <f>'Segment Data'!K96</f>
        <v>0.57520188713280973</v>
      </c>
      <c r="L114" s="298">
        <f>'Segment Data'!L96</f>
        <v>2.8863363498137125E-2</v>
      </c>
      <c r="M114" s="454">
        <f>'Segment Data'!M96</f>
        <v>17114519.559285343</v>
      </c>
      <c r="N114" s="806">
        <f>'Segment Data'!N96</f>
        <v>-9545552.1234346069</v>
      </c>
      <c r="O114" s="285">
        <f>'Segment Data'!O96</f>
        <v>-0.3580467538510661</v>
      </c>
      <c r="P114" s="904">
        <f>'Segment Data'!P96</f>
        <v>3387392.6004905114</v>
      </c>
      <c r="Q114" s="893">
        <f>'Segment Data'!Q96</f>
        <v>-2019916.8587980783</v>
      </c>
      <c r="R114" s="285">
        <f>'Segment Data'!R96</f>
        <v>-0.37355303483293295</v>
      </c>
    </row>
    <row r="115" spans="2:18">
      <c r="B115" s="1002"/>
      <c r="C115" s="1008"/>
      <c r="D115" s="105" t="s">
        <v>282</v>
      </c>
      <c r="E115" s="855">
        <f>'Segment Data'!E97</f>
        <v>7148767.4473562492</v>
      </c>
      <c r="F115" s="878">
        <f>'Segment Data'!F97</f>
        <v>-758120.90396704245</v>
      </c>
      <c r="G115" s="299">
        <f>'Segment Data'!G97</f>
        <v>-9.5881068541983874E-2</v>
      </c>
      <c r="H115" s="121">
        <f>'Segment Data'!H97</f>
        <v>0.25927526308521748</v>
      </c>
      <c r="I115" s="122">
        <f>'Segment Data'!I97</f>
        <v>-3.6523094012006041E-2</v>
      </c>
      <c r="J115" s="782">
        <f>'Segment Data'!J97</f>
        <v>5.7060445375533737</v>
      </c>
      <c r="K115" s="428">
        <f>'Segment Data'!K97</f>
        <v>-2.7291174435573495E-2</v>
      </c>
      <c r="L115" s="299">
        <f>'Segment Data'!L97</f>
        <v>-4.7600865894709549E-3</v>
      </c>
      <c r="M115" s="455">
        <f>'Segment Data'!M97</f>
        <v>40791185.443226501</v>
      </c>
      <c r="N115" s="813">
        <f>'Segment Data'!N97</f>
        <v>-4541659.9121247381</v>
      </c>
      <c r="O115" s="286">
        <f>'Segment Data'!O97</f>
        <v>-0.10018475294290402</v>
      </c>
      <c r="P115" s="898">
        <f>'Segment Data'!P97</f>
        <v>12795147.152051836</v>
      </c>
      <c r="Q115" s="878">
        <f>'Segment Data'!Q97</f>
        <v>-1297913.007690236</v>
      </c>
      <c r="R115" s="286">
        <f>'Segment Data'!R97</f>
        <v>-9.2095896347467954E-2</v>
      </c>
    </row>
    <row r="116" spans="2:18">
      <c r="B116" s="1002"/>
      <c r="C116" s="1008"/>
      <c r="D116" s="105" t="s">
        <v>284</v>
      </c>
      <c r="E116" s="855">
        <f>'Segment Data'!E98</f>
        <v>2255433930.1587477</v>
      </c>
      <c r="F116" s="878">
        <f>'Segment Data'!F98</f>
        <v>81936940.281237125</v>
      </c>
      <c r="G116" s="299">
        <f>'Segment Data'!G98</f>
        <v>3.7698207387834824E-2</v>
      </c>
      <c r="H116" s="121">
        <f>'Segment Data'!H98</f>
        <v>81.80126573140906</v>
      </c>
      <c r="I116" s="122">
        <f>'Segment Data'!I98</f>
        <v>0.49028596350451892</v>
      </c>
      <c r="J116" s="782">
        <f>'Segment Data'!J98</f>
        <v>4.704319540385117</v>
      </c>
      <c r="K116" s="428">
        <f>'Segment Data'!K98</f>
        <v>-8.4241070629255788E-2</v>
      </c>
      <c r="L116" s="299">
        <f>'Segment Data'!L98</f>
        <v>-1.7592148762926651E-2</v>
      </c>
      <c r="M116" s="455">
        <f>'Segment Data'!M98</f>
        <v>10610281909.693398</v>
      </c>
      <c r="N116" s="813">
        <f>'Segment Data'!N98</f>
        <v>202359835.8076458</v>
      </c>
      <c r="O116" s="286">
        <f>'Segment Data'!O98</f>
        <v>1.9442866152445705E-2</v>
      </c>
      <c r="P116" s="898">
        <f>'Segment Data'!P98</f>
        <v>2342595503.4751282</v>
      </c>
      <c r="Q116" s="878">
        <f>'Segment Data'!Q98</f>
        <v>98031499.477840424</v>
      </c>
      <c r="R116" s="286">
        <f>'Segment Data'!R98</f>
        <v>4.3675074225220836E-2</v>
      </c>
    </row>
    <row r="117" spans="2:18" ht="15" thickBot="1">
      <c r="B117" s="1003"/>
      <c r="C117" s="1009"/>
      <c r="D117" s="542" t="s">
        <v>285</v>
      </c>
      <c r="E117" s="858">
        <f>'Segment Data'!E99</f>
        <v>322409796.56170034</v>
      </c>
      <c r="F117" s="881">
        <f>'Segment Data'!F99</f>
        <v>-5692295.0247400403</v>
      </c>
      <c r="G117" s="300">
        <f>'Segment Data'!G99</f>
        <v>-1.7349157992918106E-2</v>
      </c>
      <c r="H117" s="123">
        <f>'Segment Data'!H99</f>
        <v>11.693328317135363</v>
      </c>
      <c r="I117" s="124">
        <f>'Segment Data'!I99</f>
        <v>-0.58103997278607622</v>
      </c>
      <c r="J117" s="775">
        <f>'Segment Data'!J99</f>
        <v>4.0126850674990031</v>
      </c>
      <c r="K117" s="429">
        <f>'Segment Data'!K99</f>
        <v>1.7838223237796935E-2</v>
      </c>
      <c r="L117" s="300">
        <f>'Segment Data'!L99</f>
        <v>4.4653084168727068E-3</v>
      </c>
      <c r="M117" s="456">
        <f>'Segment Data'!M99</f>
        <v>1293728976.2785265</v>
      </c>
      <c r="N117" s="811">
        <f>'Segment Data'!N99</f>
        <v>-16988628.891066074</v>
      </c>
      <c r="O117" s="287">
        <f>'Segment Data'!O99</f>
        <v>-1.2961318917256727E-2</v>
      </c>
      <c r="P117" s="901">
        <f>'Segment Data'!P99</f>
        <v>264543763.49342406</v>
      </c>
      <c r="Q117" s="881">
        <f>'Segment Data'!Q99</f>
        <v>-866563.6546677947</v>
      </c>
      <c r="R117" s="287">
        <f>'Segment Data'!R99</f>
        <v>-3.2649959931072138E-3</v>
      </c>
    </row>
    <row r="118" spans="2:18">
      <c r="B118" s="1010" t="s">
        <v>47</v>
      </c>
      <c r="C118" s="1011"/>
      <c r="D118" s="97" t="str">
        <f>_xlfn.XLOOKUP('TOTAL U.S. ALL OTHER OUTLETS'!E118,'Form Data'!E:E,'Form Data'!D:D,"NOT FOUND",0)</f>
        <v>SHREDDED</v>
      </c>
      <c r="E118" s="918">
        <f>'Form Data'!E197</f>
        <v>805758547.6558758</v>
      </c>
      <c r="F118" s="923">
        <f>'Form Data'!F197</f>
        <v>17774097.514499187</v>
      </c>
      <c r="G118" s="750">
        <f>'Form Data'!G197</f>
        <v>2.255640642567279E-2</v>
      </c>
      <c r="H118" s="665">
        <f>'Form Data'!H197</f>
        <v>29.223675404897961</v>
      </c>
      <c r="I118" s="665">
        <f>'Form Data'!I197</f>
        <v>-0.25498869321967277</v>
      </c>
      <c r="J118" s="783">
        <f>'Form Data'!J197</f>
        <v>3.7869336405525416</v>
      </c>
      <c r="K118" s="449">
        <f>'Form Data'!K197</f>
        <v>-0.19641375193464539</v>
      </c>
      <c r="L118" s="750">
        <f>'Form Data'!L197</f>
        <v>-4.9308717664216926E-2</v>
      </c>
      <c r="M118" s="570">
        <f>'Form Data'!M197</f>
        <v>3051354150.2807941</v>
      </c>
      <c r="N118" s="570">
        <f>'Form Data'!N197</f>
        <v>-87461654.510308266</v>
      </c>
      <c r="O118" s="750">
        <f>'Form Data'!O197</f>
        <v>-2.7864538714507045E-2</v>
      </c>
      <c r="P118" s="923">
        <f>'Form Data'!P197</f>
        <v>712261489.26094723</v>
      </c>
      <c r="Q118" s="923">
        <f>'Form Data'!Q197</f>
        <v>16625699.890964508</v>
      </c>
      <c r="R118" s="750">
        <f>'Form Data'!R197</f>
        <v>2.3900006504872218E-2</v>
      </c>
    </row>
    <row r="119" spans="2:18">
      <c r="B119" s="1012"/>
      <c r="C119" s="1013"/>
      <c r="D119" s="98" t="str">
        <f>_xlfn.XLOOKUP('TOTAL U.S. ALL OTHER OUTLETS'!E119,'Form Data'!E:E,'Form Data'!D:D,"NOT FOUND",0)</f>
        <v>CHUNK</v>
      </c>
      <c r="E119" s="906">
        <f>'Form Data'!E198</f>
        <v>353558513.38110697</v>
      </c>
      <c r="F119" s="883">
        <f>'Form Data'!F198</f>
        <v>26482518.982457519</v>
      </c>
      <c r="G119" s="751">
        <f>'Form Data'!G198</f>
        <v>8.0967479839501394E-2</v>
      </c>
      <c r="H119" s="112">
        <f>'Form Data'!H198</f>
        <v>12.82304638498289</v>
      </c>
      <c r="I119" s="112">
        <f>'Form Data'!I198</f>
        <v>0.58706460678192585</v>
      </c>
      <c r="J119" s="784">
        <f>'Form Data'!J198</f>
        <v>4.742065821032095</v>
      </c>
      <c r="K119" s="399">
        <f>'Form Data'!K198</f>
        <v>-6.6137814347094981E-2</v>
      </c>
      <c r="L119" s="751">
        <f>'Form Data'!L198</f>
        <v>-1.3755202433700408E-2</v>
      </c>
      <c r="M119" s="469">
        <f>'Form Data'!M198</f>
        <v>1676597742.0394659</v>
      </c>
      <c r="N119" s="469">
        <f>'Form Data'!N198</f>
        <v>103949756.72661614</v>
      </c>
      <c r="O119" s="751">
        <f>'Form Data'!O198</f>
        <v>6.6098553330062121E-2</v>
      </c>
      <c r="P119" s="883">
        <f>'Form Data'!P198</f>
        <v>345578229.7834537</v>
      </c>
      <c r="Q119" s="883">
        <f>'Form Data'!Q198</f>
        <v>20656032.898138523</v>
      </c>
      <c r="R119" s="751">
        <f>'Form Data'!R198</f>
        <v>6.3572243128188918E-2</v>
      </c>
    </row>
    <row r="120" spans="2:18">
      <c r="B120" s="1012"/>
      <c r="C120" s="1013"/>
      <c r="D120" s="98" t="str">
        <f>_xlfn.XLOOKUP('TOTAL U.S. ALL OTHER OUTLETS'!E120,'Form Data'!E:E,'Form Data'!D:D,"NOT FOUND",0)</f>
        <v>SLICED</v>
      </c>
      <c r="E120" s="906">
        <f>'Form Data'!E199</f>
        <v>298538614.99086398</v>
      </c>
      <c r="F120" s="883">
        <f>'Form Data'!F199</f>
        <v>9255121.965670526</v>
      </c>
      <c r="G120" s="751">
        <f>'Form Data'!G199</f>
        <v>3.1993259860369931E-2</v>
      </c>
      <c r="H120" s="112">
        <f>'Form Data'!H199</f>
        <v>10.827555730810364</v>
      </c>
      <c r="I120" s="112">
        <f>'Form Data'!I199</f>
        <v>5.399381798866898E-3</v>
      </c>
      <c r="J120" s="784">
        <f>'Form Data'!J199</f>
        <v>4.744399426552512</v>
      </c>
      <c r="K120" s="399">
        <f>'Form Data'!K199</f>
        <v>-0.22142230224420167</v>
      </c>
      <c r="L120" s="751">
        <f>'Form Data'!L199</f>
        <v>-4.4589257193865341E-2</v>
      </c>
      <c r="M120" s="469">
        <f>'Form Data'!M199</f>
        <v>1416386433.7664361</v>
      </c>
      <c r="N120" s="469">
        <f>'Form Data'!N199</f>
        <v>-20143821.680282116</v>
      </c>
      <c r="O120" s="751">
        <f>'Form Data'!O199</f>
        <v>-1.40225530258797E-2</v>
      </c>
      <c r="P120" s="883">
        <f>'Form Data'!P199</f>
        <v>372237480.28058076</v>
      </c>
      <c r="Q120" s="883">
        <f>'Form Data'!Q199</f>
        <v>17254020.42407155</v>
      </c>
      <c r="R120" s="751">
        <f>'Form Data'!R199</f>
        <v>4.8605139042382256E-2</v>
      </c>
    </row>
    <row r="121" spans="2:18">
      <c r="B121" s="1012"/>
      <c r="C121" s="1013"/>
      <c r="D121" s="98" t="str">
        <f>_xlfn.XLOOKUP('TOTAL U.S. ALL OTHER OUTLETS'!E121,'Form Data'!E:E,'Form Data'!D:D,"NOT FOUND",0)</f>
        <v>STRING AND STICK</v>
      </c>
      <c r="E121" s="906">
        <f>'Form Data'!E200</f>
        <v>188063341.17378241</v>
      </c>
      <c r="F121" s="883">
        <f>'Form Data'!F200</f>
        <v>8577558.5953259468</v>
      </c>
      <c r="G121" s="751">
        <f>'Form Data'!G200</f>
        <v>4.7789626967119483E-2</v>
      </c>
      <c r="H121" s="112">
        <f>'Form Data'!H200</f>
        <v>6.8207803119333397</v>
      </c>
      <c r="I121" s="112">
        <f>'Form Data'!I200</f>
        <v>0.10617941585118462</v>
      </c>
      <c r="J121" s="784">
        <f>'Form Data'!J200</f>
        <v>5.2845892076892191</v>
      </c>
      <c r="K121" s="399">
        <f>'Form Data'!K200</f>
        <v>0.10782411532335345</v>
      </c>
      <c r="L121" s="751">
        <f>'Form Data'!L200</f>
        <v>2.0828473650921657E-2</v>
      </c>
      <c r="M121" s="469">
        <f>'Form Data'!M200</f>
        <v>993837503.12894607</v>
      </c>
      <c r="N121" s="469">
        <f>'Form Data'!N200</f>
        <v>64681769.300823212</v>
      </c>
      <c r="O121" s="751">
        <f>'Form Data'!O200</f>
        <v>6.9613485604113137E-2</v>
      </c>
      <c r="P121" s="883">
        <f>'Form Data'!P200</f>
        <v>222286811.85563183</v>
      </c>
      <c r="Q121" s="883">
        <f>'Form Data'!Q200</f>
        <v>8709872.9403612316</v>
      </c>
      <c r="R121" s="751">
        <f>'Form Data'!R200</f>
        <v>4.0780961580391309E-2</v>
      </c>
    </row>
    <row r="122" spans="2:18">
      <c r="B122" s="1012"/>
      <c r="C122" s="1013"/>
      <c r="D122" s="98" t="str">
        <f>_xlfn.XLOOKUP('TOTAL U.S. ALL OTHER OUTLETS'!E122,'Form Data'!E:E,'Form Data'!D:D,"NOT FOUND",0)</f>
        <v>UNKNOWN</v>
      </c>
      <c r="E122" s="906">
        <f>'Form Data'!E201</f>
        <v>62289470.447351992</v>
      </c>
      <c r="F122" s="883">
        <f>'Form Data'!F201</f>
        <v>2333697.0158192366</v>
      </c>
      <c r="G122" s="751">
        <f>'Form Data'!G201</f>
        <v>3.8923641248398387E-2</v>
      </c>
      <c r="H122" s="112">
        <f>'Form Data'!H201</f>
        <v>2.259147322472868</v>
      </c>
      <c r="I122" s="112">
        <f>'Form Data'!I201</f>
        <v>1.6189221695755318E-2</v>
      </c>
      <c r="J122" s="784">
        <f>'Form Data'!J201</f>
        <v>8.0822442346097993</v>
      </c>
      <c r="K122" s="399">
        <f>'Form Data'!K201</f>
        <v>0.45977838002688909</v>
      </c>
      <c r="L122" s="751">
        <f>'Form Data'!L201</f>
        <v>6.0318850723411664E-2</v>
      </c>
      <c r="M122" s="469">
        <f>'Form Data'!M201</f>
        <v>503438713.40000808</v>
      </c>
      <c r="N122" s="469">
        <f>'Form Data'!N201</f>
        <v>46427877.633040428</v>
      </c>
      <c r="O122" s="751">
        <f>'Form Data'!O201</f>
        <v>0.1015903212778838</v>
      </c>
      <c r="P122" s="883">
        <f>'Form Data'!P201</f>
        <v>48831784.223012298</v>
      </c>
      <c r="Q122" s="883">
        <f>'Form Data'!Q201</f>
        <v>4734499.1788371205</v>
      </c>
      <c r="R122" s="751">
        <f>'Form Data'!R201</f>
        <v>0.10736486779388478</v>
      </c>
    </row>
    <row r="123" spans="2:18">
      <c r="B123" s="1012"/>
      <c r="C123" s="1013"/>
      <c r="D123" s="98" t="str">
        <f>_xlfn.XLOOKUP('TOTAL U.S. ALL OTHER OUTLETS'!E123,'Form Data'!E:E,'Form Data'!D:D,"NOT FOUND",0)</f>
        <v>ROUND</v>
      </c>
      <c r="E123" s="906">
        <f>'Form Data'!E202</f>
        <v>56145803.701230049</v>
      </c>
      <c r="F123" s="883">
        <f>'Form Data'!F202</f>
        <v>3365847.3104695901</v>
      </c>
      <c r="G123" s="751">
        <f>'Form Data'!G202</f>
        <v>6.3771316625392441E-2</v>
      </c>
      <c r="H123" s="112">
        <f>'Form Data'!H202</f>
        <v>2.0363255810134011</v>
      </c>
      <c r="I123" s="112">
        <f>'Form Data'!I202</f>
        <v>6.1816305763902069E-2</v>
      </c>
      <c r="J123" s="784">
        <f>'Form Data'!J202</f>
        <v>6.5736833737495228</v>
      </c>
      <c r="K123" s="399">
        <f>'Form Data'!K202</f>
        <v>0.11393664406961257</v>
      </c>
      <c r="L123" s="751">
        <f>'Form Data'!L202</f>
        <v>1.7637942915953657E-2</v>
      </c>
      <c r="M123" s="469">
        <f>'Form Data'!M202</f>
        <v>369084736.29658037</v>
      </c>
      <c r="N123" s="469">
        <f>'Form Data'!N202</f>
        <v>28139585.608717203</v>
      </c>
      <c r="O123" s="751">
        <f>'Form Data'!O202</f>
        <v>8.2534054383659849E-2</v>
      </c>
      <c r="P123" s="883">
        <f>'Form Data'!P202</f>
        <v>55788206.428111732</v>
      </c>
      <c r="Q123" s="883">
        <f>'Form Data'!Q202</f>
        <v>4266940.3894914687</v>
      </c>
      <c r="R123" s="751">
        <f>'Form Data'!R202</f>
        <v>8.2819012760536131E-2</v>
      </c>
    </row>
    <row r="124" spans="2:18">
      <c r="B124" s="1012"/>
      <c r="C124" s="1013"/>
      <c r="D124" s="98" t="str">
        <f>_xlfn.XLOOKUP('TOTAL U.S. ALL OTHER OUTLETS'!E124,'Form Data'!E:E,'Form Data'!D:D,"NOT FOUND",0)</f>
        <v>GRATED</v>
      </c>
      <c r="E124" s="906">
        <f>'Form Data'!E203</f>
        <v>51500027.457974292</v>
      </c>
      <c r="F124" s="883">
        <f>'Form Data'!F203</f>
        <v>-808224.74003395438</v>
      </c>
      <c r="G124" s="751">
        <f>'Form Data'!G203</f>
        <v>-1.5451189937956468E-2</v>
      </c>
      <c r="H124" s="112">
        <f>'Form Data'!H203</f>
        <v>1.8678301212610138</v>
      </c>
      <c r="I124" s="112">
        <f>'Form Data'!I203</f>
        <v>-8.9032600875259105E-2</v>
      </c>
      <c r="J124" s="784">
        <f>'Form Data'!J203</f>
        <v>6.6763182759681223</v>
      </c>
      <c r="K124" s="399">
        <f>'Form Data'!K203</f>
        <v>0.16546505363073116</v>
      </c>
      <c r="L124" s="751">
        <f>'Form Data'!L203</f>
        <v>2.5413728121385808E-2</v>
      </c>
      <c r="M124" s="469">
        <f>'Form Data'!M203</f>
        <v>343830574.53053391</v>
      </c>
      <c r="N124" s="469">
        <f>'Form Data'!N203</f>
        <v>3259222.1522949934</v>
      </c>
      <c r="O124" s="751">
        <f>'Form Data'!O203</f>
        <v>9.5698658431942855E-3</v>
      </c>
      <c r="P124" s="883">
        <f>'Form Data'!P203</f>
        <v>71901592.317840114</v>
      </c>
      <c r="Q124" s="883">
        <f>'Form Data'!Q203</f>
        <v>297297.53904567659</v>
      </c>
      <c r="R124" s="751">
        <f>'Form Data'!R203</f>
        <v>4.1519512197433312E-3</v>
      </c>
    </row>
    <row r="125" spans="2:18">
      <c r="B125" s="1012"/>
      <c r="C125" s="1013"/>
      <c r="D125" s="98" t="str">
        <f>_xlfn.XLOOKUP('TOTAL U.S. ALL OTHER OUTLETS'!E125,'Form Data'!E:E,'Form Data'!D:D,"NOT FOUND",0)</f>
        <v>CRUMBLED</v>
      </c>
      <c r="E125" s="906">
        <f>'Form Data'!E204</f>
        <v>41321056.983541161</v>
      </c>
      <c r="F125" s="883">
        <f>'Form Data'!F204</f>
        <v>1348770.1109176353</v>
      </c>
      <c r="G125" s="751">
        <f>'Form Data'!G204</f>
        <v>3.3742630618449544E-2</v>
      </c>
      <c r="H125" s="112">
        <f>'Form Data'!H204</f>
        <v>1.4986538587612004</v>
      </c>
      <c r="I125" s="112">
        <f>'Form Data'!I204</f>
        <v>3.2821953479753585E-3</v>
      </c>
      <c r="J125" s="784">
        <f>'Form Data'!J204</f>
        <v>5.9597609136215048</v>
      </c>
      <c r="K125" s="399">
        <f>'Form Data'!K204</f>
        <v>4.4833834182845145E-2</v>
      </c>
      <c r="L125" s="751">
        <f>'Form Data'!L204</f>
        <v>7.5797780058346857E-3</v>
      </c>
      <c r="M125" s="469">
        <f>'Form Data'!M204</f>
        <v>246263620.32003552</v>
      </c>
      <c r="N125" s="469">
        <f>'Form Data'!N204</f>
        <v>9830458.2700641751</v>
      </c>
      <c r="O125" s="751">
        <f>'Form Data'!O204</f>
        <v>4.1578170273704911E-2</v>
      </c>
      <c r="P125" s="883">
        <f>'Form Data'!P204</f>
        <v>43956813.901150644</v>
      </c>
      <c r="Q125" s="883">
        <f>'Form Data'!Q204</f>
        <v>1034157.0642979294</v>
      </c>
      <c r="R125" s="751">
        <f>'Form Data'!R204</f>
        <v>2.4093500740849261E-2</v>
      </c>
    </row>
    <row r="126" spans="2:18">
      <c r="B126" s="1012"/>
      <c r="C126" s="1013"/>
      <c r="D126" s="98" t="str">
        <f>_xlfn.XLOOKUP('TOTAL U.S. ALL OTHER OUTLETS'!E126,'Form Data'!E:E,'Form Data'!D:D,"NOT FOUND",0)</f>
        <v>RICOTTA</v>
      </c>
      <c r="E126" s="906">
        <f>'Form Data'!E205</f>
        <v>28682690.601102531</v>
      </c>
      <c r="F126" s="883">
        <f>'Form Data'!F205</f>
        <v>856363.17563131452</v>
      </c>
      <c r="G126" s="751">
        <f>'Form Data'!G205</f>
        <v>3.0775285668759526E-2</v>
      </c>
      <c r="H126" s="112">
        <f>'Form Data'!H205</f>
        <v>1.0402789300892692</v>
      </c>
      <c r="I126" s="112">
        <f>'Form Data'!I205</f>
        <v>-7.0983448918515712E-4</v>
      </c>
      <c r="J126" s="784">
        <f>'Form Data'!J205</f>
        <v>2.8346662176143695</v>
      </c>
      <c r="K126" s="399">
        <f>'Form Data'!K205</f>
        <v>0.10985955025990091</v>
      </c>
      <c r="L126" s="751">
        <f>'Form Data'!L205</f>
        <v>4.0318291780518947E-2</v>
      </c>
      <c r="M126" s="469">
        <f>'Form Data'!M205</f>
        <v>81305854.077230543</v>
      </c>
      <c r="N126" s="469">
        <f>'Form Data'!N205</f>
        <v>5484491.5803180635</v>
      </c>
      <c r="O126" s="751">
        <f>'Form Data'!O205</f>
        <v>7.2334384396500362E-2</v>
      </c>
      <c r="P126" s="883">
        <f>'Form Data'!P205</f>
        <v>20387341.608174399</v>
      </c>
      <c r="Q126" s="883">
        <f>'Form Data'!Q205</f>
        <v>910341.0618699193</v>
      </c>
      <c r="R126" s="751">
        <f>'Form Data'!R205</f>
        <v>4.6739284095910001E-2</v>
      </c>
    </row>
    <row r="127" spans="2:18">
      <c r="B127" s="1012"/>
      <c r="C127" s="1013"/>
      <c r="D127" s="98" t="str">
        <f>_xlfn.XLOOKUP('TOTAL U.S. ALL OTHER OUTLETS'!E127,'Form Data'!E:E,'Form Data'!D:D,"NOT FOUND",0)</f>
        <v>SPREAD/COLD PACK</v>
      </c>
      <c r="E127" s="906">
        <f>'Form Data'!E206</f>
        <v>23897103.307563003</v>
      </c>
      <c r="F127" s="883">
        <f>'Form Data'!F206</f>
        <v>-1050799.6032662913</v>
      </c>
      <c r="G127" s="291">
        <f>'Form Data'!G206</f>
        <v>-4.2119756799685319E-2</v>
      </c>
      <c r="H127" s="117">
        <f>'Form Data'!H206</f>
        <v>0.86671272952575795</v>
      </c>
      <c r="I127" s="257">
        <f>'Form Data'!I206</f>
        <v>-6.6593568242986345E-2</v>
      </c>
      <c r="J127" s="772">
        <f>'Form Data'!J206</f>
        <v>7.5014106115527683</v>
      </c>
      <c r="K127" s="399">
        <f>'Form Data'!K206</f>
        <v>0.47285418395134204</v>
      </c>
      <c r="L127" s="291">
        <f>'Form Data'!L206</f>
        <v>6.7276145368119183E-2</v>
      </c>
      <c r="M127" s="484">
        <f>'Form Data'!M206</f>
        <v>179261984.33672586</v>
      </c>
      <c r="N127" s="469">
        <f>'Form Data'!N206</f>
        <v>3914240.977640301</v>
      </c>
      <c r="O127" s="304">
        <f>'Form Data'!O206</f>
        <v>2.232273368710842E-2</v>
      </c>
      <c r="P127" s="860">
        <f>'Form Data'!P206</f>
        <v>33086643.232770644</v>
      </c>
      <c r="Q127" s="883">
        <f>'Form Data'!Q206</f>
        <v>-124426.58957941458</v>
      </c>
      <c r="R127" s="291">
        <f>'Form Data'!R206</f>
        <v>-3.7465396400955201E-3</v>
      </c>
    </row>
    <row r="128" spans="2:18">
      <c r="B128" s="1012"/>
      <c r="C128" s="1013"/>
      <c r="D128" s="98" t="str">
        <f>_xlfn.XLOOKUP('TOTAL U.S. ALL OTHER OUTLETS'!E128,'Form Data'!E:E,'Form Data'!D:D,"NOT FOUND",0)</f>
        <v>CUBE</v>
      </c>
      <c r="E128" s="906">
        <f>'Form Data'!E207</f>
        <v>15448545.717442494</v>
      </c>
      <c r="F128" s="883">
        <f>'Form Data'!F207</f>
        <v>871345.48986136168</v>
      </c>
      <c r="G128" s="291">
        <f>'Form Data'!G207</f>
        <v>5.9774543551423004E-2</v>
      </c>
      <c r="H128" s="117">
        <f>'Form Data'!H207</f>
        <v>0.56029599293444576</v>
      </c>
      <c r="I128" s="257">
        <f>'Form Data'!I207</f>
        <v>1.4959864889317109E-2</v>
      </c>
      <c r="J128" s="772">
        <f>'Form Data'!J207</f>
        <v>5.4427879852265724</v>
      </c>
      <c r="K128" s="399">
        <f>'Form Data'!K207</f>
        <v>-0.10003584442002467</v>
      </c>
      <c r="L128" s="291">
        <f>'Form Data'!L207</f>
        <v>-1.8047812359643915E-2</v>
      </c>
      <c r="M128" s="484">
        <f>'Form Data'!M207</f>
        <v>84083159.020119429</v>
      </c>
      <c r="N128" s="469">
        <f>'Form Data'!N207</f>
        <v>3284306.2291529328</v>
      </c>
      <c r="O128" s="304">
        <f>'Form Data'!O207</f>
        <v>4.0647931445879713E-2</v>
      </c>
      <c r="P128" s="860">
        <f>'Form Data'!P207</f>
        <v>24634098.921345882</v>
      </c>
      <c r="Q128" s="883">
        <f>'Form Data'!Q207</f>
        <v>2134770.0127157941</v>
      </c>
      <c r="R128" s="291">
        <f>'Form Data'!R207</f>
        <v>9.4881497194210018E-2</v>
      </c>
    </row>
    <row r="129" spans="2:18">
      <c r="B129" s="1012"/>
      <c r="C129" s="1013"/>
      <c r="D129" s="98" t="str">
        <f>_xlfn.XLOOKUP('TOTAL U.S. ALL OTHER OUTLETS'!E129,'Form Data'!E:E,'Form Data'!D:D,"NOT FOUND",0)</f>
        <v>BALL</v>
      </c>
      <c r="E129" s="906">
        <f>'Form Data'!E208</f>
        <v>12116370.310983256</v>
      </c>
      <c r="F129" s="883">
        <f>'Form Data'!F208</f>
        <v>1984690.7967290245</v>
      </c>
      <c r="G129" s="291">
        <f>'Form Data'!G208</f>
        <v>0.19588961474124489</v>
      </c>
      <c r="H129" s="117">
        <f>'Form Data'!H208</f>
        <v>0.43944290021350185</v>
      </c>
      <c r="I129" s="257">
        <f>'Form Data'!I208</f>
        <v>6.0414637540432137E-2</v>
      </c>
      <c r="J129" s="772">
        <f>'Form Data'!J208</f>
        <v>6.9161161252642245</v>
      </c>
      <c r="K129" s="399">
        <f>'Form Data'!K208</f>
        <v>-0.2949223698010508</v>
      </c>
      <c r="L129" s="291">
        <f>'Form Data'!L208</f>
        <v>-4.0898737401398537E-2</v>
      </c>
      <c r="M129" s="484">
        <f>'Form Data'!M208</f>
        <v>83798224.087464005</v>
      </c>
      <c r="N129" s="469">
        <f>'Form Data'!N208</f>
        <v>10738293.090512499</v>
      </c>
      <c r="O129" s="304">
        <f>'Form Data'!O208</f>
        <v>0.14697923942688318</v>
      </c>
      <c r="P129" s="860">
        <f>'Form Data'!P208</f>
        <v>15176363.656990647</v>
      </c>
      <c r="Q129" s="883">
        <f>'Form Data'!Q208</f>
        <v>1693604.7082703859</v>
      </c>
      <c r="R129" s="291">
        <f>'Form Data'!R208</f>
        <v>0.12561262236547938</v>
      </c>
    </row>
    <row r="130" spans="2:18">
      <c r="B130" s="1012"/>
      <c r="C130" s="1013"/>
      <c r="D130" s="98" t="str">
        <f>_xlfn.XLOOKUP('TOTAL U.S. ALL OTHER OUTLETS'!E130,'Form Data'!E:E,'Form Data'!D:D,"NOT FOUND",0)</f>
        <v>LOAF</v>
      </c>
      <c r="E130" s="906">
        <f>'Form Data'!E209</f>
        <v>10879296.804459928</v>
      </c>
      <c r="F130" s="883">
        <f>'Form Data'!F209</f>
        <v>452549.55596639402</v>
      </c>
      <c r="G130" s="291">
        <f>'Form Data'!G209</f>
        <v>4.3402754970566573E-2</v>
      </c>
      <c r="H130" s="117">
        <f>'Form Data'!H209</f>
        <v>0.3945760667038728</v>
      </c>
      <c r="I130" s="257">
        <f>'Form Data'!I209</f>
        <v>4.5092580007736749E-3</v>
      </c>
      <c r="J130" s="772">
        <f>'Form Data'!J209</f>
        <v>4.7330670102367556</v>
      </c>
      <c r="K130" s="399">
        <f>'Form Data'!K209</f>
        <v>5.4113291741340497E-2</v>
      </c>
      <c r="L130" s="291">
        <f>'Form Data'!L209</f>
        <v>1.1565254755018481E-2</v>
      </c>
      <c r="M130" s="484">
        <f>'Form Data'!M209</f>
        <v>51492440.799763441</v>
      </c>
      <c r="N130" s="469">
        <f>'Form Data'!N209</f>
        <v>2706172.989612788</v>
      </c>
      <c r="O130" s="304">
        <f>'Form Data'!O209</f>
        <v>5.5469973643889427E-2</v>
      </c>
      <c r="P130" s="860">
        <f>'Form Data'!P209</f>
        <v>5543375.8623751421</v>
      </c>
      <c r="Q130" s="883">
        <f>'Form Data'!Q209</f>
        <v>397660.55302153155</v>
      </c>
      <c r="R130" s="291">
        <f>'Form Data'!R209</f>
        <v>7.7279936629740309E-2</v>
      </c>
    </row>
    <row r="131" spans="2:18" ht="15.75" customHeight="1">
      <c r="B131" s="1012"/>
      <c r="C131" s="1013"/>
      <c r="D131" s="98" t="str">
        <f>_xlfn.XLOOKUP('TOTAL U.S. ALL OTHER OUTLETS'!E131,'Form Data'!E:E,'Form Data'!D:D,"NOT FOUND",0)</f>
        <v>GRAB AND GO</v>
      </c>
      <c r="E131" s="906">
        <f>'Form Data'!E210</f>
        <v>8524489.8028769568</v>
      </c>
      <c r="F131" s="883">
        <f>'Form Data'!F210</f>
        <v>6806934.0496396795</v>
      </c>
      <c r="G131" s="291">
        <f>'Form Data'!G210</f>
        <v>3.9631517269875278</v>
      </c>
      <c r="H131" s="117">
        <f>'Form Data'!H210</f>
        <v>0.30917068607757653</v>
      </c>
      <c r="I131" s="257">
        <f>'Form Data'!I210</f>
        <v>0.24491656391769495</v>
      </c>
      <c r="J131" s="772">
        <f>'Form Data'!J210</f>
        <v>7.4260239552471692</v>
      </c>
      <c r="K131" s="399">
        <f>'Form Data'!K210</f>
        <v>0.54927096023426625</v>
      </c>
      <c r="L131" s="291">
        <f>'Form Data'!L210</f>
        <v>7.9873591596586871E-2</v>
      </c>
      <c r="M131" s="484">
        <f>'Form Data'!M210</f>
        <v>63303065.482424498</v>
      </c>
      <c r="N131" s="469">
        <f>'Form Data'!N210</f>
        <v>51491858.812248409</v>
      </c>
      <c r="O131" s="304">
        <f>'Form Data'!O210</f>
        <v>4.3595764810608246</v>
      </c>
      <c r="P131" s="860">
        <f>'Form Data'!P210</f>
        <v>14290857.937552139</v>
      </c>
      <c r="Q131" s="883">
        <f>'Form Data'!Q210</f>
        <v>12701054.224823594</v>
      </c>
      <c r="R131" s="291">
        <f>'Form Data'!R210</f>
        <v>7.9890706778040252</v>
      </c>
    </row>
    <row r="132" spans="2:18" ht="15" thickBot="1">
      <c r="B132" s="1014"/>
      <c r="C132" s="1015"/>
      <c r="D132" s="99" t="str">
        <f>_xlfn.XLOOKUP('TOTAL U.S. ALL OTHER OUTLETS'!E132,'Form Data'!E:E,'Form Data'!D:D,"NOT FOUND",0)</f>
        <v>STICK</v>
      </c>
      <c r="E132" s="919">
        <f>'Form Data'!E211</f>
        <v>7944449.1894552941</v>
      </c>
      <c r="F132" s="924">
        <f>'Form Data'!F211</f>
        <v>717809.61376212724</v>
      </c>
      <c r="G132" s="316">
        <f>'Form Data'!G211</f>
        <v>9.9328270940269803E-2</v>
      </c>
      <c r="H132" s="267">
        <f>'Form Data'!H211</f>
        <v>0.28813346759865827</v>
      </c>
      <c r="I132" s="268">
        <f>'Form Data'!I211</f>
        <v>1.7783360344890753E-2</v>
      </c>
      <c r="J132" s="773">
        <f>'Form Data'!J211</f>
        <v>7.1541167814989919</v>
      </c>
      <c r="K132" s="450">
        <f>'Form Data'!K211</f>
        <v>0.15919224374369634</v>
      </c>
      <c r="L132" s="316">
        <f>'Form Data'!L211</f>
        <v>2.2758250340579354E-2</v>
      </c>
      <c r="M132" s="720">
        <f>'Form Data'!M211</f>
        <v>56835517.266048186</v>
      </c>
      <c r="N132" s="717">
        <f>'Form Data'!N211</f>
        <v>6285718.7725185379</v>
      </c>
      <c r="O132" s="312">
        <f>'Form Data'!O211</f>
        <v>0.12434705893680481</v>
      </c>
      <c r="P132" s="930">
        <f>'Form Data'!P211</f>
        <v>6023003.4805666208</v>
      </c>
      <c r="Q132" s="924">
        <f>'Form Data'!Q211</f>
        <v>620760.31112824008</v>
      </c>
      <c r="R132" s="316">
        <f>'Form Data'!R211</f>
        <v>0.11490788023760407</v>
      </c>
    </row>
    <row r="133" spans="2:18">
      <c r="B133" s="1031" t="s">
        <v>65</v>
      </c>
      <c r="C133" s="1017"/>
      <c r="D133" s="31" t="s">
        <v>12</v>
      </c>
      <c r="E133" s="904">
        <f>'NB &amp; PL'!D29</f>
        <v>1144003417.7329321</v>
      </c>
      <c r="F133" s="893">
        <f>'NB &amp; PL'!E29</f>
        <v>22012615.907584667</v>
      </c>
      <c r="G133" s="752">
        <f>'NB &amp; PL'!F29</f>
        <v>1.9619248100584002E-2</v>
      </c>
      <c r="H133" s="107">
        <f>'NB &amp; PL'!G29</f>
        <v>41.491318508729329</v>
      </c>
      <c r="I133" s="107">
        <f>'NB &amp; PL'!H29</f>
        <v>-0.48259349201245527</v>
      </c>
      <c r="J133" s="785">
        <f>'NB &amp; PL'!I29</f>
        <v>5.6547509638480378</v>
      </c>
      <c r="K133" s="427">
        <f>'NB &amp; PL'!J29</f>
        <v>7.7795699632257076E-2</v>
      </c>
      <c r="L133" s="752">
        <f>'NB &amp; PL'!K29</f>
        <v>1.3949493217460215E-2</v>
      </c>
      <c r="M133" s="463">
        <f>'NB &amp; PL'!L29</f>
        <v>6469054429.0707474</v>
      </c>
      <c r="N133" s="806">
        <f>'NB &amp; PL'!M29</f>
        <v>211761920.42919159</v>
      </c>
      <c r="O133" s="752">
        <f>'NB &amp; PL'!N29</f>
        <v>3.3842419886355071E-2</v>
      </c>
      <c r="P133" s="893">
        <f>'NB &amp; PL'!O29</f>
        <v>1171563410.161078</v>
      </c>
      <c r="Q133" s="893">
        <f>'NB &amp; PL'!P29</f>
        <v>21710821.510961533</v>
      </c>
      <c r="R133" s="285">
        <f>'NB &amp; PL'!Q29</f>
        <v>1.8881395515619282E-2</v>
      </c>
    </row>
    <row r="134" spans="2:18" ht="15" thickBot="1">
      <c r="B134" s="1032"/>
      <c r="C134" s="1019"/>
      <c r="D134" s="32" t="s">
        <v>11</v>
      </c>
      <c r="E134" s="901">
        <f>'NB &amp; PL'!D30</f>
        <v>1440387996.6408753</v>
      </c>
      <c r="F134" s="881">
        <f>'NB &amp; PL'!E30</f>
        <v>54512031.920387983</v>
      </c>
      <c r="G134" s="753">
        <f>'NB &amp; PL'!F30</f>
        <v>3.9333990420551329E-2</v>
      </c>
      <c r="H134" s="108">
        <f>'NB &amp; PL'!G30</f>
        <v>52.240750524338843</v>
      </c>
      <c r="I134" s="108">
        <f>'NB &amp; PL'!H30</f>
        <v>0.39483904941047854</v>
      </c>
      <c r="J134" s="786">
        <f>'NB &amp; PL'!I30</f>
        <v>3.8033260552243431</v>
      </c>
      <c r="K134" s="429">
        <f>'NB &amp; PL'!J30</f>
        <v>-0.17361184573984723</v>
      </c>
      <c r="L134" s="753">
        <f>'NB &amp; PL'!K30</f>
        <v>-4.3654653420098874E-2</v>
      </c>
      <c r="M134" s="465">
        <f>'NB &amp; PL'!L30</f>
        <v>5478265197.2566347</v>
      </c>
      <c r="N134" s="811">
        <f>'NB &amp; PL'!M30</f>
        <v>-33277452.875582695</v>
      </c>
      <c r="O134" s="753">
        <f>'NB &amp; PL'!N30</f>
        <v>-6.0377747189862344E-3</v>
      </c>
      <c r="P134" s="881">
        <f>'NB &amp; PL'!O30</f>
        <v>1449292593.3743868</v>
      </c>
      <c r="Q134" s="881">
        <f>'NB &amp; PL'!P30</f>
        <v>72183265.911191463</v>
      </c>
      <c r="R134" s="287">
        <f>'NB &amp; PL'!Q30</f>
        <v>5.2416510782162744E-2</v>
      </c>
    </row>
    <row r="135" spans="2:18">
      <c r="B135" s="971" t="s">
        <v>339</v>
      </c>
      <c r="C135" s="972"/>
      <c r="D135" s="97" t="s">
        <v>83</v>
      </c>
      <c r="E135" s="908">
        <f>'Store location'!D91</f>
        <v>260574352.89540258</v>
      </c>
      <c r="F135" s="885">
        <f>'Store location'!E91</f>
        <v>5538435.2143734097</v>
      </c>
      <c r="G135" s="754">
        <f>'Store location'!F91</f>
        <v>2.1716294962422802E-2</v>
      </c>
      <c r="H135" s="138">
        <f>'Store location'!G91</f>
        <v>9.450647877096765</v>
      </c>
      <c r="I135" s="138">
        <f>'Store location'!H91</f>
        <v>-9.0299471452263802E-2</v>
      </c>
      <c r="J135" s="787">
        <f>'Store location'!I91</f>
        <v>4.4047479318311655</v>
      </c>
      <c r="K135" s="434">
        <f>'Store location'!J91</f>
        <v>-0.16568291612085861</v>
      </c>
      <c r="L135" s="754">
        <f>'Store location'!K91</f>
        <v>-3.6251049765931784E-2</v>
      </c>
      <c r="M135" s="471">
        <f>'Store location'!L91</f>
        <v>1147764342.0042689</v>
      </c>
      <c r="N135" s="471">
        <f>'Store location'!M91</f>
        <v>-17859683.500859976</v>
      </c>
      <c r="O135" s="754">
        <f>'Store location'!N91</f>
        <v>-1.5321993292923415E-2</v>
      </c>
      <c r="P135" s="885">
        <f>'Store location'!O91</f>
        <v>294744806.02202129</v>
      </c>
      <c r="Q135" s="885">
        <f>'Store location'!P91</f>
        <v>7630196.3938326836</v>
      </c>
      <c r="R135" s="293">
        <f>'Store location'!Q91</f>
        <v>2.6575437605608904E-2</v>
      </c>
    </row>
    <row r="136" spans="2:18">
      <c r="B136" s="973"/>
      <c r="C136" s="974"/>
      <c r="D136" s="98" t="s">
        <v>305</v>
      </c>
      <c r="E136" s="909">
        <f>'Store location'!D92</f>
        <v>1497591950.2111998</v>
      </c>
      <c r="F136" s="886">
        <f>'Store location'!E92</f>
        <v>49324733.910818577</v>
      </c>
      <c r="G136" s="755">
        <f>'Store location'!F92</f>
        <v>3.4057757681499753E-2</v>
      </c>
      <c r="H136" s="139">
        <f>'Store location'!G92</f>
        <v>54.315453642139275</v>
      </c>
      <c r="I136" s="139">
        <f>'Store location'!H92</f>
        <v>0.1354723163973901</v>
      </c>
      <c r="J136" s="788">
        <f>'Store location'!I92</f>
        <v>4.1631655290335168</v>
      </c>
      <c r="K136" s="435">
        <f>'Store location'!J92</f>
        <v>-0.14059521630667327</v>
      </c>
      <c r="L136" s="755">
        <f>'Store location'!K92</f>
        <v>-3.2667990770374467E-2</v>
      </c>
      <c r="M136" s="472">
        <f>'Store location'!L92</f>
        <v>6234723183.6773453</v>
      </c>
      <c r="N136" s="472">
        <f>'Store location'!M92</f>
        <v>1727589.4006547928</v>
      </c>
      <c r="O136" s="755">
        <f>'Store location'!N92</f>
        <v>2.7716839752640182E-4</v>
      </c>
      <c r="P136" s="886">
        <f>'Store location'!O92</f>
        <v>1479217566.9824662</v>
      </c>
      <c r="Q136" s="886">
        <f>'Store location'!P92</f>
        <v>55886682.393111467</v>
      </c>
      <c r="R136" s="294">
        <f>'Store location'!Q92</f>
        <v>3.9264715603522744E-2</v>
      </c>
    </row>
    <row r="137" spans="2:18">
      <c r="B137" s="973"/>
      <c r="C137" s="974"/>
      <c r="D137" s="98" t="s">
        <v>306</v>
      </c>
      <c r="E137" s="909">
        <f>'Store location'!D93</f>
        <v>8526057.3128728345</v>
      </c>
      <c r="F137" s="886">
        <f>'Store location'!E93</f>
        <v>6805847.5096359104</v>
      </c>
      <c r="G137" s="755">
        <f>'Store location'!F93</f>
        <v>3.9564054900915724</v>
      </c>
      <c r="H137" s="139">
        <f>'Store location'!G93</f>
        <v>0.30922753735572511</v>
      </c>
      <c r="I137" s="139">
        <f>'Store location'!H93</f>
        <v>0.24487412662685579</v>
      </c>
      <c r="J137" s="788">
        <f>'Store location'!I93</f>
        <v>7.426253130720486</v>
      </c>
      <c r="K137" s="435">
        <f>'Store location'!J93</f>
        <v>0.54679396945556391</v>
      </c>
      <c r="L137" s="755">
        <f>'Store location'!K93</f>
        <v>7.948211576490051E-2</v>
      </c>
      <c r="M137" s="472">
        <f>'Store location'!L93</f>
        <v>63316659.812424183</v>
      </c>
      <c r="N137" s="472">
        <f>'Store location'!M93</f>
        <v>51482546.722248197</v>
      </c>
      <c r="O137" s="755">
        <f>'Store location'!N93</f>
        <v>4.3503510850328198</v>
      </c>
      <c r="P137" s="886">
        <f>'Store location'!O93</f>
        <v>14293307.267553478</v>
      </c>
      <c r="Q137" s="886">
        <f>'Store location'!P93</f>
        <v>12699356.50482206</v>
      </c>
      <c r="R137" s="294">
        <f>'Store location'!Q93</f>
        <v>7.9672200683666361</v>
      </c>
    </row>
    <row r="138" spans="2:18">
      <c r="B138" s="973"/>
      <c r="C138" s="974"/>
      <c r="D138" s="98" t="s">
        <v>307</v>
      </c>
      <c r="E138" s="909">
        <f>'Store location'!D94</f>
        <v>59040241.124168485</v>
      </c>
      <c r="F138" s="886">
        <f>'Store location'!E94</f>
        <v>905804.07109127194</v>
      </c>
      <c r="G138" s="755">
        <f>'Store location'!F94</f>
        <v>1.5581196223922586E-2</v>
      </c>
      <c r="H138" s="139">
        <f>'Store location'!G94</f>
        <v>2.1413025619884345</v>
      </c>
      <c r="I138" s="139">
        <f>'Store location'!H94</f>
        <v>-3.3518961600458752E-2</v>
      </c>
      <c r="J138" s="788">
        <f>'Store location'!I94</f>
        <v>4.9824046822337271</v>
      </c>
      <c r="K138" s="435">
        <f>'Store location'!J94</f>
        <v>-0.1165529760869557</v>
      </c>
      <c r="L138" s="755">
        <f>'Store location'!K94</f>
        <v>-2.285819649762337E-2</v>
      </c>
      <c r="M138" s="472">
        <f>'Store location'!L94</f>
        <v>294162373.81726533</v>
      </c>
      <c r="N138" s="472">
        <f>'Store location'!M94</f>
        <v>-2262659.2066844106</v>
      </c>
      <c r="O138" s="755">
        <f>'Store location'!N94</f>
        <v>-7.6331583186552213E-3</v>
      </c>
      <c r="P138" s="886">
        <f>'Store location'!O94</f>
        <v>32880305.342484668</v>
      </c>
      <c r="Q138" s="886">
        <f>'Store location'!P94</f>
        <v>1080862.7036031894</v>
      </c>
      <c r="R138" s="294">
        <f>'Store location'!Q94</f>
        <v>3.3989988940296971E-2</v>
      </c>
    </row>
    <row r="139" spans="2:18">
      <c r="B139" s="973"/>
      <c r="C139" s="974"/>
      <c r="D139" s="98" t="s">
        <v>308</v>
      </c>
      <c r="E139" s="909">
        <f>'Store location'!D95</f>
        <v>8334293.2611372769</v>
      </c>
      <c r="F139" s="886">
        <f>'Store location'!E95</f>
        <v>93567.832487873733</v>
      </c>
      <c r="G139" s="755">
        <f>'Store location'!F95</f>
        <v>1.1354319871231148E-2</v>
      </c>
      <c r="H139" s="139">
        <f>'Store location'!G95</f>
        <v>0.30227253772394785</v>
      </c>
      <c r="I139" s="139">
        <f>'Store location'!H95</f>
        <v>-6.0147346865512819E-3</v>
      </c>
      <c r="J139" s="788">
        <f>'Store location'!I95</f>
        <v>6.5621006745800106</v>
      </c>
      <c r="K139" s="435">
        <f>'Store location'!J95</f>
        <v>0.83336195157685466</v>
      </c>
      <c r="L139" s="755">
        <f>'Store location'!K95</f>
        <v>0.14547040664126926</v>
      </c>
      <c r="M139" s="472">
        <f>'Store location'!L95</f>
        <v>54690471.431056559</v>
      </c>
      <c r="N139" s="472">
        <f>'Store location'!M95</f>
        <v>7481508.5623159409</v>
      </c>
      <c r="O139" s="755">
        <f>'Store location'!N95</f>
        <v>0.15847644404130337</v>
      </c>
      <c r="P139" s="886">
        <f>'Store location'!O95</f>
        <v>12813120.890070841</v>
      </c>
      <c r="Q139" s="886">
        <f>'Store location'!P95</f>
        <v>1302390.5801902413</v>
      </c>
      <c r="R139" s="294">
        <f>'Store location'!Q95</f>
        <v>0.11314578181649285</v>
      </c>
    </row>
    <row r="140" spans="2:18" s="24" customFormat="1">
      <c r="B140" s="973"/>
      <c r="C140" s="974"/>
      <c r="D140" s="98" t="s">
        <v>309</v>
      </c>
      <c r="E140" s="909">
        <f>'Store location'!D96</f>
        <v>363856985.34027475</v>
      </c>
      <c r="F140" s="886">
        <f>'Store location'!E96</f>
        <v>22333146.300818086</v>
      </c>
      <c r="G140" s="755">
        <f>'Store location'!F96</f>
        <v>6.5392642468621087E-2</v>
      </c>
      <c r="H140" s="139">
        <f>'Store location'!G96</f>
        <v>13.1965567902733</v>
      </c>
      <c r="I140" s="139">
        <f>'Store location'!H96</f>
        <v>0.42007810374918009</v>
      </c>
      <c r="J140" s="788">
        <f>'Store location'!I96</f>
        <v>6.5100823126607246</v>
      </c>
      <c r="K140" s="435">
        <f>'Store location'!J96</f>
        <v>0.10487893652955016</v>
      </c>
      <c r="L140" s="755">
        <f>'Store location'!K96</f>
        <v>1.6374021302801845E-2</v>
      </c>
      <c r="M140" s="472">
        <f>'Store location'!L96</f>
        <v>2368738924.6017752</v>
      </c>
      <c r="N140" s="472">
        <f>'Store location'!M96</f>
        <v>181209277.75696754</v>
      </c>
      <c r="O140" s="755">
        <f>'Store location'!N96</f>
        <v>8.2837404292250616E-2</v>
      </c>
      <c r="P140" s="886">
        <f>'Store location'!O96</f>
        <v>350302681.81773269</v>
      </c>
      <c r="Q140" s="886">
        <f>'Store location'!P96</f>
        <v>21688101.693001032</v>
      </c>
      <c r="R140" s="294">
        <f>'Store location'!Q96</f>
        <v>6.5998598372503492E-2</v>
      </c>
    </row>
    <row r="141" spans="2:18" s="24" customFormat="1">
      <c r="B141" s="973"/>
      <c r="C141" s="974"/>
      <c r="D141" s="98" t="s">
        <v>310</v>
      </c>
      <c r="E141" s="909">
        <f>'Store location'!D97</f>
        <v>153058.35023363895</v>
      </c>
      <c r="F141" s="886">
        <f>'Store location'!E97</f>
        <v>23003.145329702413</v>
      </c>
      <c r="G141" s="755">
        <f>'Store location'!F97</f>
        <v>0.17687216245357781</v>
      </c>
      <c r="H141" s="139">
        <f>'Store location'!G97</f>
        <v>5.5512008631490853E-3</v>
      </c>
      <c r="I141" s="139">
        <f>'Store location'!H97</f>
        <v>6.8580827972037663E-4</v>
      </c>
      <c r="J141" s="788">
        <f>'Store location'!I97</f>
        <v>8.2729676516804869</v>
      </c>
      <c r="K141" s="435">
        <f>'Store location'!J97</f>
        <v>0.94140322900462436</v>
      </c>
      <c r="L141" s="755">
        <f>'Store location'!K97</f>
        <v>0.12840414060782848</v>
      </c>
      <c r="M141" s="472">
        <f>'Store location'!L97</f>
        <v>1266246.7803024775</v>
      </c>
      <c r="N141" s="472">
        <f>'Store location'!M97</f>
        <v>312738.66704495705</v>
      </c>
      <c r="O141" s="755">
        <f>'Store location'!N97</f>
        <v>0.32798742107870621</v>
      </c>
      <c r="P141" s="886">
        <f>'Store location'!O97</f>
        <v>306116.7004672779</v>
      </c>
      <c r="Q141" s="886">
        <f>'Store location'!P97</f>
        <v>68643.64065931004</v>
      </c>
      <c r="R141" s="294">
        <f>'Store location'!Q97</f>
        <v>0.28905864401974096</v>
      </c>
    </row>
    <row r="142" spans="2:18" s="24" customFormat="1" ht="15" thickBot="1">
      <c r="B142" s="975"/>
      <c r="C142" s="976"/>
      <c r="D142" s="99" t="s">
        <v>311</v>
      </c>
      <c r="E142" s="910">
        <f>'Store location'!D98</f>
        <v>43907480.738173731</v>
      </c>
      <c r="F142" s="887">
        <f>'Store location'!E98</f>
        <v>-1308069.361818254</v>
      </c>
      <c r="G142" s="756">
        <f>'Store location'!F98</f>
        <v>-2.8929635024356054E-2</v>
      </c>
      <c r="H142" s="140">
        <f>'Store location'!G98</f>
        <v>1.5924596377812203</v>
      </c>
      <c r="I142" s="140">
        <f>'Store location'!H98</f>
        <v>-9.9063606326109221E-2</v>
      </c>
      <c r="J142" s="789">
        <f>'Store location'!I98</f>
        <v>6.3750381118805342</v>
      </c>
      <c r="K142" s="436">
        <f>'Store location'!J98</f>
        <v>9.5863949907697865E-2</v>
      </c>
      <c r="L142" s="756">
        <f>'Store location'!K98</f>
        <v>1.5266967826479053E-2</v>
      </c>
      <c r="M142" s="473">
        <f>'Store location'!L98</f>
        <v>279911863.10251796</v>
      </c>
      <c r="N142" s="473">
        <f>'Store location'!M98</f>
        <v>-4004450.8047400117</v>
      </c>
      <c r="O142" s="756">
        <f>'Store location'!N98</f>
        <v>-1.4104335005025729E-2</v>
      </c>
      <c r="P142" s="887">
        <f>'Store location'!O98</f>
        <v>60881229.226427056</v>
      </c>
      <c r="Q142" s="887">
        <f>'Store location'!P98</f>
        <v>-1264939.8296450824</v>
      </c>
      <c r="R142" s="295">
        <f>'Store location'!Q98</f>
        <v>-2.035426879658141E-2</v>
      </c>
    </row>
    <row r="143" spans="2:18" s="24" customFormat="1">
      <c r="B143" s="1020" t="s">
        <v>64</v>
      </c>
      <c r="C143" s="1021"/>
      <c r="D143" s="97" t="s">
        <v>312</v>
      </c>
      <c r="E143" s="937">
        <f>Variety!E717</f>
        <v>119392605.90868501</v>
      </c>
      <c r="F143" s="888">
        <f>Variety!F717</f>
        <v>9145888.4258965552</v>
      </c>
      <c r="G143" s="682">
        <f>Variety!G717</f>
        <v>8.2958374042514202E-2</v>
      </c>
      <c r="H143" s="683">
        <f>Variety!H717</f>
        <v>4.3301939159948395</v>
      </c>
      <c r="I143" s="685">
        <f>Variety!I717</f>
        <v>0.20584101536068644</v>
      </c>
      <c r="J143" s="776">
        <f>Variety!J717</f>
        <v>4.7896367607108097</v>
      </c>
      <c r="K143" s="437">
        <f>Variety!K717</f>
        <v>2.4256412586763254E-2</v>
      </c>
      <c r="L143" s="682">
        <f>Variety!L717</f>
        <v>5.0901314931371859E-3</v>
      </c>
      <c r="M143" s="489">
        <f>Variety!M717</f>
        <v>571847214.21729636</v>
      </c>
      <c r="N143" s="474">
        <f>Variety!N717</f>
        <v>46479673.279632509</v>
      </c>
      <c r="O143" s="635">
        <f>Variety!O717</f>
        <v>8.8470774567984661E-2</v>
      </c>
      <c r="P143" s="942">
        <f>Variety!P717</f>
        <v>91959141.137984797</v>
      </c>
      <c r="Q143" s="950">
        <f>Variety!Q717</f>
        <v>7145093.3448402286</v>
      </c>
      <c r="R143" s="682">
        <f>Variety!R717</f>
        <v>8.4244220512462789E-2</v>
      </c>
    </row>
    <row r="144" spans="2:18" s="24" customFormat="1">
      <c r="B144" s="1020"/>
      <c r="C144" s="1021"/>
      <c r="D144" s="248" t="s">
        <v>313</v>
      </c>
      <c r="E144" s="912">
        <f>Variety!E718</f>
        <v>221354428.42633978</v>
      </c>
      <c r="F144" s="889">
        <f>Variety!F718</f>
        <v>4222543.7337273657</v>
      </c>
      <c r="G144" s="657">
        <f>Variety!G718</f>
        <v>1.9446907761635764E-2</v>
      </c>
      <c r="H144" s="662">
        <f>Variety!H718</f>
        <v>8.0281989990514688</v>
      </c>
      <c r="I144" s="686">
        <f>Variety!I718</f>
        <v>-9.4750499122433496E-2</v>
      </c>
      <c r="J144" s="777">
        <f>Variety!J718</f>
        <v>3.9385354693503785</v>
      </c>
      <c r="K144" s="438">
        <f>Variety!K718</f>
        <v>-0.20857746402667621</v>
      </c>
      <c r="L144" s="657">
        <f>Variety!L718</f>
        <v>-5.0294618781174243E-2</v>
      </c>
      <c r="M144" s="490">
        <f>Variety!M718</f>
        <v>871812267.65491891</v>
      </c>
      <c r="N144" s="475">
        <f>Variety!N718</f>
        <v>-28658179.602349281</v>
      </c>
      <c r="O144" s="636">
        <f>Variety!O718</f>
        <v>-3.1825785831882517E-2</v>
      </c>
      <c r="P144" s="943">
        <f>Variety!P718</f>
        <v>207709906.12673026</v>
      </c>
      <c r="Q144" s="951">
        <f>Variety!Q718</f>
        <v>7658990.5385419726</v>
      </c>
      <c r="R144" s="657">
        <f>Variety!R718</f>
        <v>3.8285206123766354E-2</v>
      </c>
    </row>
    <row r="145" spans="2:18" s="24" customFormat="1">
      <c r="B145" s="1020"/>
      <c r="C145" s="1021"/>
      <c r="D145" s="98" t="s">
        <v>314</v>
      </c>
      <c r="E145" s="912">
        <f>Variety!E719</f>
        <v>28095020.303800926</v>
      </c>
      <c r="F145" s="889">
        <f>Variety!F719</f>
        <v>1830000.9199774973</v>
      </c>
      <c r="G145" s="657">
        <f>Variety!G719</f>
        <v>6.9674455336765945E-2</v>
      </c>
      <c r="H145" s="662">
        <f>Variety!H719</f>
        <v>1.0189649942167862</v>
      </c>
      <c r="I145" s="686">
        <f>Variety!I719</f>
        <v>3.6385092027896748E-2</v>
      </c>
      <c r="J145" s="777">
        <f>Variety!J719</f>
        <v>5.4070831381228741</v>
      </c>
      <c r="K145" s="438">
        <f>Variety!K719</f>
        <v>-6.3457152806452477E-2</v>
      </c>
      <c r="L145" s="657">
        <f>Variety!L719</f>
        <v>-1.1599796259917954E-2</v>
      </c>
      <c r="M145" s="490">
        <f>Variety!M719</f>
        <v>151912110.54990178</v>
      </c>
      <c r="N145" s="475">
        <f>Variety!N719</f>
        <v>8228263.7686559558</v>
      </c>
      <c r="O145" s="636">
        <f>Variety!O719</f>
        <v>5.7266449590420772E-2</v>
      </c>
      <c r="P145" s="943">
        <f>Variety!P719</f>
        <v>16691740.340718133</v>
      </c>
      <c r="Q145" s="951">
        <f>Variety!Q719</f>
        <v>1058461.2796487864</v>
      </c>
      <c r="R145" s="657">
        <f>Variety!R719</f>
        <v>6.7705647389395829E-2</v>
      </c>
    </row>
    <row r="146" spans="2:18" s="24" customFormat="1">
      <c r="B146" s="1020"/>
      <c r="C146" s="1021"/>
      <c r="D146" s="98" t="s">
        <v>315</v>
      </c>
      <c r="E146" s="912">
        <f>Variety!E720</f>
        <v>41853.069678805768</v>
      </c>
      <c r="F146" s="889">
        <f>Variety!F720</f>
        <v>-17251.329157079803</v>
      </c>
      <c r="G146" s="657">
        <f>Variety!G720</f>
        <v>-0.29187893789396874</v>
      </c>
      <c r="H146" s="662">
        <f>Variety!H720</f>
        <v>1.5179491754077662E-3</v>
      </c>
      <c r="I146" s="686">
        <f>Variety!I720</f>
        <v>-6.9315882258844715E-4</v>
      </c>
      <c r="J146" s="777">
        <f>Variety!J720</f>
        <v>3.532430367579138</v>
      </c>
      <c r="K146" s="438">
        <f>Variety!K720</f>
        <v>-1.5969966387928936</v>
      </c>
      <c r="L146" s="657">
        <f>Variety!L720</f>
        <v>-0.3113401627138907</v>
      </c>
      <c r="M146" s="490">
        <f>Variety!M720</f>
        <v>147843.05430981913</v>
      </c>
      <c r="N146" s="475">
        <f>Variety!N720</f>
        <v>-155328.64527435601</v>
      </c>
      <c r="O146" s="636">
        <f>Variety!O720</f>
        <v>-0.51234546459119368</v>
      </c>
      <c r="P146" s="943">
        <f>Variety!P720</f>
        <v>12186.251850485336</v>
      </c>
      <c r="Q146" s="951">
        <f>Variety!Q720</f>
        <v>-37427.711311359424</v>
      </c>
      <c r="R146" s="657">
        <f>Variety!R720</f>
        <v>-0.75437858469937591</v>
      </c>
    </row>
    <row r="147" spans="2:18" s="24" customFormat="1">
      <c r="B147" s="1020"/>
      <c r="C147" s="1021"/>
      <c r="D147" s="98" t="s">
        <v>316</v>
      </c>
      <c r="E147" s="912">
        <f>Variety!E721</f>
        <v>688816.62496772408</v>
      </c>
      <c r="F147" s="889">
        <f>Variety!F721</f>
        <v>-75148.17518350482</v>
      </c>
      <c r="G147" s="657">
        <f>Variety!G721</f>
        <v>-9.8366017869709485E-2</v>
      </c>
      <c r="H147" s="662">
        <f>Variety!H721</f>
        <v>2.4982364158736951E-2</v>
      </c>
      <c r="I147" s="686">
        <f>Variety!I721</f>
        <v>-3.5977197787101581E-3</v>
      </c>
      <c r="J147" s="777">
        <f>Variety!J721</f>
        <v>12.758917322214561</v>
      </c>
      <c r="K147" s="438">
        <f>Variety!K721</f>
        <v>0.66112840122277028</v>
      </c>
      <c r="L147" s="657">
        <f>Variety!L721</f>
        <v>5.4648697009053962E-2</v>
      </c>
      <c r="M147" s="490">
        <f>Variety!M721</f>
        <v>8788554.3681300655</v>
      </c>
      <c r="N147" s="475">
        <f>Variety!N721</f>
        <v>-453730.52716717869</v>
      </c>
      <c r="O147" s="636">
        <f>Variety!O721</f>
        <v>-4.9092895567204448E-2</v>
      </c>
      <c r="P147" s="943">
        <f>Variety!P721</f>
        <v>730825.52691268967</v>
      </c>
      <c r="Q147" s="951">
        <f>Variety!Q721</f>
        <v>-96156.242971299682</v>
      </c>
      <c r="R147" s="657">
        <f>Variety!R721</f>
        <v>-0.11627371542275795</v>
      </c>
    </row>
    <row r="148" spans="2:18" s="24" customFormat="1">
      <c r="B148" s="1020"/>
      <c r="C148" s="1021"/>
      <c r="D148" s="98" t="s">
        <v>96</v>
      </c>
      <c r="E148" s="912">
        <f>Variety!E722</f>
        <v>528783.4574757386</v>
      </c>
      <c r="F148" s="889">
        <f>Variety!F722</f>
        <v>-46332.760847897269</v>
      </c>
      <c r="G148" s="657">
        <f>Variety!G722</f>
        <v>-8.0562431334225346E-2</v>
      </c>
      <c r="H148" s="662">
        <f>Variety!H722</f>
        <v>1.91781969495784E-2</v>
      </c>
      <c r="I148" s="686">
        <f>Variety!I722</f>
        <v>-2.3370218016297052E-3</v>
      </c>
      <c r="J148" s="777">
        <f>Variety!J722</f>
        <v>9.8709271923588275</v>
      </c>
      <c r="K148" s="438">
        <f>Variety!K722</f>
        <v>0.46020582698148971</v>
      </c>
      <c r="L148" s="657">
        <f>Variety!L722</f>
        <v>4.8902290176672025E-2</v>
      </c>
      <c r="M148" s="490">
        <f>Variety!M722</f>
        <v>5219583.0092667863</v>
      </c>
      <c r="N148" s="475">
        <f>Variety!N722</f>
        <v>-192675.4740864709</v>
      </c>
      <c r="O148" s="636">
        <f>Variety!O722</f>
        <v>-3.559982855199767E-2</v>
      </c>
      <c r="P148" s="943">
        <f>Variety!P722</f>
        <v>899925.21635676175</v>
      </c>
      <c r="Q148" s="951">
        <f>Variety!Q722</f>
        <v>-14420.365382594988</v>
      </c>
      <c r="R148" s="657">
        <f>Variety!R722</f>
        <v>-1.5771241935858837E-2</v>
      </c>
    </row>
    <row r="149" spans="2:18" s="24" customFormat="1">
      <c r="B149" s="1020"/>
      <c r="C149" s="1021"/>
      <c r="D149" s="98" t="s">
        <v>317</v>
      </c>
      <c r="E149" s="912">
        <f>Variety!E723</f>
        <v>550348.5182619039</v>
      </c>
      <c r="F149" s="889">
        <f>Variety!F723</f>
        <v>289728.79978413787</v>
      </c>
      <c r="G149" s="657">
        <f>Variety!G723</f>
        <v>1.1116917840153955</v>
      </c>
      <c r="H149" s="662">
        <f>Variety!H723</f>
        <v>1.996032993263543E-2</v>
      </c>
      <c r="I149" s="686">
        <f>Variety!I723</f>
        <v>1.0210491421261698E-2</v>
      </c>
      <c r="J149" s="777">
        <f>Variety!J723</f>
        <v>7.0264553689766398</v>
      </c>
      <c r="K149" s="438">
        <f>Variety!K723</f>
        <v>-0.26322819887175797</v>
      </c>
      <c r="L149" s="657">
        <f>Variety!L723</f>
        <v>-3.6109687947600673E-2</v>
      </c>
      <c r="M149" s="490">
        <f>Variety!M723</f>
        <v>3866999.3009496927</v>
      </c>
      <c r="N149" s="475">
        <f>Variety!N723</f>
        <v>1967164.0217050463</v>
      </c>
      <c r="O149" s="636">
        <f>Variety!O723</f>
        <v>1.0354392526530873</v>
      </c>
      <c r="P149" s="943">
        <f>Variety!P723</f>
        <v>731424.63553568348</v>
      </c>
      <c r="Q149" s="951">
        <f>Variety!Q723</f>
        <v>430031.41025050916</v>
      </c>
      <c r="R149" s="657">
        <f>Variety!R723</f>
        <v>1.4268117999122876</v>
      </c>
    </row>
    <row r="150" spans="2:18" s="24" customFormat="1">
      <c r="B150" s="1020"/>
      <c r="C150" s="1021"/>
      <c r="D150" s="98" t="s">
        <v>95</v>
      </c>
      <c r="E150" s="912">
        <f>Variety!E724</f>
        <v>2513219.6743681701</v>
      </c>
      <c r="F150" s="889">
        <f>Variety!F724</f>
        <v>44875.381258577108</v>
      </c>
      <c r="G150" s="657">
        <f>Variety!G724</f>
        <v>1.8180357328532803E-2</v>
      </c>
      <c r="H150" s="662">
        <f>Variety!H724</f>
        <v>9.1150774879903487E-2</v>
      </c>
      <c r="I150" s="686">
        <f>Variety!I724</f>
        <v>-1.1905045476644505E-3</v>
      </c>
      <c r="J150" s="777">
        <f>Variety!J724</f>
        <v>9.8154020544263538</v>
      </c>
      <c r="K150" s="438">
        <f>Variety!K724</f>
        <v>-2.1252033729775022E-2</v>
      </c>
      <c r="L150" s="657">
        <f>Variety!L724</f>
        <v>-2.1604941618678687E-3</v>
      </c>
      <c r="M150" s="490">
        <f>Variety!M724</f>
        <v>24668261.555018067</v>
      </c>
      <c r="N150" s="475">
        <f>Variety!N724</f>
        <v>388012.57322473824</v>
      </c>
      <c r="O150" s="636">
        <f>Variety!O724</f>
        <v>1.5980584610795857E-2</v>
      </c>
      <c r="P150" s="943">
        <f>Variety!P724</f>
        <v>5573491.6557227336</v>
      </c>
      <c r="Q150" s="951">
        <f>Variety!Q724</f>
        <v>-234688.43982766569</v>
      </c>
      <c r="R150" s="657">
        <f>Variety!R724</f>
        <v>-4.0406536293090954E-2</v>
      </c>
    </row>
    <row r="151" spans="2:18" s="24" customFormat="1">
      <c r="B151" s="1020"/>
      <c r="C151" s="1021"/>
      <c r="D151" s="98" t="s">
        <v>92</v>
      </c>
      <c r="E151" s="912">
        <f>Variety!E725</f>
        <v>3493622.5027877651</v>
      </c>
      <c r="F151" s="889">
        <f>Variety!F725</f>
        <v>12909.930008973926</v>
      </c>
      <c r="G151" s="657">
        <f>Variety!G725</f>
        <v>3.7089905411716935E-3</v>
      </c>
      <c r="H151" s="662">
        <f>Variety!H725</f>
        <v>0.12670854104587209</v>
      </c>
      <c r="I151" s="686">
        <f>Variety!I725</f>
        <v>-3.5056487603247199E-3</v>
      </c>
      <c r="J151" s="777">
        <f>Variety!J725</f>
        <v>9.4903046588528497</v>
      </c>
      <c r="K151" s="438">
        <f>Variety!K725</f>
        <v>0.63492003881417247</v>
      </c>
      <c r="L151" s="657">
        <f>Variety!L725</f>
        <v>7.1698753476774374E-2</v>
      </c>
      <c r="M151" s="490">
        <f>Variety!M725</f>
        <v>33155541.914479882</v>
      </c>
      <c r="N151" s="475">
        <f>Variety!N725</f>
        <v>2332493.330719322</v>
      </c>
      <c r="O151" s="636">
        <f>Variety!O725</f>
        <v>7.5673674016405373E-2</v>
      </c>
      <c r="P151" s="943">
        <f>Variety!P725</f>
        <v>4518075.4987101182</v>
      </c>
      <c r="Q151" s="951">
        <f>Variety!Q725</f>
        <v>15515.823307856917</v>
      </c>
      <c r="R151" s="657">
        <f>Variety!R725</f>
        <v>3.4460005922010849E-3</v>
      </c>
    </row>
    <row r="152" spans="2:18" s="24" customFormat="1">
      <c r="B152" s="1020"/>
      <c r="C152" s="1021"/>
      <c r="D152" s="98" t="s">
        <v>318</v>
      </c>
      <c r="E152" s="912">
        <f>Variety!E726</f>
        <v>26377.645786255598</v>
      </c>
      <c r="F152" s="889">
        <f>Variety!F726</f>
        <v>-13351.413776273141</v>
      </c>
      <c r="G152" s="657">
        <f>Variety!G726</f>
        <v>-0.33606166174811231</v>
      </c>
      <c r="H152" s="662">
        <f>Variety!H726</f>
        <v>9.5667835066159772E-4</v>
      </c>
      <c r="I152" s="686">
        <f>Variety!I726</f>
        <v>-5.295941278978067E-4</v>
      </c>
      <c r="J152" s="777">
        <f>Variety!J726</f>
        <v>11.612395076939599</v>
      </c>
      <c r="K152" s="438">
        <f>Variety!K726</f>
        <v>0.69762744054334114</v>
      </c>
      <c r="L152" s="657">
        <f>Variety!L726</f>
        <v>6.3915922334163183E-2</v>
      </c>
      <c r="M152" s="490">
        <f>Variety!M726</f>
        <v>306307.64406957105</v>
      </c>
      <c r="N152" s="475">
        <f>Variety!N726</f>
        <v>-127325.80946797691</v>
      </c>
      <c r="O152" s="636">
        <f>Variety!O726</f>
        <v>-0.29362543048573136</v>
      </c>
      <c r="P152" s="943">
        <f>Variety!P726</f>
        <v>54733.79350733757</v>
      </c>
      <c r="Q152" s="951">
        <f>Variety!Q726</f>
        <v>-26874.204355735332</v>
      </c>
      <c r="R152" s="657">
        <f>Variety!R726</f>
        <v>-0.32930846313404949</v>
      </c>
    </row>
    <row r="153" spans="2:18" s="24" customFormat="1">
      <c r="B153" s="1020"/>
      <c r="C153" s="1021"/>
      <c r="D153" s="98" t="s">
        <v>82</v>
      </c>
      <c r="E153" s="912">
        <f>Variety!E727</f>
        <v>30162286.144386224</v>
      </c>
      <c r="F153" s="889">
        <f>Variety!F727</f>
        <v>-98674.045794643462</v>
      </c>
      <c r="G153" s="657">
        <f>Variety!G727</f>
        <v>-3.2607704836365831E-3</v>
      </c>
      <c r="H153" s="662">
        <f>Variety!H727</f>
        <v>1.0939416805661311</v>
      </c>
      <c r="I153" s="686">
        <f>Variety!I727</f>
        <v>-3.8127208068414964E-2</v>
      </c>
      <c r="J153" s="777">
        <f>Variety!J727</f>
        <v>6.5330450285504451</v>
      </c>
      <c r="K153" s="438">
        <f>Variety!K727</f>
        <v>0.31794162242089818</v>
      </c>
      <c r="L153" s="657">
        <f>Variety!L727</f>
        <v>5.115628842270481E-2</v>
      </c>
      <c r="M153" s="490">
        <f>Variety!M727</f>
        <v>197051573.5452984</v>
      </c>
      <c r="N153" s="475">
        <f>Variety!N727</f>
        <v>8976576.7945546508</v>
      </c>
      <c r="O153" s="636">
        <f>Variety!O727</f>
        <v>4.7728709023727008E-2</v>
      </c>
      <c r="P153" s="943">
        <f>Variety!P727</f>
        <v>28881687.946703225</v>
      </c>
      <c r="Q153" s="951">
        <f>Variety!Q727</f>
        <v>-1635051.1513276696</v>
      </c>
      <c r="R153" s="657">
        <f>Variety!R727</f>
        <v>-5.3578829182085577E-2</v>
      </c>
    </row>
    <row r="154" spans="2:18" s="24" customFormat="1">
      <c r="B154" s="1020"/>
      <c r="C154" s="1021"/>
      <c r="D154" s="98" t="s">
        <v>319</v>
      </c>
      <c r="E154" s="912">
        <f>Variety!E728</f>
        <v>436181786.97486871</v>
      </c>
      <c r="F154" s="889">
        <f>Variety!F728</f>
        <v>7618357.5166273117</v>
      </c>
      <c r="G154" s="657">
        <f>Variety!G728</f>
        <v>1.7776499330000889E-2</v>
      </c>
      <c r="H154" s="662">
        <f>Variety!H728</f>
        <v>15.819670789922338</v>
      </c>
      <c r="I154" s="686">
        <f>Variety!I728</f>
        <v>-0.21297729021451417</v>
      </c>
      <c r="J154" s="777">
        <f>Variety!J728</f>
        <v>3.9800410504165695</v>
      </c>
      <c r="K154" s="438">
        <f>Variety!K728</f>
        <v>-0.17079827731031827</v>
      </c>
      <c r="L154" s="657">
        <f>Variety!L728</f>
        <v>-4.1147889336360328E-2</v>
      </c>
      <c r="M154" s="490">
        <f>Variety!M728</f>
        <v>1736021417.6040328</v>
      </c>
      <c r="N154" s="475">
        <f>Variety!N728</f>
        <v>-42876519.816743374</v>
      </c>
      <c r="O154" s="636">
        <f>Variety!O728</f>
        <v>-2.4102855433578183E-2</v>
      </c>
      <c r="P154" s="943">
        <f>Variety!P728</f>
        <v>435113754.01249307</v>
      </c>
      <c r="Q154" s="951">
        <f>Variety!Q728</f>
        <v>8285016.4726299644</v>
      </c>
      <c r="R154" s="657">
        <f>Variety!R728</f>
        <v>1.9410634158287424E-2</v>
      </c>
    </row>
    <row r="155" spans="2:18" s="24" customFormat="1">
      <c r="B155" s="1020"/>
      <c r="C155" s="1021"/>
      <c r="D155" s="98" t="s">
        <v>91</v>
      </c>
      <c r="E155" s="912">
        <f>Variety!E729</f>
        <v>3654867.2441957295</v>
      </c>
      <c r="F155" s="889">
        <f>Variety!F729</f>
        <v>51257.061896853149</v>
      </c>
      <c r="G155" s="657">
        <f>Variety!G729</f>
        <v>1.4223808709563133E-2</v>
      </c>
      <c r="H155" s="662">
        <f>Variety!H729</f>
        <v>0.13255665025595958</v>
      </c>
      <c r="I155" s="686">
        <f>Variety!I729</f>
        <v>-2.2551649841581756E-3</v>
      </c>
      <c r="J155" s="777">
        <f>Variety!J729</f>
        <v>4.9908066959325046</v>
      </c>
      <c r="K155" s="438">
        <f>Variety!K729</f>
        <v>-6.4278334453439889E-2</v>
      </c>
      <c r="L155" s="657">
        <f>Variety!L729</f>
        <v>-1.2715579276523541E-2</v>
      </c>
      <c r="M155" s="490">
        <f>Variety!M729</f>
        <v>18240735.915076427</v>
      </c>
      <c r="N155" s="475">
        <f>Variety!N729</f>
        <v>24180.027191013098</v>
      </c>
      <c r="O155" s="636">
        <f>Variety!O729</f>
        <v>1.3273654657790488E-3</v>
      </c>
      <c r="P155" s="943">
        <f>Variety!P729</f>
        <v>4974341.8618868291</v>
      </c>
      <c r="Q155" s="951">
        <f>Variety!Q729</f>
        <v>130287.39706871659</v>
      </c>
      <c r="R155" s="657">
        <f>Variety!R729</f>
        <v>2.6896352634963344E-2</v>
      </c>
    </row>
    <row r="156" spans="2:18" s="24" customFormat="1">
      <c r="B156" s="1020"/>
      <c r="C156" s="1021"/>
      <c r="D156" s="98" t="s">
        <v>320</v>
      </c>
      <c r="E156" s="912">
        <f>Variety!E730</f>
        <v>186054855.76506495</v>
      </c>
      <c r="F156" s="889">
        <f>Variety!F730</f>
        <v>11289902.824281037</v>
      </c>
      <c r="G156" s="657">
        <f>Variety!G730</f>
        <v>6.4600497035045834E-2</v>
      </c>
      <c r="H156" s="662">
        <f>Variety!H730</f>
        <v>6.7479355052470273</v>
      </c>
      <c r="I156" s="686">
        <f>Variety!I730</f>
        <v>0.20994183933092092</v>
      </c>
      <c r="J156" s="777">
        <f>Variety!J730</f>
        <v>4.345864777200231</v>
      </c>
      <c r="K156" s="438">
        <f>Variety!K730</f>
        <v>-0.20661342514733949</v>
      </c>
      <c r="L156" s="657">
        <f>Variety!L730</f>
        <v>-4.5384824696314947E-2</v>
      </c>
      <c r="M156" s="490">
        <f>Variety!M730</f>
        <v>808569244.29646516</v>
      </c>
      <c r="N156" s="475">
        <f>Variety!N730</f>
        <v>12955605.499247432</v>
      </c>
      <c r="O156" s="636">
        <f>Variety!O730</f>
        <v>1.6283790105500563E-2</v>
      </c>
      <c r="P156" s="943">
        <f>Variety!P730</f>
        <v>232044350.21307021</v>
      </c>
      <c r="Q156" s="951">
        <f>Variety!Q730</f>
        <v>15540022.240471005</v>
      </c>
      <c r="R156" s="657">
        <f>Variety!R730</f>
        <v>7.1776958853394149E-2</v>
      </c>
    </row>
    <row r="157" spans="2:18" s="24" customFormat="1">
      <c r="B157" s="1020"/>
      <c r="C157" s="1021"/>
      <c r="D157" s="98" t="s">
        <v>98</v>
      </c>
      <c r="E157" s="912">
        <f>Variety!E731</f>
        <v>3578035.1077762465</v>
      </c>
      <c r="F157" s="889">
        <f>Variety!F731</f>
        <v>305436.47398107592</v>
      </c>
      <c r="G157" s="657">
        <f>Variety!G731</f>
        <v>9.3331480013137763E-2</v>
      </c>
      <c r="H157" s="662">
        <f>Variety!H731</f>
        <v>0.12977006186428827</v>
      </c>
      <c r="I157" s="686">
        <f>Variety!I731</f>
        <v>7.3414583096140656E-3</v>
      </c>
      <c r="J157" s="777">
        <f>Variety!J731</f>
        <v>5.830682041916428</v>
      </c>
      <c r="K157" s="438">
        <f>Variety!K731</f>
        <v>0.22624816001204007</v>
      </c>
      <c r="L157" s="657">
        <f>Variety!L731</f>
        <v>4.0369494007691083E-2</v>
      </c>
      <c r="M157" s="490">
        <f>Variety!M731</f>
        <v>20862385.04825747</v>
      </c>
      <c r="N157" s="475">
        <f>Variety!N731</f>
        <v>2521322.3831418045</v>
      </c>
      <c r="O157" s="636">
        <f>Variety!O731</f>
        <v>0.137468718643948</v>
      </c>
      <c r="P157" s="943">
        <f>Variety!P731</f>
        <v>3294689.5068889288</v>
      </c>
      <c r="Q157" s="951">
        <f>Variety!Q731</f>
        <v>339358.92373823747</v>
      </c>
      <c r="R157" s="657">
        <f>Variety!R731</f>
        <v>0.11482942912479367</v>
      </c>
    </row>
    <row r="158" spans="2:18" s="24" customFormat="1">
      <c r="B158" s="1020"/>
      <c r="C158" s="1021"/>
      <c r="D158" s="98" t="s">
        <v>321</v>
      </c>
      <c r="E158" s="912">
        <f>Variety!E732</f>
        <v>2431.8363472372293</v>
      </c>
      <c r="F158" s="889">
        <f>Variety!F732</f>
        <v>-352.52496568858624</v>
      </c>
      <c r="G158" s="657">
        <f>Variety!G732</f>
        <v>-0.12660891532002788</v>
      </c>
      <c r="H158" s="662">
        <f>Variety!H732</f>
        <v>8.8199121506365855E-5</v>
      </c>
      <c r="I158" s="686">
        <f>Variety!I732</f>
        <v>-1.5964421133095693E-5</v>
      </c>
      <c r="J158" s="777">
        <f>Variety!J732</f>
        <v>9.3110731591964608</v>
      </c>
      <c r="K158" s="438">
        <f>Variety!K732</f>
        <v>1.0454213296437569</v>
      </c>
      <c r="L158" s="657">
        <f>Variety!L732</f>
        <v>0.12647778435404167</v>
      </c>
      <c r="M158" s="490">
        <f>Variety!M732</f>
        <v>22643.006140318932</v>
      </c>
      <c r="N158" s="475">
        <f>Variety!N732</f>
        <v>-371.55504000210203</v>
      </c>
      <c r="O158" s="636">
        <f>Variety!O732</f>
        <v>-1.6144346055131657E-2</v>
      </c>
      <c r="P158" s="943">
        <f>Variety!P732</f>
        <v>2487.3385223150253</v>
      </c>
      <c r="Q158" s="951">
        <f>Variety!Q732</f>
        <v>-551.89402341842651</v>
      </c>
      <c r="R158" s="657">
        <f>Variety!R732</f>
        <v>-0.18158992940279897</v>
      </c>
    </row>
    <row r="159" spans="2:18" s="24" customFormat="1">
      <c r="B159" s="1020"/>
      <c r="C159" s="1021"/>
      <c r="D159" s="98" t="s">
        <v>112</v>
      </c>
      <c r="E159" s="912">
        <f>Variety!E733</f>
        <v>7130468.4028351856</v>
      </c>
      <c r="F159" s="889">
        <f>Variety!F733</f>
        <v>202592.08960692585</v>
      </c>
      <c r="G159" s="657">
        <f>Variety!G733</f>
        <v>2.924302924116752E-2</v>
      </c>
      <c r="H159" s="662">
        <f>Variety!H733</f>
        <v>0.25861158370029608</v>
      </c>
      <c r="I159" s="686">
        <f>Variety!I733</f>
        <v>-5.6172703485929398E-4</v>
      </c>
      <c r="J159" s="777">
        <f>Variety!J733</f>
        <v>7.5993946393626546</v>
      </c>
      <c r="K159" s="438">
        <f>Variety!K733</f>
        <v>0.49133654998723397</v>
      </c>
      <c r="L159" s="657">
        <f>Variety!L733</f>
        <v>6.9123879378763964E-2</v>
      </c>
      <c r="M159" s="490">
        <f>Variety!M733</f>
        <v>54187243.356650501</v>
      </c>
      <c r="N159" s="475">
        <f>Variety!N733</f>
        <v>4943496.0862160027</v>
      </c>
      <c r="O159" s="636">
        <f>Variety!O733</f>
        <v>0.10038830024586762</v>
      </c>
      <c r="P159" s="943">
        <f>Variety!P733</f>
        <v>4824508.1045609713</v>
      </c>
      <c r="Q159" s="951">
        <f>Variety!Q733</f>
        <v>281194.45111495722</v>
      </c>
      <c r="R159" s="657">
        <f>Variety!R733</f>
        <v>6.1891930111775746E-2</v>
      </c>
    </row>
    <row r="160" spans="2:18" s="24" customFormat="1">
      <c r="B160" s="1020"/>
      <c r="C160" s="1021"/>
      <c r="D160" s="98" t="s">
        <v>322</v>
      </c>
      <c r="E160" s="912">
        <f>Variety!E734</f>
        <v>212125.83114012424</v>
      </c>
      <c r="F160" s="889">
        <f>Variety!F734</f>
        <v>-27611.038383042905</v>
      </c>
      <c r="G160" s="657">
        <f>Variety!G734</f>
        <v>-0.11517226548407354</v>
      </c>
      <c r="H160" s="662">
        <f>Variety!H734</f>
        <v>7.6934913719099631E-3</v>
      </c>
      <c r="I160" s="686">
        <f>Variety!I734</f>
        <v>-1.2751153656211517E-3</v>
      </c>
      <c r="J160" s="777">
        <f>Variety!J734</f>
        <v>7.5246258744326919</v>
      </c>
      <c r="K160" s="438">
        <f>Variety!K734</f>
        <v>-9.1173779028747681E-2</v>
      </c>
      <c r="L160" s="657">
        <f>Variety!L734</f>
        <v>-1.1971661962944167E-2</v>
      </c>
      <c r="M160" s="490">
        <f>Variety!M734</f>
        <v>1596167.5176325189</v>
      </c>
      <c r="N160" s="475">
        <f>Variety!N734</f>
        <v>-229620.45020394772</v>
      </c>
      <c r="O160" s="636">
        <f>Variety!O734</f>
        <v>-0.12576512401713588</v>
      </c>
      <c r="P160" s="943">
        <f>Variety!P734</f>
        <v>170092.28439939022</v>
      </c>
      <c r="Q160" s="951">
        <f>Variety!Q734</f>
        <v>-38847.288126785308</v>
      </c>
      <c r="R160" s="657">
        <f>Variety!R734</f>
        <v>-0.18592594814425878</v>
      </c>
    </row>
    <row r="161" spans="2:18" s="24" customFormat="1">
      <c r="B161" s="1020"/>
      <c r="C161" s="1021"/>
      <c r="D161" s="98" t="s">
        <v>323</v>
      </c>
      <c r="E161" s="912">
        <f>Variety!E735</f>
        <v>3036.6684910058975</v>
      </c>
      <c r="F161" s="889">
        <f>Variety!F735</f>
        <v>279.66849100589752</v>
      </c>
      <c r="G161" s="657">
        <f>Variety!G735</f>
        <v>0.10143942365103284</v>
      </c>
      <c r="H161" s="662">
        <f>Variety!H735</f>
        <v>1.1013549226577723E-4</v>
      </c>
      <c r="I161" s="686">
        <f>Variety!I735</f>
        <v>6.9955421006073879E-6</v>
      </c>
      <c r="J161" s="777">
        <f>Variety!J735</f>
        <v>16.963791210195001</v>
      </c>
      <c r="K161" s="438">
        <f>Variety!K735</f>
        <v>-0.37971622542335837</v>
      </c>
      <c r="L161" s="657">
        <f>Variety!L735</f>
        <v>-2.1893854333266821E-2</v>
      </c>
      <c r="M161" s="490">
        <f>Variety!M735</f>
        <v>51513.410256001967</v>
      </c>
      <c r="N161" s="475">
        <f>Variety!N735</f>
        <v>3697.3602560021536</v>
      </c>
      <c r="O161" s="636">
        <f>Variety!O735</f>
        <v>7.7324669352699937E-2</v>
      </c>
      <c r="P161" s="943">
        <f>Variety!P735</f>
        <v>6073.336982011795</v>
      </c>
      <c r="Q161" s="951">
        <f>Variety!Q735</f>
        <v>559.33698201179504</v>
      </c>
      <c r="R161" s="657">
        <f>Variety!R735</f>
        <v>0.10143942365103284</v>
      </c>
    </row>
    <row r="162" spans="2:18" s="24" customFormat="1" ht="14.4" customHeight="1">
      <c r="B162" s="1020"/>
      <c r="C162" s="1021"/>
      <c r="D162" s="98" t="s">
        <v>102</v>
      </c>
      <c r="E162" s="912">
        <f>Variety!E736</f>
        <v>247714.21349917073</v>
      </c>
      <c r="F162" s="889">
        <f>Variety!F736</f>
        <v>158381.15304646268</v>
      </c>
      <c r="G162" s="657">
        <f>Variety!G736</f>
        <v>1.77292877064598</v>
      </c>
      <c r="H162" s="662">
        <f>Variety!H736</f>
        <v>8.9842295679512223E-3</v>
      </c>
      <c r="I162" s="686">
        <f>Variety!I736</f>
        <v>5.6422609777465032E-3</v>
      </c>
      <c r="J162" s="777">
        <f>Variety!J736</f>
        <v>5.864173163176039</v>
      </c>
      <c r="K162" s="438">
        <f>Variety!K736</f>
        <v>0.85161312439396308</v>
      </c>
      <c r="L162" s="657">
        <f>Variety!L736</f>
        <v>0.16989584519787285</v>
      </c>
      <c r="M162" s="490">
        <f>Variety!M736</f>
        <v>1452639.0429390967</v>
      </c>
      <c r="N162" s="475">
        <f>Variety!N736</f>
        <v>1004851.7139717489</v>
      </c>
      <c r="O162" s="636">
        <f>Variety!O736</f>
        <v>2.2440378478083773</v>
      </c>
      <c r="P162" s="943">
        <f>Variety!P736</f>
        <v>226313.31430924032</v>
      </c>
      <c r="Q162" s="951">
        <f>Variety!Q736</f>
        <v>156736.1127853049</v>
      </c>
      <c r="R162" s="657">
        <f>Variety!R736</f>
        <v>2.2526935454767569</v>
      </c>
    </row>
    <row r="163" spans="2:18" s="24" customFormat="1">
      <c r="B163" s="1020"/>
      <c r="C163" s="1021"/>
      <c r="D163" s="98" t="s">
        <v>90</v>
      </c>
      <c r="E163" s="912">
        <f>Variety!E737</f>
        <v>29779479.289562024</v>
      </c>
      <c r="F163" s="889">
        <f>Variety!F737</f>
        <v>1222971.0683356673</v>
      </c>
      <c r="G163" s="657">
        <f>Variety!G737</f>
        <v>4.2826351837603867E-2</v>
      </c>
      <c r="H163" s="662">
        <f>Variety!H737</f>
        <v>1.0800578399283896</v>
      </c>
      <c r="I163" s="686">
        <f>Variety!I737</f>
        <v>1.1752858126231613E-2</v>
      </c>
      <c r="J163" s="777">
        <f>Variety!J737</f>
        <v>7.1646159518430057</v>
      </c>
      <c r="K163" s="438">
        <f>Variety!K737</f>
        <v>-9.159489154706435E-3</v>
      </c>
      <c r="L163" s="657">
        <f>Variety!L737</f>
        <v>-1.2768017663837767E-3</v>
      </c>
      <c r="M163" s="490">
        <f>Variety!M737</f>
        <v>213358532.35557449</v>
      </c>
      <c r="N163" s="475">
        <f>Variety!N737</f>
        <v>8500554.9974915981</v>
      </c>
      <c r="O163" s="636">
        <f>Variety!O737</f>
        <v>4.1494869309546073E-2</v>
      </c>
      <c r="P163" s="943">
        <f>Variety!P737</f>
        <v>33464205.536540344</v>
      </c>
      <c r="Q163" s="951">
        <f>Variety!Q737</f>
        <v>1163266.6054153293</v>
      </c>
      <c r="R163" s="657">
        <f>Variety!R737</f>
        <v>3.6013399111888098E-2</v>
      </c>
    </row>
    <row r="164" spans="2:18" s="24" customFormat="1">
      <c r="B164" s="1020"/>
      <c r="C164" s="1021"/>
      <c r="D164" s="98" t="s">
        <v>106</v>
      </c>
      <c r="E164" s="912">
        <f>Variety!E738</f>
        <v>55109.303287756396</v>
      </c>
      <c r="F164" s="889">
        <f>Variety!F738</f>
        <v>-107352.92710232339</v>
      </c>
      <c r="G164" s="657">
        <f>Variety!G738</f>
        <v>-0.66078698319334739</v>
      </c>
      <c r="H164" s="662">
        <f>Variety!H738</f>
        <v>1.9987332380857108E-3</v>
      </c>
      <c r="I164" s="686">
        <f>Variety!I738</f>
        <v>-4.0790129883035414E-3</v>
      </c>
      <c r="J164" s="777">
        <f>Variety!J738</f>
        <v>10.829991299231393</v>
      </c>
      <c r="K164" s="438">
        <f>Variety!K738</f>
        <v>2.1765787826587477</v>
      </c>
      <c r="L164" s="657">
        <f>Variety!L738</f>
        <v>0.25152837432518754</v>
      </c>
      <c r="M164" s="490">
        <f>Variety!M738</f>
        <v>596833.27511310577</v>
      </c>
      <c r="N164" s="475">
        <f>Variety!N738</f>
        <v>-809019.42281471938</v>
      </c>
      <c r="O164" s="636">
        <f>Variety!O738</f>
        <v>-0.57546528452602752</v>
      </c>
      <c r="P164" s="943">
        <f>Variety!P738</f>
        <v>82312.650543452706</v>
      </c>
      <c r="Q164" s="951">
        <f>Variety!Q738</f>
        <v>-165053.83015182242</v>
      </c>
      <c r="R164" s="657">
        <f>Variety!R738</f>
        <v>-0.66724412170923153</v>
      </c>
    </row>
    <row r="165" spans="2:18" s="24" customFormat="1">
      <c r="B165" s="1020"/>
      <c r="C165" s="1021"/>
      <c r="D165" s="98" t="s">
        <v>324</v>
      </c>
      <c r="E165" s="912">
        <f>Variety!E739</f>
        <v>8271253.2429898009</v>
      </c>
      <c r="F165" s="889">
        <f>Variety!F739</f>
        <v>405797.45843685046</v>
      </c>
      <c r="G165" s="657">
        <f>Variety!G739</f>
        <v>5.1592364073014083E-2</v>
      </c>
      <c r="H165" s="662">
        <f>Variety!H739</f>
        <v>0.29998616914216825</v>
      </c>
      <c r="I165" s="686">
        <f>Variety!I739</f>
        <v>5.7378130866230226E-3</v>
      </c>
      <c r="J165" s="777">
        <f>Variety!J739</f>
        <v>8.2516821411699617</v>
      </c>
      <c r="K165" s="438">
        <f>Variety!K739</f>
        <v>-0.13766992398046263</v>
      </c>
      <c r="L165" s="657">
        <f>Variety!L739</f>
        <v>-1.6410078264845612E-2</v>
      </c>
      <c r="M165" s="490">
        <f>Variety!M739</f>
        <v>68251752.670273066</v>
      </c>
      <c r="N165" s="475">
        <f>Variety!N739</f>
        <v>2265674.9407844245</v>
      </c>
      <c r="O165" s="636">
        <f>Variety!O739</f>
        <v>3.4335651075861916E-2</v>
      </c>
      <c r="P165" s="943">
        <f>Variety!P739</f>
        <v>11974164.590636775</v>
      </c>
      <c r="Q165" s="951">
        <f>Variety!Q739</f>
        <v>657324.11683908105</v>
      </c>
      <c r="R165" s="657">
        <f>Variety!R739</f>
        <v>5.8083713237896059E-2</v>
      </c>
    </row>
    <row r="166" spans="2:18" s="24" customFormat="1">
      <c r="B166" s="1020"/>
      <c r="C166" s="1021"/>
      <c r="D166" s="98" t="s">
        <v>103</v>
      </c>
      <c r="E166" s="912">
        <f>Variety!E740</f>
        <v>367651.36791968439</v>
      </c>
      <c r="F166" s="889">
        <f>Variety!F740</f>
        <v>-92498.95567820454</v>
      </c>
      <c r="G166" s="657">
        <f>Variety!G740</f>
        <v>-0.20101899517305677</v>
      </c>
      <c r="H166" s="662">
        <f>Variety!H740</f>
        <v>1.3334173456190472E-2</v>
      </c>
      <c r="I166" s="686">
        <f>Variety!I740</f>
        <v>-3.8801469806513979E-3</v>
      </c>
      <c r="J166" s="777">
        <f>Variety!J740</f>
        <v>9.8450921028451894</v>
      </c>
      <c r="K166" s="438">
        <f>Variety!K740</f>
        <v>1.0725604302256571</v>
      </c>
      <c r="L166" s="657">
        <f>Variety!L740</f>
        <v>0.12226350046398679</v>
      </c>
      <c r="M166" s="490">
        <f>Variety!M740</f>
        <v>3619561.5789063163</v>
      </c>
      <c r="N166" s="475">
        <f>Variety!N740</f>
        <v>-417121.709022291</v>
      </c>
      <c r="O166" s="636">
        <f>Variety!O740</f>
        <v>-0.103332780718681</v>
      </c>
      <c r="P166" s="943">
        <f>Variety!P740</f>
        <v>837817.22293352894</v>
      </c>
      <c r="Q166" s="951">
        <f>Variety!Q740</f>
        <v>-15371.099468101747</v>
      </c>
      <c r="R166" s="657">
        <f>Variety!R740</f>
        <v>-1.8016068744159324E-2</v>
      </c>
    </row>
    <row r="167" spans="2:18" s="24" customFormat="1">
      <c r="B167" s="1020"/>
      <c r="C167" s="1021"/>
      <c r="D167" s="98" t="s">
        <v>93</v>
      </c>
      <c r="E167" s="912">
        <f>Variety!E741</f>
        <v>18261933.360861327</v>
      </c>
      <c r="F167" s="889">
        <f>Variety!F741</f>
        <v>2028695.7034117505</v>
      </c>
      <c r="G167" s="657">
        <f>Variety!G741</f>
        <v>0.12497172444714157</v>
      </c>
      <c r="H167" s="662">
        <f>Variety!H741</f>
        <v>0.6623334178163921</v>
      </c>
      <c r="I167" s="686">
        <f>Variety!I741</f>
        <v>5.5044581034126017E-2</v>
      </c>
      <c r="J167" s="777">
        <f>Variety!J741</f>
        <v>6.1839396034230205</v>
      </c>
      <c r="K167" s="438">
        <f>Variety!K741</f>
        <v>-0.41004199754176263</v>
      </c>
      <c r="L167" s="657">
        <f>Variety!L741</f>
        <v>-6.2184279901807471E-2</v>
      </c>
      <c r="M167" s="490">
        <f>Variety!M741</f>
        <v>112930692.94530243</v>
      </c>
      <c r="N167" s="475">
        <f>Variety!N741</f>
        <v>5889022.5079912543</v>
      </c>
      <c r="O167" s="636">
        <f>Variety!O741</f>
        <v>5.5016167852501456E-2</v>
      </c>
      <c r="P167" s="943">
        <f>Variety!P741</f>
        <v>24449393.856465504</v>
      </c>
      <c r="Q167" s="951">
        <f>Variety!Q741</f>
        <v>3289501.2225028351</v>
      </c>
      <c r="R167" s="657">
        <f>Variety!R741</f>
        <v>0.15545925867426302</v>
      </c>
    </row>
    <row r="168" spans="2:18" s="24" customFormat="1">
      <c r="B168" s="1020"/>
      <c r="C168" s="1021"/>
      <c r="D168" s="98" t="s">
        <v>101</v>
      </c>
      <c r="E168" s="912">
        <f>Variety!E742</f>
        <v>3165760.5191978365</v>
      </c>
      <c r="F168" s="889">
        <f>Variety!F742</f>
        <v>-104044.81219040509</v>
      </c>
      <c r="G168" s="657">
        <f>Variety!G742</f>
        <v>-3.1819879670399648E-2</v>
      </c>
      <c r="H168" s="662">
        <f>Variety!H742</f>
        <v>0.11481746993789289</v>
      </c>
      <c r="I168" s="686">
        <f>Variety!I742</f>
        <v>-7.5066355859336881E-3</v>
      </c>
      <c r="J168" s="777">
        <f>Variety!J742</f>
        <v>14.392998270925757</v>
      </c>
      <c r="K168" s="438">
        <f>Variety!K742</f>
        <v>1.7308809015134532</v>
      </c>
      <c r="L168" s="657">
        <f>Variety!L742</f>
        <v>0.13669758785325412</v>
      </c>
      <c r="M168" s="490">
        <f>Variety!M742</f>
        <v>45564785.678979486</v>
      </c>
      <c r="N168" s="475">
        <f>Variety!N742</f>
        <v>4162126.7978114784</v>
      </c>
      <c r="O168" s="636">
        <f>Variety!O742</f>
        <v>0.10052800738613001</v>
      </c>
      <c r="P168" s="943">
        <f>Variety!P742</f>
        <v>4789832.4570827559</v>
      </c>
      <c r="Q168" s="951">
        <f>Variety!Q742</f>
        <v>168570.66377951205</v>
      </c>
      <c r="R168" s="657">
        <f>Variety!R742</f>
        <v>3.6477194177527643E-2</v>
      </c>
    </row>
    <row r="169" spans="2:18" s="24" customFormat="1">
      <c r="B169" s="1020"/>
      <c r="C169" s="1021"/>
      <c r="D169" s="98" t="s">
        <v>94</v>
      </c>
      <c r="E169" s="912">
        <f>Variety!E743</f>
        <v>13750588.098930188</v>
      </c>
      <c r="F169" s="889">
        <f>Variety!F743</f>
        <v>-460282.9343283847</v>
      </c>
      <c r="G169" s="657">
        <f>Variety!G743</f>
        <v>-3.2389494862852274E-2</v>
      </c>
      <c r="H169" s="662">
        <f>Variety!H743</f>
        <v>0.49871357170039965</v>
      </c>
      <c r="I169" s="686">
        <f>Variety!I743</f>
        <v>-3.2918104097186318E-2</v>
      </c>
      <c r="J169" s="777">
        <f>Variety!J743</f>
        <v>5.4040850277477599</v>
      </c>
      <c r="K169" s="438">
        <f>Variety!K743</f>
        <v>0.18268163205222177</v>
      </c>
      <c r="L169" s="657">
        <f>Variety!L743</f>
        <v>3.4987074969695366E-2</v>
      </c>
      <c r="M169" s="490">
        <f>Variety!M743</f>
        <v>74309347.268155158</v>
      </c>
      <c r="N169" s="475">
        <f>Variety!N743</f>
        <v>108656.99930748343</v>
      </c>
      <c r="O169" s="636">
        <f>Variety!O743</f>
        <v>1.4643664218458336E-3</v>
      </c>
      <c r="P169" s="943">
        <f>Variety!P743</f>
        <v>11682826.78210666</v>
      </c>
      <c r="Q169" s="951">
        <f>Variety!Q743</f>
        <v>-601454.11142765731</v>
      </c>
      <c r="R169" s="657">
        <f>Variety!R743</f>
        <v>-4.8961279593030586E-2</v>
      </c>
    </row>
    <row r="170" spans="2:18" s="24" customFormat="1">
      <c r="B170" s="1020"/>
      <c r="C170" s="1021"/>
      <c r="D170" s="98" t="s">
        <v>107</v>
      </c>
      <c r="E170" s="912">
        <f>Variety!E744</f>
        <v>5033915.1894739084</v>
      </c>
      <c r="F170" s="889">
        <f>Variety!F744</f>
        <v>-46763.635472213849</v>
      </c>
      <c r="G170" s="657">
        <f>Variety!G744</f>
        <v>-9.2042101229868143E-3</v>
      </c>
      <c r="H170" s="662">
        <f>Variety!H744</f>
        <v>0.18257268748925332</v>
      </c>
      <c r="I170" s="686">
        <f>Variety!I744</f>
        <v>-7.4965764970276738E-3</v>
      </c>
      <c r="J170" s="777">
        <f>Variety!J744</f>
        <v>6.8469768910057551</v>
      </c>
      <c r="K170" s="438">
        <f>Variety!K744</f>
        <v>0.5139041658856236</v>
      </c>
      <c r="L170" s="657">
        <f>Variety!L744</f>
        <v>8.1146102088362704E-2</v>
      </c>
      <c r="M170" s="490">
        <f>Variety!M744</f>
        <v>34467100.973610707</v>
      </c>
      <c r="N170" s="475">
        <f>Variety!N744</f>
        <v>2290792.4822490215</v>
      </c>
      <c r="O170" s="636">
        <f>Variety!O744</f>
        <v>7.1195006191093257E-2</v>
      </c>
      <c r="P170" s="943">
        <f>Variety!P744</f>
        <v>2398259.0379338311</v>
      </c>
      <c r="Q170" s="951">
        <f>Variety!Q744</f>
        <v>-71792.402973284945</v>
      </c>
      <c r="R170" s="657">
        <f>Variety!R744</f>
        <v>-2.906514487282074E-2</v>
      </c>
    </row>
    <row r="171" spans="2:18" s="24" customFormat="1">
      <c r="B171" s="1020"/>
      <c r="C171" s="1021"/>
      <c r="D171" s="98" t="s">
        <v>325</v>
      </c>
      <c r="E171" s="912">
        <f>Variety!E745</f>
        <v>4025854.0486885938</v>
      </c>
      <c r="F171" s="889">
        <f>Variety!F745</f>
        <v>170381.64315317804</v>
      </c>
      <c r="G171" s="657">
        <f>Variety!G745</f>
        <v>4.419215733681716E-2</v>
      </c>
      <c r="H171" s="662">
        <f>Variety!H745</f>
        <v>0.1460117950825833</v>
      </c>
      <c r="I171" s="686">
        <f>Variety!I745</f>
        <v>1.7777610709364955E-3</v>
      </c>
      <c r="J171" s="777">
        <f>Variety!J745</f>
        <v>12.204815950176386</v>
      </c>
      <c r="K171" s="438">
        <f>Variety!K745</f>
        <v>-0.47459949309726923</v>
      </c>
      <c r="L171" s="657">
        <f>Variety!L745</f>
        <v>-3.7430707686846962E-2</v>
      </c>
      <c r="M171" s="490">
        <f>Variety!M745</f>
        <v>49134807.706516728</v>
      </c>
      <c r="N171" s="475">
        <f>Variety!N745</f>
        <v>249671.34665554762</v>
      </c>
      <c r="O171" s="636">
        <f>Variety!O745</f>
        <v>5.1073059266445835E-3</v>
      </c>
      <c r="P171" s="943">
        <f>Variety!P745</f>
        <v>2704787.9801251078</v>
      </c>
      <c r="Q171" s="951">
        <f>Variety!Q745</f>
        <v>-26597.830256820191</v>
      </c>
      <c r="R171" s="657">
        <f>Variety!R745</f>
        <v>-9.7378518097745535E-3</v>
      </c>
    </row>
    <row r="172" spans="2:18" s="24" customFormat="1">
      <c r="B172" s="1020"/>
      <c r="C172" s="1021"/>
      <c r="D172" s="98" t="s">
        <v>326</v>
      </c>
      <c r="E172" s="912">
        <f>Variety!E746</f>
        <v>163506.47503697895</v>
      </c>
      <c r="F172" s="889">
        <f>Variety!F746</f>
        <v>-4386.0273562665679</v>
      </c>
      <c r="G172" s="657">
        <f>Variety!G746</f>
        <v>-2.6124021583723931E-2</v>
      </c>
      <c r="H172" s="662">
        <f>Variety!H746</f>
        <v>5.9301389566151098E-3</v>
      </c>
      <c r="I172" s="686">
        <f>Variety!I746</f>
        <v>-3.5075488812373688E-4</v>
      </c>
      <c r="J172" s="777">
        <f>Variety!J746</f>
        <v>5.4033817568830953</v>
      </c>
      <c r="K172" s="438">
        <f>Variety!K746</f>
        <v>1.5179182154929194E-2</v>
      </c>
      <c r="L172" s="657">
        <f>Variety!L746</f>
        <v>2.8171142313993237E-3</v>
      </c>
      <c r="M172" s="490">
        <f>Variety!M746</f>
        <v>883487.90434707329</v>
      </c>
      <c r="N172" s="475">
        <f>Variety!N746</f>
        <v>-21150.909325767076</v>
      </c>
      <c r="O172" s="636">
        <f>Variety!O746</f>
        <v>-2.3380501705309576E-2</v>
      </c>
      <c r="P172" s="943">
        <f>Variety!P746</f>
        <v>161034.22490596771</v>
      </c>
      <c r="Q172" s="951">
        <f>Variety!Q746</f>
        <v>-6209.7766895294189</v>
      </c>
      <c r="R172" s="657">
        <f>Variety!R746</f>
        <v>-3.7130041318603625E-2</v>
      </c>
    </row>
    <row r="173" spans="2:18" s="24" customFormat="1">
      <c r="B173" s="1020"/>
      <c r="C173" s="1021"/>
      <c r="D173" s="98" t="s">
        <v>327</v>
      </c>
      <c r="E173" s="912">
        <f>Variety!E747</f>
        <v>0</v>
      </c>
      <c r="F173" s="889">
        <f>Variety!F747</f>
        <v>0</v>
      </c>
      <c r="G173" s="657">
        <f>Variety!G747</f>
        <v>0</v>
      </c>
      <c r="H173" s="662">
        <f>Variety!H747</f>
        <v>0</v>
      </c>
      <c r="I173" s="686">
        <f>Variety!I747</f>
        <v>0</v>
      </c>
      <c r="J173" s="777">
        <f>Variety!J747</f>
        <v>0</v>
      </c>
      <c r="K173" s="438">
        <f>Variety!K747</f>
        <v>0</v>
      </c>
      <c r="L173" s="657">
        <f>Variety!L747</f>
        <v>0</v>
      </c>
      <c r="M173" s="490">
        <f>Variety!M747</f>
        <v>0</v>
      </c>
      <c r="N173" s="475">
        <f>Variety!N747</f>
        <v>0</v>
      </c>
      <c r="O173" s="636">
        <f>Variety!O747</f>
        <v>0</v>
      </c>
      <c r="P173" s="943">
        <f>Variety!P747</f>
        <v>0</v>
      </c>
      <c r="Q173" s="951">
        <f>Variety!Q747</f>
        <v>0</v>
      </c>
      <c r="R173" s="657">
        <f>Variety!R747</f>
        <v>0</v>
      </c>
    </row>
    <row r="174" spans="2:18" s="24" customFormat="1">
      <c r="B174" s="1020"/>
      <c r="C174" s="1021"/>
      <c r="D174" s="98" t="s">
        <v>85</v>
      </c>
      <c r="E174" s="912">
        <f>Variety!E748</f>
        <v>36479574.435507305</v>
      </c>
      <c r="F174" s="889">
        <f>Variety!F748</f>
        <v>1714441.9371672273</v>
      </c>
      <c r="G174" s="657">
        <f>Variety!G748</f>
        <v>4.9314983547066482E-2</v>
      </c>
      <c r="H174" s="662">
        <f>Variety!H748</f>
        <v>1.3230604196672771</v>
      </c>
      <c r="I174" s="686">
        <f>Variety!I748</f>
        <v>2.2489497155734783E-2</v>
      </c>
      <c r="J174" s="777">
        <f>Variety!J748</f>
        <v>3.3942118923146141</v>
      </c>
      <c r="K174" s="438">
        <f>Variety!K748</f>
        <v>-0.20384798213516664</v>
      </c>
      <c r="L174" s="657">
        <f>Variety!L748</f>
        <v>-5.6654972192851379E-2</v>
      </c>
      <c r="M174" s="490">
        <f>Variety!M748</f>
        <v>123819405.37557507</v>
      </c>
      <c r="N174" s="475">
        <f>Variety!N748</f>
        <v>-1267622.8966324329</v>
      </c>
      <c r="O174" s="636">
        <f>Variety!O748</f>
        <v>-1.0133927667334952E-2</v>
      </c>
      <c r="P174" s="943">
        <f>Variety!P748</f>
        <v>31015329.365064085</v>
      </c>
      <c r="Q174" s="951">
        <f>Variety!Q748</f>
        <v>805619.9916369766</v>
      </c>
      <c r="R174" s="657">
        <f>Variety!R748</f>
        <v>2.6667584970069637E-2</v>
      </c>
    </row>
    <row r="175" spans="2:18" s="24" customFormat="1">
      <c r="B175" s="1020"/>
      <c r="C175" s="1021"/>
      <c r="D175" s="98" t="s">
        <v>84</v>
      </c>
      <c r="E175" s="912">
        <f>Variety!E749</f>
        <v>469054010.39447904</v>
      </c>
      <c r="F175" s="889">
        <f>Variety!F749</f>
        <v>19103182.687125862</v>
      </c>
      <c r="G175" s="657">
        <f>Variety!G749</f>
        <v>4.2456156341489214E-2</v>
      </c>
      <c r="H175" s="662">
        <f>Variety!H749</f>
        <v>17.011897902928716</v>
      </c>
      <c r="I175" s="686">
        <f>Variety!I749</f>
        <v>0.17914275366744192</v>
      </c>
      <c r="J175" s="777">
        <f>Variety!J749</f>
        <v>4.103094245916326</v>
      </c>
      <c r="K175" s="438">
        <f>Variety!K749</f>
        <v>-6.1432424111187878E-2</v>
      </c>
      <c r="L175" s="657">
        <f>Variety!L749</f>
        <v>-1.4751358072292525E-2</v>
      </c>
      <c r="M175" s="490">
        <f>Variety!M749</f>
        <v>1924572811.0735636</v>
      </c>
      <c r="N175" s="475">
        <f>Variety!N749</f>
        <v>50740588.885336399</v>
      </c>
      <c r="O175" s="636">
        <f>Variety!O749</f>
        <v>2.7078512304630167E-2</v>
      </c>
      <c r="P175" s="943">
        <f>Variety!P749</f>
        <v>372611876.58767545</v>
      </c>
      <c r="Q175" s="951">
        <f>Variety!Q749</f>
        <v>16341033.960117698</v>
      </c>
      <c r="R175" s="657">
        <f>Variety!R749</f>
        <v>4.5866885540224979E-2</v>
      </c>
    </row>
    <row r="176" spans="2:18" s="24" customFormat="1">
      <c r="B176" s="1020"/>
      <c r="C176" s="1021"/>
      <c r="D176" s="98" t="s">
        <v>89</v>
      </c>
      <c r="E176" s="912">
        <f>Variety!E750</f>
        <v>19045798.896422151</v>
      </c>
      <c r="F176" s="889">
        <f>Variety!F750</f>
        <v>606546.79259311035</v>
      </c>
      <c r="G176" s="657">
        <f>Variety!G750</f>
        <v>3.2894327230720853E-2</v>
      </c>
      <c r="H176" s="662">
        <f>Variety!H750</f>
        <v>0.69076306592742809</v>
      </c>
      <c r="I176" s="686">
        <f>Variety!I750</f>
        <v>9.4676448675701241E-4</v>
      </c>
      <c r="J176" s="777">
        <f>Variety!J750</f>
        <v>4.5621670955159699</v>
      </c>
      <c r="K176" s="438">
        <f>Variety!K750</f>
        <v>-0.27438452043497641</v>
      </c>
      <c r="L176" s="657">
        <f>Variety!L750</f>
        <v>-5.6731436408133495E-2</v>
      </c>
      <c r="M176" s="490">
        <f>Variety!M750</f>
        <v>86890117.033071518</v>
      </c>
      <c r="N176" s="475">
        <f>Variety!N750</f>
        <v>-2292277.5266297162</v>
      </c>
      <c r="O176" s="636">
        <f>Variety!O750</f>
        <v>-2.5703251610890536E-2</v>
      </c>
      <c r="P176" s="943">
        <f>Variety!P750</f>
        <v>23483718.466076955</v>
      </c>
      <c r="Q176" s="951">
        <f>Variety!Q750</f>
        <v>380179.25485482067</v>
      </c>
      <c r="R176" s="657">
        <f>Variety!R750</f>
        <v>1.645545521744804E-2</v>
      </c>
    </row>
    <row r="177" spans="2:18" s="24" customFormat="1">
      <c r="B177" s="1020"/>
      <c r="C177" s="1021"/>
      <c r="D177" s="98" t="s">
        <v>105</v>
      </c>
      <c r="E177" s="912">
        <f>Variety!E751</f>
        <v>3036590.0282641933</v>
      </c>
      <c r="F177" s="889">
        <f>Variety!F751</f>
        <v>-629029.181414722</v>
      </c>
      <c r="G177" s="657">
        <f>Variety!G751</f>
        <v>-0.17160243479568105</v>
      </c>
      <c r="H177" s="662">
        <f>Variety!H751</f>
        <v>0.11013264653773425</v>
      </c>
      <c r="I177" s="686">
        <f>Variety!I751</f>
        <v>-2.699893946544768E-2</v>
      </c>
      <c r="J177" s="777">
        <f>Variety!J751</f>
        <v>5.1253512686271554</v>
      </c>
      <c r="K177" s="438">
        <f>Variety!K751</f>
        <v>1.18400746265015</v>
      </c>
      <c r="L177" s="657">
        <f>Variety!L751</f>
        <v>0.30040704920352684</v>
      </c>
      <c r="M177" s="490">
        <f>Variety!M751</f>
        <v>15563590.553664453</v>
      </c>
      <c r="N177" s="475">
        <f>Variety!N751</f>
        <v>1116124.9865261354</v>
      </c>
      <c r="O177" s="636">
        <f>Variety!O751</f>
        <v>7.7254033334734698E-2</v>
      </c>
      <c r="P177" s="943">
        <f>Variety!P751</f>
        <v>2328556.4607036621</v>
      </c>
      <c r="Q177" s="951">
        <f>Variety!Q751</f>
        <v>-116778.80779236415</v>
      </c>
      <c r="R177" s="657">
        <f>Variety!R751</f>
        <v>-4.7755745110643885E-2</v>
      </c>
    </row>
    <row r="178" spans="2:18" s="24" customFormat="1">
      <c r="B178" s="1020"/>
      <c r="C178" s="1021"/>
      <c r="D178" s="98" t="s">
        <v>100</v>
      </c>
      <c r="E178" s="912">
        <f>Variety!E752</f>
        <v>15472953.524162773</v>
      </c>
      <c r="F178" s="889">
        <f>Variety!F752</f>
        <v>2007568.3114448078</v>
      </c>
      <c r="G178" s="657">
        <f>Variety!G752</f>
        <v>0.14909104193682279</v>
      </c>
      <c r="H178" s="662">
        <f>Variety!H752</f>
        <v>0.56118122812433469</v>
      </c>
      <c r="I178" s="686">
        <f>Variety!I752</f>
        <v>5.7438333748366044E-2</v>
      </c>
      <c r="J178" s="777">
        <f>Variety!J752</f>
        <v>3.5104416330346773</v>
      </c>
      <c r="K178" s="438">
        <f>Variety!K752</f>
        <v>-0.17814246080259899</v>
      </c>
      <c r="L178" s="657">
        <f>Variety!L752</f>
        <v>-4.829562137412878E-2</v>
      </c>
      <c r="M178" s="490">
        <f>Variety!M752</f>
        <v>54316900.237231627</v>
      </c>
      <c r="N178" s="475">
        <f>Variety!N752</f>
        <v>4648694.5242084712</v>
      </c>
      <c r="O178" s="636">
        <f>Variety!O752</f>
        <v>9.3594976051038808E-2</v>
      </c>
      <c r="P178" s="943">
        <f>Variety!P752</f>
        <v>8168811.7210988384</v>
      </c>
      <c r="Q178" s="951">
        <f>Variety!Q752</f>
        <v>959174.28582313471</v>
      </c>
      <c r="R178" s="657">
        <f>Variety!R752</f>
        <v>0.13304057165621602</v>
      </c>
    </row>
    <row r="179" spans="2:18" s="24" customFormat="1">
      <c r="B179" s="1020"/>
      <c r="C179" s="1021"/>
      <c r="D179" s="98" t="s">
        <v>86</v>
      </c>
      <c r="E179" s="912">
        <f>Variety!E753</f>
        <v>91725551.457038373</v>
      </c>
      <c r="F179" s="889">
        <f>Variety!F753</f>
        <v>2329054.2789804041</v>
      </c>
      <c r="G179" s="657">
        <f>Variety!G753</f>
        <v>2.6053082083758217E-2</v>
      </c>
      <c r="H179" s="662">
        <f>Variety!H753</f>
        <v>3.3267506127165136</v>
      </c>
      <c r="I179" s="686">
        <f>Variety!I753</f>
        <v>-1.7591158732759293E-2</v>
      </c>
      <c r="J179" s="777">
        <f>Variety!J753</f>
        <v>8.2863591225551474</v>
      </c>
      <c r="K179" s="438">
        <f>Variety!K753</f>
        <v>0.45704084984996118</v>
      </c>
      <c r="L179" s="657">
        <f>Variety!L753</f>
        <v>5.8375561438511352E-2</v>
      </c>
      <c r="M179" s="490">
        <f>Variety!M753</f>
        <v>760070860.08743143</v>
      </c>
      <c r="N179" s="475">
        <f>Variety!N753</f>
        <v>60157231.215424538</v>
      </c>
      <c r="O179" s="636">
        <f>Variety!O753</f>
        <v>8.5949506816112423E-2</v>
      </c>
      <c r="P179" s="943">
        <f>Variety!P753</f>
        <v>147165291.62979317</v>
      </c>
      <c r="Q179" s="951">
        <f>Variety!Q753</f>
        <v>5287133.9106582999</v>
      </c>
      <c r="R179" s="657">
        <f>Variety!R753</f>
        <v>3.7265312685584959E-2</v>
      </c>
    </row>
    <row r="180" spans="2:18" s="24" customFormat="1">
      <c r="B180" s="1020"/>
      <c r="C180" s="1021"/>
      <c r="D180" s="98" t="s">
        <v>328</v>
      </c>
      <c r="E180" s="912">
        <f>Variety!E754</f>
        <v>473358.32607467059</v>
      </c>
      <c r="F180" s="889">
        <f>Variety!F754</f>
        <v>51096.766935796419</v>
      </c>
      <c r="G180" s="657">
        <f>Variety!G754</f>
        <v>0.12100738471197568</v>
      </c>
      <c r="H180" s="662">
        <f>Variety!H754</f>
        <v>1.7168009091130289E-2</v>
      </c>
      <c r="I180" s="686">
        <f>Variety!I754</f>
        <v>1.3711153057656168E-3</v>
      </c>
      <c r="J180" s="777">
        <f>Variety!J754</f>
        <v>18.363833965531907</v>
      </c>
      <c r="K180" s="438">
        <f>Variety!K754</f>
        <v>0.41134847175446865</v>
      </c>
      <c r="L180" s="657">
        <f>Variety!L754</f>
        <v>2.2913176668325246E-2</v>
      </c>
      <c r="M180" s="490">
        <f>Variety!M754</f>
        <v>8692673.7062373627</v>
      </c>
      <c r="N180" s="475">
        <f>Variety!N754</f>
        <v>1112029.1912168805</v>
      </c>
      <c r="O180" s="636">
        <f>Variety!O754</f>
        <v>0.14669322496437837</v>
      </c>
      <c r="P180" s="943">
        <f>Variety!P754</f>
        <v>896560.66851186659</v>
      </c>
      <c r="Q180" s="951">
        <f>Variety!Q754</f>
        <v>144031.02859016508</v>
      </c>
      <c r="R180" s="657">
        <f>Variety!R754</f>
        <v>0.19139582143920747</v>
      </c>
    </row>
    <row r="181" spans="2:18" s="24" customFormat="1">
      <c r="B181" s="1020"/>
      <c r="C181" s="1021"/>
      <c r="D181" s="98" t="s">
        <v>97</v>
      </c>
      <c r="E181" s="912">
        <f>Variety!E755</f>
        <v>3864130.8650134038</v>
      </c>
      <c r="F181" s="889">
        <f>Variety!F755</f>
        <v>-115453.2859508791</v>
      </c>
      <c r="G181" s="657">
        <f>Variety!G755</f>
        <v>-2.9011394550584865E-2</v>
      </c>
      <c r="H181" s="662">
        <f>Variety!H755</f>
        <v>0.14014633347634925</v>
      </c>
      <c r="I181" s="686">
        <f>Variety!I755</f>
        <v>-8.7307470490609052E-3</v>
      </c>
      <c r="J181" s="777">
        <f>Variety!J755</f>
        <v>11.342168964891167</v>
      </c>
      <c r="K181" s="438">
        <f>Variety!K755</f>
        <v>0.81210371959868333</v>
      </c>
      <c r="L181" s="657">
        <f>Variety!L755</f>
        <v>7.7122382500121558E-2</v>
      </c>
      <c r="M181" s="490">
        <f>Variety!M755</f>
        <v>43827625.173433088</v>
      </c>
      <c r="N181" s="475">
        <f>Variety!N755</f>
        <v>1922344.4146472961</v>
      </c>
      <c r="O181" s="636">
        <f>Variety!O755</f>
        <v>4.5873560082144556E-2</v>
      </c>
      <c r="P181" s="943">
        <f>Variety!P755</f>
        <v>2390872.6051346203</v>
      </c>
      <c r="Q181" s="951">
        <f>Variety!Q755</f>
        <v>-60749.728368404321</v>
      </c>
      <c r="R181" s="657">
        <f>Variety!R755</f>
        <v>-2.4779399150603051E-2</v>
      </c>
    </row>
    <row r="182" spans="2:18" s="24" customFormat="1">
      <c r="B182" s="1020"/>
      <c r="C182" s="1021"/>
      <c r="D182" s="98" t="s">
        <v>88</v>
      </c>
      <c r="E182" s="912">
        <f>Variety!E756</f>
        <v>30088630.656831697</v>
      </c>
      <c r="F182" s="889">
        <f>Variety!F756</f>
        <v>2482526.692049861</v>
      </c>
      <c r="G182" s="657">
        <f>Variety!G756</f>
        <v>8.9926731248165817E-2</v>
      </c>
      <c r="H182" s="662">
        <f>Variety!H756</f>
        <v>1.0912703045486565</v>
      </c>
      <c r="I182" s="686">
        <f>Variety!I756</f>
        <v>5.8520145976985738E-2</v>
      </c>
      <c r="J182" s="777">
        <f>Variety!J756</f>
        <v>4.5434998778497055</v>
      </c>
      <c r="K182" s="438">
        <f>Variety!K756</f>
        <v>-0.23225067432345536</v>
      </c>
      <c r="L182" s="657">
        <f>Variety!L756</f>
        <v>-4.8631240636672672E-2</v>
      </c>
      <c r="M182" s="490">
        <f>Variety!M756</f>
        <v>136707689.71397972</v>
      </c>
      <c r="N182" s="475">
        <f>Variety!N756</f>
        <v>4867823.4608231783</v>
      </c>
      <c r="O182" s="636">
        <f>Variety!O756</f>
        <v>3.6922242104494185E-2</v>
      </c>
      <c r="P182" s="943">
        <f>Variety!P756</f>
        <v>44691017.401468262</v>
      </c>
      <c r="Q182" s="951">
        <f>Variety!Q756</f>
        <v>4639498.7703482509</v>
      </c>
      <c r="R182" s="657">
        <f>Variety!R756</f>
        <v>0.11583827352662135</v>
      </c>
    </row>
    <row r="183" spans="2:18" s="24" customFormat="1">
      <c r="B183" s="1020"/>
      <c r="C183" s="1021"/>
      <c r="D183" s="98" t="s">
        <v>329</v>
      </c>
      <c r="E183" s="912">
        <f>Variety!E757</f>
        <v>174291.08552241581</v>
      </c>
      <c r="F183" s="889">
        <f>Variety!F757</f>
        <v>26318.92710738146</v>
      </c>
      <c r="G183" s="657">
        <f>Variety!G757</f>
        <v>0.1778640481377704</v>
      </c>
      <c r="H183" s="662">
        <f>Variety!H757</f>
        <v>6.3212808900287255E-3</v>
      </c>
      <c r="I183" s="686">
        <f>Variety!I757</f>
        <v>7.8561130542253738E-4</v>
      </c>
      <c r="J183" s="777">
        <f>Variety!J757</f>
        <v>4.688592015658676</v>
      </c>
      <c r="K183" s="438">
        <f>Variety!K757</f>
        <v>-5.5964617884335155E-2</v>
      </c>
      <c r="L183" s="657">
        <f>Variety!L757</f>
        <v>-1.1795542177466522E-2</v>
      </c>
      <c r="M183" s="490">
        <f>Variety!M757</f>
        <v>817179.79198088218</v>
      </c>
      <c r="N183" s="475">
        <f>Variety!N757</f>
        <v>115117.50619315356</v>
      </c>
      <c r="O183" s="636">
        <f>Variety!O757</f>
        <v>0.16397050307863967</v>
      </c>
      <c r="P183" s="943">
        <f>Variety!P757</f>
        <v>96859.010014351574</v>
      </c>
      <c r="Q183" s="951">
        <f>Variety!Q757</f>
        <v>17022.753533747164</v>
      </c>
      <c r="R183" s="657">
        <f>Variety!R757</f>
        <v>0.21322083830274166</v>
      </c>
    </row>
    <row r="184" spans="2:18" s="24" customFormat="1">
      <c r="B184" s="1020"/>
      <c r="C184" s="1021"/>
      <c r="D184" s="98" t="s">
        <v>99</v>
      </c>
      <c r="E184" s="912">
        <f>Variety!E758</f>
        <v>11142544.398321126</v>
      </c>
      <c r="F184" s="889">
        <f>Variety!F758</f>
        <v>523254.00080244988</v>
      </c>
      <c r="G184" s="657">
        <f>Variety!G758</f>
        <v>4.9273913907158469E-2</v>
      </c>
      <c r="H184" s="662">
        <f>Variety!H758</f>
        <v>0.40412366909233111</v>
      </c>
      <c r="I184" s="686">
        <f>Variety!I758</f>
        <v>6.8537806666718049E-3</v>
      </c>
      <c r="J184" s="777">
        <f>Variety!J758</f>
        <v>3.433142100670469</v>
      </c>
      <c r="K184" s="438">
        <f>Variety!K758</f>
        <v>9.2462601594095251E-2</v>
      </c>
      <c r="L184" s="657">
        <f>Variety!L758</f>
        <v>2.7677782804264577E-2</v>
      </c>
      <c r="M184" s="490">
        <f>Variety!M758</f>
        <v>38253938.282466158</v>
      </c>
      <c r="N184" s="475">
        <f>Variety!N758</f>
        <v>2778292.5567369238</v>
      </c>
      <c r="O184" s="636">
        <f>Variety!O758</f>
        <v>7.8315489398461502E-2</v>
      </c>
      <c r="P184" s="943">
        <f>Variety!P758</f>
        <v>7289521.8458273411</v>
      </c>
      <c r="Q184" s="951">
        <f>Variety!Q758</f>
        <v>511532.66725534666</v>
      </c>
      <c r="R184" s="657">
        <f>Variety!R758</f>
        <v>7.5469678953237543E-2</v>
      </c>
    </row>
    <row r="185" spans="2:18" s="24" customFormat="1">
      <c r="B185" s="1020"/>
      <c r="C185" s="1021"/>
      <c r="D185" s="98" t="s">
        <v>104</v>
      </c>
      <c r="E185" s="912">
        <f>Variety!E759</f>
        <v>4951137.1503574699</v>
      </c>
      <c r="F185" s="889">
        <f>Variety!F759</f>
        <v>555489.04740140587</v>
      </c>
      <c r="G185" s="657">
        <f>Variety!G759</f>
        <v>0.12637250170864239</v>
      </c>
      <c r="H185" s="662">
        <f>Variety!H759</f>
        <v>0.17957044996682137</v>
      </c>
      <c r="I185" s="686">
        <f>Variety!I759</f>
        <v>1.5128329443603483E-2</v>
      </c>
      <c r="J185" s="777">
        <f>Variety!J759</f>
        <v>5.3735868839422034</v>
      </c>
      <c r="K185" s="438">
        <f>Variety!K759</f>
        <v>0.13824662098899321</v>
      </c>
      <c r="L185" s="657">
        <f>Variety!L759</f>
        <v>2.6406425188304664E-2</v>
      </c>
      <c r="M185" s="490">
        <f>Variety!M759</f>
        <v>26605365.651759878</v>
      </c>
      <c r="N185" s="475">
        <f>Variety!N759</f>
        <v>3592652.156580098</v>
      </c>
      <c r="O185" s="636">
        <f>Variety!O759</f>
        <v>0.15611597290917523</v>
      </c>
      <c r="P185" s="943">
        <f>Variety!P759</f>
        <v>3966432.4140012269</v>
      </c>
      <c r="Q185" s="951">
        <f>Variety!Q759</f>
        <v>655650.94775330089</v>
      </c>
      <c r="R185" s="657">
        <f>Variety!R759</f>
        <v>0.1980351027204291</v>
      </c>
    </row>
    <row r="186" spans="2:18" s="24" customFormat="1">
      <c r="B186" s="1020"/>
      <c r="C186" s="1021"/>
      <c r="D186" s="98" t="s">
        <v>330</v>
      </c>
      <c r="E186" s="912">
        <f>Variety!E760</f>
        <v>0</v>
      </c>
      <c r="F186" s="889">
        <f>Variety!F760</f>
        <v>0</v>
      </c>
      <c r="G186" s="657">
        <f>Variety!G760</f>
        <v>0</v>
      </c>
      <c r="H186" s="662">
        <f>Variety!H760</f>
        <v>0</v>
      </c>
      <c r="I186" s="686">
        <f>Variety!I760</f>
        <v>0</v>
      </c>
      <c r="J186" s="777">
        <f>Variety!J760</f>
        <v>0</v>
      </c>
      <c r="K186" s="438">
        <f>Variety!K760</f>
        <v>0</v>
      </c>
      <c r="L186" s="657">
        <f>Variety!L760</f>
        <v>0</v>
      </c>
      <c r="M186" s="490">
        <f>Variety!M760</f>
        <v>0</v>
      </c>
      <c r="N186" s="475">
        <f>Variety!N760</f>
        <v>0</v>
      </c>
      <c r="O186" s="636">
        <f>Variety!O760</f>
        <v>0</v>
      </c>
      <c r="P186" s="943">
        <f>Variety!P760</f>
        <v>0</v>
      </c>
      <c r="Q186" s="951">
        <f>Variety!Q760</f>
        <v>0</v>
      </c>
      <c r="R186" s="657">
        <f>Variety!R760</f>
        <v>0</v>
      </c>
    </row>
    <row r="187" spans="2:18" s="24" customFormat="1">
      <c r="B187" s="1020"/>
      <c r="C187" s="1021"/>
      <c r="D187" s="98" t="s">
        <v>87</v>
      </c>
      <c r="E187" s="912">
        <f>Variety!E761</f>
        <v>54046415.300431006</v>
      </c>
      <c r="F187" s="889">
        <f>Variety!F761</f>
        <v>2383318.8678732067</v>
      </c>
      <c r="G187" s="657">
        <f>Variety!G761</f>
        <v>4.6131940058692499E-2</v>
      </c>
      <c r="H187" s="662">
        <f>Variety!H761</f>
        <v>1.9601838567310517</v>
      </c>
      <c r="I187" s="686">
        <f>Variety!I761</f>
        <v>2.7456547542667575E-2</v>
      </c>
      <c r="J187" s="777">
        <f>Variety!J761</f>
        <v>4.6830751541135633</v>
      </c>
      <c r="K187" s="438">
        <f>Variety!K761</f>
        <v>4.6398587237491462E-2</v>
      </c>
      <c r="L187" s="657">
        <f>Variety!L761</f>
        <v>1.0006863012390831E-2</v>
      </c>
      <c r="M187" s="490">
        <f>Variety!M761</f>
        <v>253103424.66235158</v>
      </c>
      <c r="N187" s="475">
        <f>Variety!N761</f>
        <v>13558356.061252058</v>
      </c>
      <c r="O187" s="636">
        <f>Variety!O761</f>
        <v>5.6600439075746536E-2</v>
      </c>
      <c r="P187" s="943">
        <f>Variety!P761</f>
        <v>47528697.748263203</v>
      </c>
      <c r="Q187" s="951">
        <f>Variety!Q761</f>
        <v>2258144.1313712373</v>
      </c>
      <c r="R187" s="657">
        <f>Variety!R761</f>
        <v>4.9881080546994853E-2</v>
      </c>
    </row>
    <row r="188" spans="2:18" s="24" customFormat="1">
      <c r="B188" s="1020"/>
      <c r="C188" s="1021"/>
      <c r="D188" s="98" t="s">
        <v>109</v>
      </c>
      <c r="E188" s="912">
        <f>Variety!E762</f>
        <v>28704156.497310698</v>
      </c>
      <c r="F188" s="889">
        <f>Variety!F762</f>
        <v>863296.80914367735</v>
      </c>
      <c r="G188" s="657">
        <f>Variety!G762</f>
        <v>3.100826694337307E-2</v>
      </c>
      <c r="H188" s="662">
        <f>Variety!H762</f>
        <v>1.0410574665191801</v>
      </c>
      <c r="I188" s="686">
        <f>Variety!I762</f>
        <v>-4.749530647996103E-4</v>
      </c>
      <c r="J188" s="777">
        <f>Variety!J762</f>
        <v>2.839498079593616</v>
      </c>
      <c r="K188" s="438">
        <f>Variety!K762</f>
        <v>0.11046619307160421</v>
      </c>
      <c r="L188" s="657">
        <f>Variety!L762</f>
        <v>4.0478161364536774E-2</v>
      </c>
      <c r="M188" s="490">
        <f>Variety!M762</f>
        <v>81505397.250468343</v>
      </c>
      <c r="N188" s="475">
        <f>Variety!N762</f>
        <v>5526803.4132752717</v>
      </c>
      <c r="O188" s="636">
        <f>Variety!O762</f>
        <v>7.2741585940878373E-2</v>
      </c>
      <c r="P188" s="943">
        <f>Variety!P762</f>
        <v>20406434.299965777</v>
      </c>
      <c r="Q188" s="951">
        <f>Variety!Q762</f>
        <v>916443.31178011</v>
      </c>
      <c r="R188" s="657">
        <f>Variety!R762</f>
        <v>4.7021228092698167E-2</v>
      </c>
    </row>
    <row r="189" spans="2:18" s="24" customFormat="1">
      <c r="B189" s="1020"/>
      <c r="C189" s="1021"/>
      <c r="D189" s="98" t="s">
        <v>110</v>
      </c>
      <c r="E189" s="912">
        <f>Variety!E763</f>
        <v>208197.05764121562</v>
      </c>
      <c r="F189" s="889">
        <f>Variety!F763</f>
        <v>13949.969230210409</v>
      </c>
      <c r="G189" s="657">
        <f>Variety!G763</f>
        <v>7.1815589846545486E-2</v>
      </c>
      <c r="H189" s="662">
        <f>Variety!H763</f>
        <v>7.5510005453397868E-3</v>
      </c>
      <c r="I189" s="686">
        <f>Variety!I763</f>
        <v>2.8417609178867445E-4</v>
      </c>
      <c r="J189" s="777">
        <f>Variety!J763</f>
        <v>10.947648896913293</v>
      </c>
      <c r="K189" s="438">
        <f>Variety!K763</f>
        <v>-8.6857841295540084E-3</v>
      </c>
      <c r="L189" s="657">
        <f>Variety!L763</f>
        <v>-7.9276367347399037E-4</v>
      </c>
      <c r="M189" s="490">
        <f>Variety!M763</f>
        <v>2279268.2884264477</v>
      </c>
      <c r="N189" s="475">
        <f>Variety!N763</f>
        <v>151032.17697735503</v>
      </c>
      <c r="O189" s="636">
        <f>Variety!O763</f>
        <v>7.0965893382252065E-2</v>
      </c>
      <c r="P189" s="943">
        <f>Variety!P763</f>
        <v>420396.80467396975</v>
      </c>
      <c r="Q189" s="951">
        <f>Variety!Q763</f>
        <v>25733.075515071861</v>
      </c>
      <c r="R189" s="657">
        <f>Variety!R763</f>
        <v>6.5202534750061408E-2</v>
      </c>
    </row>
    <row r="190" spans="2:18" s="24" customFormat="1">
      <c r="B190" s="1020"/>
      <c r="C190" s="1021"/>
      <c r="D190" s="98" t="s">
        <v>331</v>
      </c>
      <c r="E190" s="912">
        <f>Variety!E764</f>
        <v>45335.839388643624</v>
      </c>
      <c r="F190" s="889">
        <f>Variety!F764</f>
        <v>-13156.19919867962</v>
      </c>
      <c r="G190" s="657">
        <f>Variety!G764</f>
        <v>-0.22492290432036527</v>
      </c>
      <c r="H190" s="662">
        <f>Variety!H764</f>
        <v>1.6442641016426911E-3</v>
      </c>
      <c r="I190" s="686">
        <f>Variety!I764</f>
        <v>-5.4393537059369262E-4</v>
      </c>
      <c r="J190" s="777">
        <f>Variety!J764</f>
        <v>14.356121707634607</v>
      </c>
      <c r="K190" s="438">
        <f>Variety!K764</f>
        <v>-1.4354522939348886</v>
      </c>
      <c r="L190" s="657">
        <f>Variety!L764</f>
        <v>-9.0899887103858143E-2</v>
      </c>
      <c r="M190" s="490">
        <f>Variety!M764</f>
        <v>650846.82798114279</v>
      </c>
      <c r="N190" s="475">
        <f>Variety!N764</f>
        <v>-272834.52787323063</v>
      </c>
      <c r="O190" s="636">
        <f>Variety!O764</f>
        <v>-0.2953773248144303</v>
      </c>
      <c r="P190" s="943">
        <f>Variety!P764</f>
        <v>53216.035838484648</v>
      </c>
      <c r="Q190" s="951">
        <f>Variety!Q764</f>
        <v>-10527.489178776741</v>
      </c>
      <c r="R190" s="657">
        <f>Variety!R764</f>
        <v>-0.16515385956339809</v>
      </c>
    </row>
    <row r="191" spans="2:18" s="24" customFormat="1">
      <c r="B191" s="1020"/>
      <c r="C191" s="1021"/>
      <c r="D191" s="98" t="s">
        <v>332</v>
      </c>
      <c r="E191" s="912">
        <f>Variety!E765</f>
        <v>44858.211270140135</v>
      </c>
      <c r="F191" s="889">
        <f>Variety!F765</f>
        <v>-39359.255808700633</v>
      </c>
      <c r="G191" s="657">
        <f>Variety!G765</f>
        <v>-0.46735264279385408</v>
      </c>
      <c r="H191" s="662">
        <f>Variety!H765</f>
        <v>1.6269412334708234E-3</v>
      </c>
      <c r="I191" s="686">
        <f>Variety!I765</f>
        <v>-1.5236519321252839E-3</v>
      </c>
      <c r="J191" s="777">
        <f>Variety!J765</f>
        <v>18.607127114536734</v>
      </c>
      <c r="K191" s="438">
        <f>Variety!K765</f>
        <v>4.1722018411264905</v>
      </c>
      <c r="L191" s="657">
        <f>Variety!L765</f>
        <v>0.28903522270474558</v>
      </c>
      <c r="M191" s="490">
        <f>Variety!M765</f>
        <v>834682.43923424184</v>
      </c>
      <c r="N191" s="475">
        <f>Variety!N765</f>
        <v>-380990.40476471186</v>
      </c>
      <c r="O191" s="636">
        <f>Variety!O765</f>
        <v>-0.31339879528068143</v>
      </c>
      <c r="P191" s="943">
        <f>Variety!P765</f>
        <v>44880.648391467403</v>
      </c>
      <c r="Q191" s="951">
        <f>Variety!Q765</f>
        <v>-41004.502457711147</v>
      </c>
      <c r="R191" s="657">
        <f>Variety!R765</f>
        <v>-0.477434132120446</v>
      </c>
    </row>
    <row r="192" spans="2:18" s="24" customFormat="1">
      <c r="B192" s="1020"/>
      <c r="C192" s="1021"/>
      <c r="D192" s="98" t="s">
        <v>333</v>
      </c>
      <c r="E192" s="912">
        <f>Variety!E766</f>
        <v>-1.2732925824820995E-11</v>
      </c>
      <c r="F192" s="889">
        <f>Variety!F766</f>
        <v>-5.6843418860808015E-12</v>
      </c>
      <c r="G192" s="657">
        <f>Variety!G766</f>
        <v>0.80645161290322576</v>
      </c>
      <c r="H192" s="662">
        <f>Variety!H766</f>
        <v>-4.6180446033335691E-19</v>
      </c>
      <c r="I192" s="686">
        <f>Variety!I766</f>
        <v>-1.9811545192687159E-19</v>
      </c>
      <c r="J192" s="777">
        <f>Variety!J766</f>
        <v>-1.7142857142857142</v>
      </c>
      <c r="K192" s="438">
        <f>Variety!K766</f>
        <v>4.2211981566820276</v>
      </c>
      <c r="L192" s="657">
        <f>Variety!L766</f>
        <v>-0.71118012422360244</v>
      </c>
      <c r="M192" s="490">
        <f>Variety!M766</f>
        <v>2.1827872842550278E-11</v>
      </c>
      <c r="N192" s="475">
        <f>Variety!N766</f>
        <v>-2.0008883439004421E-11</v>
      </c>
      <c r="O192" s="636">
        <f>Variety!O766</f>
        <v>-0.47826086956521741</v>
      </c>
      <c r="P192" s="943">
        <f>Variety!P766</f>
        <v>0</v>
      </c>
      <c r="Q192" s="951">
        <f>Variety!Q766</f>
        <v>0</v>
      </c>
      <c r="R192" s="657">
        <f>Variety!R766</f>
        <v>0</v>
      </c>
    </row>
    <row r="193" spans="2:18" s="24" customFormat="1">
      <c r="B193" s="1020"/>
      <c r="C193" s="1021"/>
      <c r="D193" s="98" t="s">
        <v>334</v>
      </c>
      <c r="E193" s="912">
        <f>Variety!E767</f>
        <v>170120.30625629344</v>
      </c>
      <c r="F193" s="889">
        <f>Variety!F767</f>
        <v>45678.400885578827</v>
      </c>
      <c r="G193" s="657">
        <f>Variety!G767</f>
        <v>0.36706606789330387</v>
      </c>
      <c r="H193" s="662">
        <f>Variety!H767</f>
        <v>6.1700128708271533E-3</v>
      </c>
      <c r="I193" s="686">
        <f>Variety!I767</f>
        <v>1.5146150041625596E-3</v>
      </c>
      <c r="J193" s="777">
        <f>Variety!J767</f>
        <v>10.754771756026992</v>
      </c>
      <c r="K193" s="438">
        <f>Variety!K767</f>
        <v>-0.47127918108071576</v>
      </c>
      <c r="L193" s="657">
        <f>Variety!L767</f>
        <v>-4.198085183480707E-2</v>
      </c>
      <c r="M193" s="490">
        <f>Variety!M767</f>
        <v>1829605.0648518465</v>
      </c>
      <c r="N193" s="475">
        <f>Variety!N767</f>
        <v>432613.89644946717</v>
      </c>
      <c r="O193" s="636">
        <f>Variety!O767</f>
        <v>0.30967546984868277</v>
      </c>
      <c r="P193" s="943">
        <f>Variety!P767</f>
        <v>170111.71349851927</v>
      </c>
      <c r="Q193" s="951">
        <f>Variety!Q767</f>
        <v>46371.659385623643</v>
      </c>
      <c r="R193" s="657">
        <f>Variety!R767</f>
        <v>0.37475059889109102</v>
      </c>
    </row>
    <row r="194" spans="2:18" s="24" customFormat="1">
      <c r="B194" s="1020"/>
      <c r="C194" s="1021"/>
      <c r="D194" s="98" t="s">
        <v>335</v>
      </c>
      <c r="E194" s="912">
        <f>Variety!E768</f>
        <v>0.8550303025112953</v>
      </c>
      <c r="F194" s="889">
        <f>Variety!F768</f>
        <v>-6.2625121171877254</v>
      </c>
      <c r="G194" s="657">
        <f>Variety!G768</f>
        <v>-0.87987000960544304</v>
      </c>
      <c r="H194" s="662">
        <f>Variety!H768</f>
        <v>3.1010689361763142E-8</v>
      </c>
      <c r="I194" s="686">
        <f>Variety!I768</f>
        <v>-2.3525807032856666E-7</v>
      </c>
      <c r="J194" s="777">
        <f>Variety!J768</f>
        <v>12.68253977826366</v>
      </c>
      <c r="K194" s="438">
        <f>Variety!K768</f>
        <v>0.90432235334612088</v>
      </c>
      <c r="L194" s="657">
        <f>Variety!L768</f>
        <v>7.6779220549365271E-2</v>
      </c>
      <c r="M194" s="490">
        <f>Variety!M768</f>
        <v>10.843955823220313</v>
      </c>
      <c r="N194" s="475">
        <f>Variety!N768</f>
        <v>-72.988006327068433</v>
      </c>
      <c r="O194" s="636">
        <f>Variety!O768</f>
        <v>-0.87064652257834618</v>
      </c>
      <c r="P194" s="943">
        <f>Variety!P768</f>
        <v>1.3571909666061401</v>
      </c>
      <c r="Q194" s="951">
        <f>Variety!Q768</f>
        <v>-9.9454144111950882</v>
      </c>
      <c r="R194" s="657">
        <f>Variety!R768</f>
        <v>-0.87992229037105751</v>
      </c>
    </row>
    <row r="195" spans="2:18" s="24" customFormat="1">
      <c r="B195" s="1020"/>
      <c r="C195" s="1021"/>
      <c r="D195" s="98" t="s">
        <v>336</v>
      </c>
      <c r="E195" s="912">
        <f>Variety!E769</f>
        <v>363295892.7512722</v>
      </c>
      <c r="F195" s="889">
        <f>Variety!F769</f>
        <v>14487370.575370669</v>
      </c>
      <c r="G195" s="657">
        <f>Variety!G769</f>
        <v>4.1533877913868159E-2</v>
      </c>
      <c r="H195" s="662">
        <f>Variety!H769</f>
        <v>13.176206788724066</v>
      </c>
      <c r="I195" s="686">
        <f>Variety!I769</f>
        <v>0.12720657312413053</v>
      </c>
      <c r="J195" s="777">
        <f>Variety!J769</f>
        <v>5.232707580644794</v>
      </c>
      <c r="K195" s="438">
        <f>Variety!K769</f>
        <v>-8.7629684294328491E-2</v>
      </c>
      <c r="L195" s="657">
        <f>Variety!L769</f>
        <v>-1.647070099706004E-2</v>
      </c>
      <c r="M195" s="490">
        <f>Variety!M769</f>
        <v>1901021172.0167003</v>
      </c>
      <c r="N195" s="475">
        <f>Variety!N769</f>
        <v>45242193.155907154</v>
      </c>
      <c r="O195" s="636">
        <f>Variety!O769</f>
        <v>2.4379084832440539E-2</v>
      </c>
      <c r="P195" s="943">
        <f>Variety!P769</f>
        <v>405371811.38932848</v>
      </c>
      <c r="Q195" s="951">
        <f>Variety!Q769</f>
        <v>18265493.465001583</v>
      </c>
      <c r="R195" s="657">
        <f>Variety!R769</f>
        <v>4.7184694796358749E-2</v>
      </c>
    </row>
    <row r="196" spans="2:18" s="24" customFormat="1">
      <c r="B196" s="1020"/>
      <c r="C196" s="1021"/>
      <c r="D196" s="98" t="s">
        <v>337</v>
      </c>
      <c r="E196" s="912">
        <f>Variety!E770</f>
        <v>48114593.987207621</v>
      </c>
      <c r="F196" s="889">
        <f>Variety!F770</f>
        <v>1553200.6961278692</v>
      </c>
      <c r="G196" s="657">
        <f>Variety!G770</f>
        <v>3.3358123250693872E-2</v>
      </c>
      <c r="H196" s="662">
        <f>Variety!H770</f>
        <v>1.7450454370123818</v>
      </c>
      <c r="I196" s="686">
        <f>Variety!I770</f>
        <v>3.1739159159587249E-3</v>
      </c>
      <c r="J196" s="777">
        <f>Variety!J770</f>
        <v>4.4774384068744366</v>
      </c>
      <c r="K196" s="438">
        <f>Variety!K770</f>
        <v>-0.31515952943988612</v>
      </c>
      <c r="L196" s="657">
        <f>Variety!L770</f>
        <v>-6.5759643021975456E-2</v>
      </c>
      <c r="M196" s="490">
        <f>Variety!M770</f>
        <v>215430131.04949322</v>
      </c>
      <c r="N196" s="475">
        <f>Variety!N770</f>
        <v>-7719906.3492551446</v>
      </c>
      <c r="O196" s="636">
        <f>Variety!O770</f>
        <v>-3.4595138048130324E-2</v>
      </c>
      <c r="P196" s="943">
        <f>Variety!P770</f>
        <v>72419574.238144949</v>
      </c>
      <c r="Q196" s="951">
        <f>Variety!Q770</f>
        <v>2536568.11493963</v>
      </c>
      <c r="R196" s="657">
        <f>Variety!R770</f>
        <v>3.629735261341796E-2</v>
      </c>
    </row>
    <row r="197" spans="2:18" s="24" customFormat="1" ht="15" thickBot="1">
      <c r="B197" s="1022"/>
      <c r="C197" s="1023"/>
      <c r="D197" s="99" t="s">
        <v>338</v>
      </c>
      <c r="E197" s="912">
        <f>Variety!E771</f>
        <v>35730347.473970473</v>
      </c>
      <c r="F197" s="889">
        <f>Variety!F771</f>
        <v>1999290.2385510653</v>
      </c>
      <c r="G197" s="657">
        <f>Variety!G771</f>
        <v>5.9271496431238573E-2</v>
      </c>
      <c r="H197" s="662">
        <f>Variety!H771</f>
        <v>1.2958870616033158</v>
      </c>
      <c r="I197" s="686">
        <f>Variety!I771</f>
        <v>3.4001112281716539E-2</v>
      </c>
      <c r="J197" s="777">
        <f>Variety!J771</f>
        <v>5.0784520693736086</v>
      </c>
      <c r="K197" s="438">
        <f>Variety!K771</f>
        <v>-6.312648222550088E-2</v>
      </c>
      <c r="L197" s="657">
        <f>Variety!L771</f>
        <v>-1.2277646172665704E-2</v>
      </c>
      <c r="M197" s="490">
        <f>Variety!M771</f>
        <v>181454857.06862342</v>
      </c>
      <c r="N197" s="475">
        <f>Variety!N771</f>
        <v>8023976.6642290354</v>
      </c>
      <c r="O197" s="636">
        <f>Variety!O771</f>
        <v>4.6266135797265573E-2</v>
      </c>
      <c r="P197" s="943">
        <f>Variety!P771</f>
        <v>54835926.399048388</v>
      </c>
      <c r="Q197" s="951">
        <f>Variety!Q771</f>
        <v>4437015.0031333566</v>
      </c>
      <c r="R197" s="657">
        <f>Variety!R771</f>
        <v>8.8037913523127981E-2</v>
      </c>
    </row>
    <row r="198" spans="2:18" s="24" customFormat="1">
      <c r="C198" s="1"/>
      <c r="D198" s="1"/>
      <c r="E198" s="851"/>
      <c r="F198" s="851"/>
      <c r="G198" s="668"/>
      <c r="H198" s="629"/>
      <c r="I198" s="629"/>
      <c r="J198" s="790"/>
      <c r="K198" s="412"/>
      <c r="L198" s="668"/>
      <c r="M198" s="491"/>
      <c r="N198" s="491"/>
      <c r="O198" s="668"/>
      <c r="P198" s="850"/>
      <c r="Q198" s="850"/>
      <c r="R198" s="668"/>
    </row>
    <row r="199" spans="2:18" s="24" customFormat="1" ht="10.199999999999999" customHeight="1">
      <c r="C199" s="1"/>
      <c r="D199" s="1"/>
      <c r="E199" s="851"/>
      <c r="F199" s="851"/>
      <c r="G199" s="666"/>
      <c r="H199" s="629"/>
      <c r="I199" s="629"/>
      <c r="J199" s="791"/>
      <c r="K199" s="532"/>
      <c r="L199" s="666"/>
      <c r="M199" s="535"/>
      <c r="N199" s="535"/>
      <c r="O199" s="666"/>
      <c r="P199" s="850"/>
      <c r="Q199" s="850"/>
      <c r="R199" s="666"/>
    </row>
    <row r="200" spans="2:18" s="24" customFormat="1" hidden="1">
      <c r="C200" s="1"/>
      <c r="D200" s="1"/>
      <c r="E200" s="851"/>
      <c r="F200" s="851"/>
      <c r="G200" s="667"/>
      <c r="H200" s="629"/>
      <c r="I200" s="629"/>
      <c r="J200" s="792"/>
      <c r="K200" s="533"/>
      <c r="L200" s="667"/>
      <c r="M200" s="536"/>
      <c r="N200" s="536"/>
      <c r="O200" s="667"/>
      <c r="P200" s="850"/>
      <c r="Q200" s="850"/>
      <c r="R200" s="667"/>
    </row>
    <row r="201" spans="2:18" s="24" customFormat="1" hidden="1">
      <c r="C201" s="1"/>
      <c r="D201" s="1"/>
      <c r="E201" s="851"/>
      <c r="F201" s="851"/>
      <c r="G201" s="668"/>
      <c r="H201" s="629"/>
      <c r="I201" s="629"/>
      <c r="J201" s="793"/>
      <c r="K201" s="534"/>
      <c r="L201" s="668"/>
      <c r="M201" s="537"/>
      <c r="N201" s="537"/>
      <c r="O201" s="668"/>
      <c r="P201" s="850"/>
      <c r="Q201" s="850"/>
      <c r="R201" s="668"/>
    </row>
    <row r="202" spans="2:18" s="24" customFormat="1">
      <c r="C202" s="91"/>
      <c r="D202" s="91"/>
      <c r="E202" s="868"/>
      <c r="F202" s="868"/>
      <c r="G202" s="632"/>
      <c r="H202" s="628"/>
      <c r="I202" s="628"/>
      <c r="J202" s="764"/>
      <c r="K202" s="110"/>
      <c r="L202" s="632"/>
      <c r="M202" s="460"/>
      <c r="N202" s="460"/>
      <c r="O202" s="632"/>
      <c r="P202" s="945"/>
      <c r="Q202" s="945"/>
      <c r="R202" s="645"/>
    </row>
    <row r="203" spans="2:18" s="24" customFormat="1" ht="23.4">
      <c r="C203" s="980" t="s">
        <v>111</v>
      </c>
      <c r="D203" s="980"/>
      <c r="E203" s="980"/>
      <c r="F203" s="980"/>
      <c r="G203" s="1037"/>
      <c r="H203" s="980"/>
      <c r="I203" s="980"/>
      <c r="J203" s="1075"/>
      <c r="K203" s="1075"/>
      <c r="L203" s="1037"/>
      <c r="M203" s="1075"/>
      <c r="N203" s="1075"/>
      <c r="O203" s="1037"/>
      <c r="P203" s="980"/>
      <c r="Q203" s="980"/>
      <c r="R203" s="1037"/>
    </row>
    <row r="204" spans="2:18" s="24" customFormat="1">
      <c r="C204" s="984" t="s">
        <v>252</v>
      </c>
      <c r="D204" s="984"/>
      <c r="E204" s="984"/>
      <c r="F204" s="984"/>
      <c r="G204" s="1038"/>
      <c r="H204" s="984"/>
      <c r="I204" s="984"/>
      <c r="J204" s="1077"/>
      <c r="K204" s="1077"/>
      <c r="L204" s="1038"/>
      <c r="M204" s="1077"/>
      <c r="N204" s="1077"/>
      <c r="O204" s="1038"/>
      <c r="P204" s="984"/>
      <c r="Q204" s="984"/>
      <c r="R204" s="1038"/>
    </row>
    <row r="205" spans="2:18" s="24" customFormat="1">
      <c r="C205" s="988" t="str">
        <f>'HOME PAGE'!H7</f>
        <v>YTD ENDING 04-19-2026</v>
      </c>
      <c r="D205" s="988"/>
      <c r="E205" s="988"/>
      <c r="F205" s="988"/>
      <c r="G205" s="1039"/>
      <c r="H205" s="988"/>
      <c r="I205" s="988"/>
      <c r="J205" s="1078"/>
      <c r="K205" s="1078"/>
      <c r="L205" s="1039"/>
      <c r="M205" s="1078"/>
      <c r="N205" s="1078"/>
      <c r="O205" s="1039"/>
      <c r="P205" s="988"/>
      <c r="Q205" s="988"/>
      <c r="R205" s="1039"/>
    </row>
    <row r="206" spans="2:18" s="24" customFormat="1" ht="15" thickBot="1">
      <c r="C206" s="1"/>
      <c r="D206" s="1"/>
      <c r="E206" s="851"/>
      <c r="F206" s="851"/>
      <c r="G206" s="296"/>
      <c r="H206" s="630"/>
      <c r="I206" s="630"/>
      <c r="J206" s="764"/>
      <c r="K206" s="110"/>
      <c r="L206" s="296"/>
      <c r="M206" s="460"/>
      <c r="N206" s="803"/>
      <c r="O206" s="296"/>
      <c r="P206" s="850"/>
      <c r="Q206" s="850"/>
      <c r="R206" s="296"/>
    </row>
    <row r="207" spans="2:18" s="24" customFormat="1">
      <c r="B207" s="1"/>
      <c r="C207" s="1"/>
      <c r="D207" s="26"/>
      <c r="E207" s="995" t="s">
        <v>48</v>
      </c>
      <c r="F207" s="1062"/>
      <c r="G207" s="1079"/>
      <c r="H207" s="995" t="s">
        <v>17</v>
      </c>
      <c r="I207" s="996"/>
      <c r="J207" s="1082" t="s">
        <v>18</v>
      </c>
      <c r="K207" s="1080"/>
      <c r="L207" s="1079"/>
      <c r="M207" s="1082" t="s">
        <v>19</v>
      </c>
      <c r="N207" s="1080"/>
      <c r="O207" s="1079"/>
      <c r="P207" s="995" t="s">
        <v>20</v>
      </c>
      <c r="Q207" s="1062"/>
      <c r="R207" s="1079"/>
    </row>
    <row r="208" spans="2:18" s="24" customFormat="1" ht="29.4" thickBot="1">
      <c r="B208" s="2"/>
      <c r="C208" s="2"/>
      <c r="D208" s="27"/>
      <c r="E208" s="852" t="s">
        <v>16</v>
      </c>
      <c r="F208" s="875" t="s">
        <v>22</v>
      </c>
      <c r="G208" s="633" t="s">
        <v>23</v>
      </c>
      <c r="H208" s="680" t="s">
        <v>16</v>
      </c>
      <c r="I208" s="684" t="s">
        <v>22</v>
      </c>
      <c r="J208" s="765" t="s">
        <v>16</v>
      </c>
      <c r="K208" s="426" t="s">
        <v>22</v>
      </c>
      <c r="L208" s="633" t="s">
        <v>23</v>
      </c>
      <c r="M208" s="453" t="s">
        <v>16</v>
      </c>
      <c r="N208" s="462" t="s">
        <v>22</v>
      </c>
      <c r="O208" s="633" t="s">
        <v>23</v>
      </c>
      <c r="P208" s="939" t="s">
        <v>16</v>
      </c>
      <c r="Q208" s="949" t="s">
        <v>22</v>
      </c>
      <c r="R208" s="633" t="s">
        <v>23</v>
      </c>
    </row>
    <row r="209" spans="2:18" s="24" customFormat="1" ht="15" thickBot="1">
      <c r="B209" s="2"/>
      <c r="C209" s="2"/>
      <c r="D209" s="545" t="s">
        <v>437</v>
      </c>
      <c r="E209" s="853">
        <f>SUM(E210:E213)</f>
        <v>222586937.52251494</v>
      </c>
      <c r="F209" s="853">
        <f t="shared" ref="F209:R209" si="4">SUM(F210:F213)</f>
        <v>14549426.373375034</v>
      </c>
      <c r="G209" s="723">
        <f t="shared" si="4"/>
        <v>2.3700283388755756</v>
      </c>
      <c r="H209" s="584">
        <f t="shared" si="4"/>
        <v>100.43602944260306</v>
      </c>
      <c r="I209" s="584">
        <f t="shared" si="4"/>
        <v>-6.3632487870248722E-2</v>
      </c>
      <c r="J209" s="794">
        <f t="shared" si="4"/>
        <v>59.578378682936375</v>
      </c>
      <c r="K209" s="555">
        <f t="shared" si="4"/>
        <v>-10.269018553606486</v>
      </c>
      <c r="L209" s="723">
        <f t="shared" si="4"/>
        <v>-0.4258772333571198</v>
      </c>
      <c r="M209" s="571">
        <f t="shared" si="4"/>
        <v>1077656755.4514475</v>
      </c>
      <c r="N209" s="814">
        <f t="shared" si="4"/>
        <v>37643487.144268185</v>
      </c>
      <c r="O209" s="723">
        <f t="shared" si="4"/>
        <v>1.1879937950352204</v>
      </c>
      <c r="P209" s="940">
        <f t="shared" si="4"/>
        <v>262335836.7545031</v>
      </c>
      <c r="Q209" s="940">
        <f t="shared" si="4"/>
        <v>23517962.517350797</v>
      </c>
      <c r="R209" s="723">
        <f t="shared" si="4"/>
        <v>1.0285046387658916</v>
      </c>
    </row>
    <row r="210" spans="2:18" s="24" customFormat="1">
      <c r="B210" s="1001" t="s">
        <v>46</v>
      </c>
      <c r="C210" s="1004" t="s">
        <v>355</v>
      </c>
      <c r="D210" s="131" t="s">
        <v>281</v>
      </c>
      <c r="E210" s="854">
        <f>'Segment Data'!E100</f>
        <v>2486374.6378995883</v>
      </c>
      <c r="F210" s="877">
        <f>'Segment Data'!F100</f>
        <v>166513.70355933486</v>
      </c>
      <c r="G210" s="288">
        <f>'Segment Data'!G100</f>
        <v>7.1777450576661309E-2</v>
      </c>
      <c r="H210" s="242">
        <f>'Segment Data'!H100</f>
        <v>1.1219058904216468</v>
      </c>
      <c r="I210" s="243">
        <f>'Segment Data'!I100</f>
        <v>1.2174225627517021E-3</v>
      </c>
      <c r="J210" s="767">
        <f>'Segment Data'!J100</f>
        <v>9.129901376095729</v>
      </c>
      <c r="K210" s="430">
        <f>'Segment Data'!K100</f>
        <v>0.2544396295880329</v>
      </c>
      <c r="L210" s="288">
        <f>'Segment Data'!L100</f>
        <v>2.8667762518175398E-2</v>
      </c>
      <c r="M210" s="457">
        <f>'Segment Data'!M100</f>
        <v>22700355.228048973</v>
      </c>
      <c r="N210" s="466">
        <f>'Segment Data'!N100</f>
        <v>2110518.2480944507</v>
      </c>
      <c r="O210" s="288">
        <f>'Segment Data'!O100</f>
        <v>0.10250291200212855</v>
      </c>
      <c r="P210" s="854">
        <f>'Segment Data'!P100</f>
        <v>3558939.8109563589</v>
      </c>
      <c r="Q210" s="877">
        <f>'Segment Data'!Q100</f>
        <v>477301.16313013155</v>
      </c>
      <c r="R210" s="288">
        <f>'Segment Data'!R100</f>
        <v>0.15488550660111217</v>
      </c>
    </row>
    <row r="211" spans="2:18" s="24" customFormat="1">
      <c r="B211" s="1002"/>
      <c r="C211" s="1005"/>
      <c r="D211" s="132" t="s">
        <v>283</v>
      </c>
      <c r="E211" s="855">
        <f>'Segment Data'!E101</f>
        <v>10537695.787410861</v>
      </c>
      <c r="F211" s="878">
        <f>'Segment Data'!F101</f>
        <v>935028.48068441078</v>
      </c>
      <c r="G211" s="286">
        <f>'Segment Data'!G101</f>
        <v>9.7371745872050011E-2</v>
      </c>
      <c r="H211" s="121">
        <f>'Segment Data'!H101</f>
        <v>4.7548357335862832</v>
      </c>
      <c r="I211" s="122">
        <f>'Segment Data'!I101</f>
        <v>0.11593762032740962</v>
      </c>
      <c r="J211" s="795">
        <f>'Segment Data'!J101</f>
        <v>8.081335002918177</v>
      </c>
      <c r="K211" s="428">
        <f>'Segment Data'!K101</f>
        <v>0.30684941300666946</v>
      </c>
      <c r="L211" s="286">
        <f>'Segment Data'!L101</f>
        <v>3.9468773780332152E-2</v>
      </c>
      <c r="M211" s="455">
        <f>'Segment Data'!M101</f>
        <v>85158649.81690681</v>
      </c>
      <c r="N211" s="464">
        <f>'Segment Data'!N101</f>
        <v>10502851.216047674</v>
      </c>
      <c r="O211" s="286">
        <f>'Segment Data'!O101</f>
        <v>0.14068366306280203</v>
      </c>
      <c r="P211" s="855">
        <f>'Segment Data'!P101</f>
        <v>40702871.886519559</v>
      </c>
      <c r="Q211" s="878">
        <f>'Segment Data'!Q101</f>
        <v>5542703.4882818386</v>
      </c>
      <c r="R211" s="286">
        <f>'Segment Data'!R101</f>
        <v>0.15764155124352724</v>
      </c>
    </row>
    <row r="212" spans="2:18" s="24" customFormat="1" ht="15" thickBot="1">
      <c r="B212" s="1002"/>
      <c r="C212" s="1006"/>
      <c r="D212" s="133" t="s">
        <v>286</v>
      </c>
      <c r="E212" s="856">
        <f>'Segment Data'!E102</f>
        <v>883048.24613381049</v>
      </c>
      <c r="F212" s="879">
        <f>'Segment Data'!F102</f>
        <v>11438.261362168705</v>
      </c>
      <c r="G212" s="289">
        <f>'Segment Data'!G102</f>
        <v>1.3123141728539837E-2</v>
      </c>
      <c r="H212" s="246">
        <f>'Segment Data'!H102</f>
        <v>0.3984504240684083</v>
      </c>
      <c r="I212" s="247">
        <f>'Segment Data'!I102</f>
        <v>-2.2610702460729881E-2</v>
      </c>
      <c r="J212" s="796">
        <f>'Segment Data'!J102</f>
        <v>10.401934200335422</v>
      </c>
      <c r="K212" s="431">
        <f>'Segment Data'!K102</f>
        <v>-0.82319264278535798</v>
      </c>
      <c r="L212" s="289">
        <f>'Segment Data'!L102</f>
        <v>-7.3334818776666588E-2</v>
      </c>
      <c r="M212" s="458">
        <f>'Segment Data'!M102</f>
        <v>9185409.7520054951</v>
      </c>
      <c r="N212" s="467">
        <f>'Segment Data'!N102</f>
        <v>-598522.88478675485</v>
      </c>
      <c r="O212" s="289">
        <f>'Segment Data'!O102</f>
        <v>-6.1174060268569669E-2</v>
      </c>
      <c r="P212" s="856">
        <f>'Segment Data'!P102</f>
        <v>2394607.0678092241</v>
      </c>
      <c r="Q212" s="879">
        <f>'Segment Data'!Q102</f>
        <v>-126007.43039309327</v>
      </c>
      <c r="R212" s="289">
        <f>'Segment Data'!R102</f>
        <v>-4.9990758397589471E-2</v>
      </c>
    </row>
    <row r="213" spans="2:18" s="24" customFormat="1" ht="15" thickBot="1">
      <c r="B213" s="1002"/>
      <c r="C213" s="395"/>
      <c r="D213" s="546" t="s">
        <v>438</v>
      </c>
      <c r="E213" s="857">
        <f>SUM(E214:E217)</f>
        <v>208679818.85107067</v>
      </c>
      <c r="F213" s="857">
        <f t="shared" ref="F213:R213" si="5">SUM(F214:F217)</f>
        <v>13436445.927769119</v>
      </c>
      <c r="G213" s="579">
        <f t="shared" si="5"/>
        <v>2.1877560006983243</v>
      </c>
      <c r="H213" s="543">
        <f t="shared" si="5"/>
        <v>94.160837394526723</v>
      </c>
      <c r="I213" s="543">
        <f t="shared" si="5"/>
        <v>-0.15817682829968016</v>
      </c>
      <c r="J213" s="766">
        <f t="shared" si="5"/>
        <v>31.965208103587052</v>
      </c>
      <c r="K213" s="561">
        <f t="shared" si="5"/>
        <v>-10.007114953415831</v>
      </c>
      <c r="L213" s="579">
        <f t="shared" si="5"/>
        <v>-0.42067895087896079</v>
      </c>
      <c r="M213" s="574">
        <f t="shared" si="5"/>
        <v>960612340.65448618</v>
      </c>
      <c r="N213" s="815">
        <f t="shared" si="5"/>
        <v>25628640.564912811</v>
      </c>
      <c r="O213" s="579">
        <f t="shared" si="5"/>
        <v>1.0059812802388595</v>
      </c>
      <c r="P213" s="857">
        <f t="shared" si="5"/>
        <v>215679417.98921797</v>
      </c>
      <c r="Q213" s="857">
        <f t="shared" si="5"/>
        <v>17623965.29633192</v>
      </c>
      <c r="R213" s="579">
        <f t="shared" si="5"/>
        <v>0.76596833931884178</v>
      </c>
    </row>
    <row r="214" spans="2:18" s="24" customFormat="1">
      <c r="B214" s="1002"/>
      <c r="C214" s="1007" t="s">
        <v>354</v>
      </c>
      <c r="D214" s="249" t="s">
        <v>280</v>
      </c>
      <c r="E214" s="854">
        <f>'Segment Data'!E103</f>
        <v>103026.63335046021</v>
      </c>
      <c r="F214" s="877">
        <f>'Segment Data'!F103</f>
        <v>70282.023898747982</v>
      </c>
      <c r="G214" s="288">
        <f>'Segment Data'!G103</f>
        <v>2.1463692826262402</v>
      </c>
      <c r="H214" s="242">
        <f>'Segment Data'!H103</f>
        <v>4.6487840192834418E-2</v>
      </c>
      <c r="I214" s="243">
        <f>'Segment Data'!I103</f>
        <v>3.0669432436632678E-2</v>
      </c>
      <c r="J214" s="767">
        <f>'Segment Data'!J103</f>
        <v>17.593633545925865</v>
      </c>
      <c r="K214" s="430">
        <f>'Segment Data'!K103</f>
        <v>-9.6396429384901055</v>
      </c>
      <c r="L214" s="288">
        <f>'Segment Data'!L103</f>
        <v>-0.35396559587702625</v>
      </c>
      <c r="M214" s="457">
        <f>'Segment Data'!M103</f>
        <v>1812612.8326384614</v>
      </c>
      <c r="N214" s="466">
        <f>'Segment Data'!N103</f>
        <v>920869.83006576169</v>
      </c>
      <c r="O214" s="288">
        <f>'Segment Data'!O103</f>
        <v>1.0326628046522714</v>
      </c>
      <c r="P214" s="854">
        <f>'Segment Data'!P103</f>
        <v>336952.69398015738</v>
      </c>
      <c r="Q214" s="877">
        <f>'Segment Data'!Q103</f>
        <v>137066.85552515613</v>
      </c>
      <c r="R214" s="288">
        <f>'Segment Data'!R103</f>
        <v>0.68572569514979886</v>
      </c>
    </row>
    <row r="215" spans="2:18" s="24" customFormat="1">
      <c r="B215" s="1002"/>
      <c r="C215" s="1008"/>
      <c r="D215" s="132" t="s">
        <v>282</v>
      </c>
      <c r="E215" s="855">
        <f>'Segment Data'!E104</f>
        <v>592152.3972456943</v>
      </c>
      <c r="F215" s="878">
        <f>'Segment Data'!F104</f>
        <v>-37403.057027707458</v>
      </c>
      <c r="G215" s="286">
        <f>'Segment Data'!G104</f>
        <v>-5.9411854466221735E-2</v>
      </c>
      <c r="H215" s="121">
        <f>'Segment Data'!H104</f>
        <v>0.2671919397707726</v>
      </c>
      <c r="I215" s="122">
        <f>'Segment Data'!I104</f>
        <v>-3.6936435787444655E-2</v>
      </c>
      <c r="J215" s="795">
        <f>'Segment Data'!J104</f>
        <v>5.6569827808841593</v>
      </c>
      <c r="K215" s="428">
        <f>'Segment Data'!K104</f>
        <v>-0.18512959708667598</v>
      </c>
      <c r="L215" s="286">
        <f>'Segment Data'!L104</f>
        <v>-3.1688811359527079E-2</v>
      </c>
      <c r="M215" s="455">
        <f>'Segment Data'!M104</f>
        <v>3349795.9148781691</v>
      </c>
      <c r="N215" s="464">
        <f>'Segment Data'!N104</f>
        <v>-328137.79715152364</v>
      </c>
      <c r="O215" s="286">
        <f>'Segment Data'!O104</f>
        <v>-8.9217974777049083E-2</v>
      </c>
      <c r="P215" s="855">
        <f>'Segment Data'!P104</f>
        <v>1065394.9898142219</v>
      </c>
      <c r="Q215" s="878">
        <f>'Segment Data'!Q104</f>
        <v>-68010.801991108805</v>
      </c>
      <c r="R215" s="286">
        <f>'Segment Data'!R104</f>
        <v>-6.0005694767783641E-2</v>
      </c>
    </row>
    <row r="216" spans="2:18" s="24" customFormat="1">
      <c r="B216" s="1002"/>
      <c r="C216" s="1008"/>
      <c r="D216" s="132" t="s">
        <v>284</v>
      </c>
      <c r="E216" s="855">
        <f>'Segment Data'!E105</f>
        <v>181019672.45888391</v>
      </c>
      <c r="F216" s="878">
        <f>'Segment Data'!F105</f>
        <v>12744237.690797091</v>
      </c>
      <c r="G216" s="286">
        <f>'Segment Data'!G105</f>
        <v>7.573439170346459E-2</v>
      </c>
      <c r="H216" s="121">
        <f>'Segment Data'!H105</f>
        <v>81.679982460479323</v>
      </c>
      <c r="I216" s="122">
        <f>'Segment Data'!I105</f>
        <v>0.38875660423278191</v>
      </c>
      <c r="J216" s="795">
        <f>'Segment Data'!J105</f>
        <v>4.6766585195926567</v>
      </c>
      <c r="K216" s="428">
        <f>'Segment Data'!K105</f>
        <v>-0.22843051081513632</v>
      </c>
      <c r="L216" s="286">
        <f>'Segment Data'!L105</f>
        <v>-4.6570104925525754E-2</v>
      </c>
      <c r="M216" s="455">
        <f>'Segment Data'!M105</f>
        <v>846567193.41871166</v>
      </c>
      <c r="N216" s="464">
        <f>'Segment Data'!N105</f>
        <v>21161204.250666857</v>
      </c>
      <c r="O216" s="286">
        <f>'Segment Data'!O105</f>
        <v>2.5637328209837641E-2</v>
      </c>
      <c r="P216" s="855">
        <f>'Segment Data'!P105</f>
        <v>191995078.78927362</v>
      </c>
      <c r="Q216" s="878">
        <f>'Segment Data'!Q105</f>
        <v>16580595.359555781</v>
      </c>
      <c r="R216" s="286">
        <f>'Segment Data'!R105</f>
        <v>9.4522385126761893E-2</v>
      </c>
    </row>
    <row r="217" spans="2:18" s="24" customFormat="1" ht="15" thickBot="1">
      <c r="B217" s="1003"/>
      <c r="C217" s="1009"/>
      <c r="D217" s="279" t="s">
        <v>285</v>
      </c>
      <c r="E217" s="856">
        <f>'Segment Data'!E106</f>
        <v>26964967.361590602</v>
      </c>
      <c r="F217" s="879">
        <f>'Segment Data'!F106</f>
        <v>659329.27010098845</v>
      </c>
      <c r="G217" s="289">
        <f>'Segment Data'!G106</f>
        <v>2.5064180834841424E-2</v>
      </c>
      <c r="H217" s="123">
        <f>'Segment Data'!H106</f>
        <v>12.167175154083788</v>
      </c>
      <c r="I217" s="124">
        <f>'Segment Data'!I106</f>
        <v>-0.54066642918165009</v>
      </c>
      <c r="J217" s="796">
        <f>'Segment Data'!J106</f>
        <v>4.0379332571843722</v>
      </c>
      <c r="K217" s="431">
        <f>'Segment Data'!K106</f>
        <v>4.608809297608607E-2</v>
      </c>
      <c r="L217" s="289">
        <f>'Segment Data'!L106</f>
        <v>1.1545561283118268E-2</v>
      </c>
      <c r="M217" s="456">
        <f>'Segment Data'!M106</f>
        <v>108882738.48825783</v>
      </c>
      <c r="N217" s="465">
        <f>'Segment Data'!N106</f>
        <v>3874704.281331718</v>
      </c>
      <c r="O217" s="287">
        <f>'Segment Data'!O106</f>
        <v>3.6899122153799452E-2</v>
      </c>
      <c r="P217" s="856">
        <f>'Segment Data'!P106</f>
        <v>22281991.516149968</v>
      </c>
      <c r="Q217" s="879">
        <f>'Segment Data'!Q106</f>
        <v>974313.88324209303</v>
      </c>
      <c r="R217" s="289">
        <f>'Segment Data'!R106</f>
        <v>4.572595381006464E-2</v>
      </c>
    </row>
    <row r="218" spans="2:18" s="24" customFormat="1">
      <c r="B218" s="1010" t="s">
        <v>47</v>
      </c>
      <c r="C218" s="1011"/>
      <c r="D218" s="102" t="str">
        <f>_xlfn.XLOOKUP('TOTAL U.S. ALL OTHER OUTLETS'!E218,'Form Data'!E:E,'Form Data'!D:D,"NOT FOUND",0)</f>
        <v>SHREDDED</v>
      </c>
      <c r="E218" s="859">
        <f>'Form Data'!E212</f>
        <v>66381937.129923522</v>
      </c>
      <c r="F218" s="882">
        <f>'Form Data'!F212</f>
        <v>4002287.1316372901</v>
      </c>
      <c r="G218" s="290">
        <f>'Form Data'!G212</f>
        <v>6.4160140875225272E-2</v>
      </c>
      <c r="H218" s="147">
        <f>'Form Data'!H212</f>
        <v>29.952962497467471</v>
      </c>
      <c r="I218" s="265">
        <f>'Form Data'!I212</f>
        <v>-0.18166900018941234</v>
      </c>
      <c r="J218" s="771">
        <f>'Form Data'!J212</f>
        <v>3.7829985862019702</v>
      </c>
      <c r="K218" s="432">
        <f>'Form Data'!K212</f>
        <v>-0.37464130312011834</v>
      </c>
      <c r="L218" s="290">
        <f>'Form Data'!L212</f>
        <v>-9.0109127556307997E-2</v>
      </c>
      <c r="M218" s="569">
        <f>'Form Data'!M212</f>
        <v>251122774.31184876</v>
      </c>
      <c r="N218" s="570">
        <f>'Form Data'!N212</f>
        <v>-8229346.8029766083</v>
      </c>
      <c r="O218" s="311">
        <f>'Form Data'!O212</f>
        <v>-3.1730400999238996E-2</v>
      </c>
      <c r="P218" s="859">
        <f>'Form Data'!P212</f>
        <v>60171970.708967641</v>
      </c>
      <c r="Q218" s="882">
        <f>'Form Data'!Q212</f>
        <v>3430155.8019883186</v>
      </c>
      <c r="R218" s="290">
        <f>'Form Data'!R212</f>
        <v>6.0451993077972638E-2</v>
      </c>
    </row>
    <row r="219" spans="2:18" s="24" customFormat="1">
      <c r="B219" s="1012"/>
      <c r="C219" s="1013"/>
      <c r="D219" s="103" t="str">
        <f>_xlfn.XLOOKUP('TOTAL U.S. ALL OTHER OUTLETS'!E219,'Form Data'!E:E,'Form Data'!D:D,"NOT FOUND",0)</f>
        <v>CHUNK</v>
      </c>
      <c r="E219" s="860">
        <f>'Form Data'!E213</f>
        <v>29179277.737642709</v>
      </c>
      <c r="F219" s="883">
        <f>'Form Data'!F213</f>
        <v>3128508.2922017053</v>
      </c>
      <c r="G219" s="291">
        <f>'Form Data'!G213</f>
        <v>0.12009274039885251</v>
      </c>
      <c r="H219" s="117">
        <f>'Form Data'!H213</f>
        <v>13.166319778649797</v>
      </c>
      <c r="I219" s="257">
        <f>'Form Data'!I213</f>
        <v>0.58160124479538666</v>
      </c>
      <c r="J219" s="772">
        <f>'Form Data'!J213</f>
        <v>4.6916442149353701</v>
      </c>
      <c r="K219" s="399">
        <f>'Form Data'!K213</f>
        <v>-0.22933590120442293</v>
      </c>
      <c r="L219" s="291">
        <f>'Form Data'!L213</f>
        <v>-4.6603704097939513E-2</v>
      </c>
      <c r="M219" s="484">
        <f>'Form Data'!M213</f>
        <v>136898789.59380385</v>
      </c>
      <c r="N219" s="469">
        <f>'Form Data'!N213</f>
        <v>8703471.1426466107</v>
      </c>
      <c r="O219" s="304">
        <f>'Form Data'!O213</f>
        <v>6.7892269763054236E-2</v>
      </c>
      <c r="P219" s="860">
        <f>'Form Data'!P213</f>
        <v>29051256.951396048</v>
      </c>
      <c r="Q219" s="883">
        <f>'Form Data'!Q213</f>
        <v>2975726.6868883967</v>
      </c>
      <c r="R219" s="291">
        <f>'Form Data'!R213</f>
        <v>0.11411950808681218</v>
      </c>
    </row>
    <row r="220" spans="2:18" s="24" customFormat="1">
      <c r="B220" s="1012"/>
      <c r="C220" s="1013"/>
      <c r="D220" s="103" t="str">
        <f>_xlfn.XLOOKUP('TOTAL U.S. ALL OTHER OUTLETS'!E220,'Form Data'!E:E,'Form Data'!D:D,"NOT FOUND",0)</f>
        <v>SLICED</v>
      </c>
      <c r="E220" s="860">
        <f>'Form Data'!E214</f>
        <v>22746318.14545754</v>
      </c>
      <c r="F220" s="883">
        <f>'Form Data'!F214</f>
        <v>1353216.9951855913</v>
      </c>
      <c r="G220" s="291">
        <f>'Form Data'!G214</f>
        <v>6.3254830876559906E-2</v>
      </c>
      <c r="H220" s="117">
        <f>'Form Data'!H214</f>
        <v>10.26362959298501</v>
      </c>
      <c r="I220" s="257">
        <f>'Form Data'!I214</f>
        <v>-7.1042367714609256E-2</v>
      </c>
      <c r="J220" s="772">
        <f>'Form Data'!J214</f>
        <v>4.6501203568070739</v>
      </c>
      <c r="K220" s="399">
        <f>'Form Data'!K214</f>
        <v>-0.46525022546063077</v>
      </c>
      <c r="L220" s="291">
        <f>'Form Data'!L214</f>
        <v>-9.095142140305694E-2</v>
      </c>
      <c r="M220" s="484">
        <f>'Form Data'!M214</f>
        <v>105773117.05060223</v>
      </c>
      <c r="N220" s="469">
        <f>'Form Data'!N214</f>
        <v>-3660523.2369762957</v>
      </c>
      <c r="O220" s="304">
        <f>'Form Data'!O214</f>
        <v>-3.3449707305330229E-2</v>
      </c>
      <c r="P220" s="860">
        <f>'Form Data'!P214</f>
        <v>29623944.320201591</v>
      </c>
      <c r="Q220" s="883">
        <f>'Form Data'!Q214</f>
        <v>2931762.9096020833</v>
      </c>
      <c r="R220" s="291">
        <f>'Form Data'!R214</f>
        <v>0.1098360176901044</v>
      </c>
    </row>
    <row r="221" spans="2:18" s="24" customFormat="1">
      <c r="B221" s="1012"/>
      <c r="C221" s="1013"/>
      <c r="D221" s="103" t="str">
        <f>_xlfn.XLOOKUP('TOTAL U.S. ALL OTHER OUTLETS'!E221,'Form Data'!E:E,'Form Data'!D:D,"NOT FOUND",0)</f>
        <v>STRING AND STICK</v>
      </c>
      <c r="E221" s="860">
        <f>'Form Data'!E215</f>
        <v>14919740.587064421</v>
      </c>
      <c r="F221" s="883">
        <f>'Form Data'!F215</f>
        <v>1012194.0010317769</v>
      </c>
      <c r="G221" s="291">
        <f>'Form Data'!G215</f>
        <v>7.2780198489381567E-2</v>
      </c>
      <c r="H221" s="117">
        <f>'Form Data'!H215</f>
        <v>6.7321089079040366</v>
      </c>
      <c r="I221" s="257">
        <f>'Form Data'!I215</f>
        <v>1.3591067260433576E-2</v>
      </c>
      <c r="J221" s="772">
        <f>'Form Data'!J215</f>
        <v>5.1875117781156925</v>
      </c>
      <c r="K221" s="399">
        <f>'Form Data'!K215</f>
        <v>-4.453690561907564E-2</v>
      </c>
      <c r="L221" s="291">
        <f>'Form Data'!L215</f>
        <v>-8.5123263010779323E-3</v>
      </c>
      <c r="M221" s="484">
        <f>'Form Data'!M215</f>
        <v>77396330.021827415</v>
      </c>
      <c r="N221" s="469">
        <f>'Form Data'!N215</f>
        <v>4631369.2123953551</v>
      </c>
      <c r="O221" s="304">
        <f>'Form Data'!O215</f>
        <v>6.3648343390504791E-2</v>
      </c>
      <c r="P221" s="860">
        <f>'Form Data'!P215</f>
        <v>17002350.888789296</v>
      </c>
      <c r="Q221" s="883">
        <f>'Form Data'!Q215</f>
        <v>1336540.4066846631</v>
      </c>
      <c r="R221" s="291">
        <f>'Form Data'!R215</f>
        <v>8.5315752300937117E-2</v>
      </c>
    </row>
    <row r="222" spans="2:18" s="24" customFormat="1">
      <c r="B222" s="1012"/>
      <c r="C222" s="1013"/>
      <c r="D222" s="103" t="str">
        <f>_xlfn.XLOOKUP('TOTAL U.S. ALL OTHER OUTLETS'!E222,'Form Data'!E:E,'Form Data'!D:D,"NOT FOUND",0)</f>
        <v>UNKNOWN</v>
      </c>
      <c r="E222" s="860">
        <f>'Form Data'!E216</f>
        <v>4938070.4726605071</v>
      </c>
      <c r="F222" s="883">
        <f>'Form Data'!F216</f>
        <v>510050.74365880806</v>
      </c>
      <c r="G222" s="291">
        <f>'Form Data'!G216</f>
        <v>0.11518709826837187</v>
      </c>
      <c r="H222" s="117">
        <f>'Form Data'!H216</f>
        <v>2.2281639565287272</v>
      </c>
      <c r="I222" s="257">
        <f>'Form Data'!I216</f>
        <v>8.905700736362876E-2</v>
      </c>
      <c r="J222" s="772">
        <f>'Form Data'!J216</f>
        <v>8.3610408003947576</v>
      </c>
      <c r="K222" s="399">
        <f>'Form Data'!K216</f>
        <v>0.48260541154563708</v>
      </c>
      <c r="L222" s="291">
        <f>'Form Data'!L216</f>
        <v>6.1256504334439424E-2</v>
      </c>
      <c r="M222" s="484">
        <f>'Form Data'!M216</f>
        <v>41287408.697139129</v>
      </c>
      <c r="N222" s="469">
        <f>'Form Data'!N216</f>
        <v>6401541.3616500497</v>
      </c>
      <c r="O222" s="304">
        <f>'Form Data'!O216</f>
        <v>0.18349956158715938</v>
      </c>
      <c r="P222" s="860">
        <f>'Form Data'!P216</f>
        <v>4115053.4310969133</v>
      </c>
      <c r="Q222" s="883">
        <f>'Form Data'!Q216</f>
        <v>873643.58114740811</v>
      </c>
      <c r="R222" s="291">
        <f>'Form Data'!R216</f>
        <v>0.26952579944835353</v>
      </c>
    </row>
    <row r="223" spans="2:18" s="24" customFormat="1">
      <c r="B223" s="1012"/>
      <c r="C223" s="1013"/>
      <c r="D223" s="103" t="str">
        <f>_xlfn.XLOOKUP('TOTAL U.S. ALL OTHER OUTLETS'!E223,'Form Data'!E:E,'Form Data'!D:D,"NOT FOUND",0)</f>
        <v>GRATED</v>
      </c>
      <c r="E223" s="860">
        <f>'Form Data'!E217</f>
        <v>4512006.4898093482</v>
      </c>
      <c r="F223" s="883">
        <f>'Form Data'!F217</f>
        <v>428622.72400540765</v>
      </c>
      <c r="G223" s="291">
        <f>'Form Data'!G217</f>
        <v>0.10496753393469496</v>
      </c>
      <c r="H223" s="117">
        <f>'Form Data'!H217</f>
        <v>2.0359146933762422</v>
      </c>
      <c r="I223" s="257">
        <f>'Form Data'!I217</f>
        <v>6.329597798754083E-2</v>
      </c>
      <c r="J223" s="772">
        <f>'Form Data'!J217</f>
        <v>6.3950612716685757</v>
      </c>
      <c r="K223" s="399">
        <f>'Form Data'!K217</f>
        <v>-0.24108188649441509</v>
      </c>
      <c r="L223" s="291">
        <f>'Form Data'!L217</f>
        <v>-3.6328614490159838E-2</v>
      </c>
      <c r="M223" s="484">
        <f>'Form Data'!M217</f>
        <v>28854557.960497037</v>
      </c>
      <c r="N223" s="469">
        <f>'Form Data'!N217</f>
        <v>1756638.7209033892</v>
      </c>
      <c r="O223" s="304">
        <f>'Form Data'!O217</f>
        <v>6.4825594370238854E-2</v>
      </c>
      <c r="P223" s="860">
        <f>'Form Data'!P217</f>
        <v>6268956.7304030061</v>
      </c>
      <c r="Q223" s="883">
        <f>'Form Data'!Q217</f>
        <v>507629.13840683363</v>
      </c>
      <c r="R223" s="291">
        <f>'Form Data'!R217</f>
        <v>8.8109750799806777E-2</v>
      </c>
    </row>
    <row r="224" spans="2:18" s="24" customFormat="1">
      <c r="B224" s="1012"/>
      <c r="C224" s="1013"/>
      <c r="D224" s="103" t="str">
        <f>_xlfn.XLOOKUP('TOTAL U.S. ALL OTHER OUTLETS'!E224,'Form Data'!E:E,'Form Data'!D:D,"NOT FOUND",0)</f>
        <v>ROUND</v>
      </c>
      <c r="E224" s="860">
        <f>'Form Data'!E218</f>
        <v>4153303.1511375727</v>
      </c>
      <c r="F224" s="883">
        <f>'Form Data'!F218</f>
        <v>216306.51265511569</v>
      </c>
      <c r="G224" s="291">
        <f>'Form Data'!G218</f>
        <v>5.4942011009309004E-2</v>
      </c>
      <c r="H224" s="117">
        <f>'Form Data'!H218</f>
        <v>1.8740600064615875</v>
      </c>
      <c r="I224" s="257">
        <f>'Form Data'!I218</f>
        <v>-2.7841381434018375E-2</v>
      </c>
      <c r="J224" s="772">
        <f>'Form Data'!J218</f>
        <v>6.7273540615558787</v>
      </c>
      <c r="K224" s="399">
        <f>'Form Data'!K218</f>
        <v>0.30257962100124125</v>
      </c>
      <c r="L224" s="291">
        <f>'Form Data'!L218</f>
        <v>4.7095757804552621E-2</v>
      </c>
      <c r="M224" s="484">
        <f>'Form Data'!M218</f>
        <v>27940740.822678179</v>
      </c>
      <c r="N224" s="469">
        <f>'Form Data'!N218</f>
        <v>2646425.4472065642</v>
      </c>
      <c r="O224" s="304">
        <f>'Form Data'!O218</f>
        <v>0.10462530445765114</v>
      </c>
      <c r="P224" s="860">
        <f>'Form Data'!P218</f>
        <v>4379667.4823679924</v>
      </c>
      <c r="Q224" s="883">
        <f>'Form Data'!Q218</f>
        <v>599855.68407956837</v>
      </c>
      <c r="R224" s="291">
        <f>'Form Data'!R218</f>
        <v>0.15869988139388191</v>
      </c>
    </row>
    <row r="225" spans="2:20" s="24" customFormat="1">
      <c r="B225" s="1012"/>
      <c r="C225" s="1013"/>
      <c r="D225" s="103" t="str">
        <f>_xlfn.XLOOKUP('TOTAL U.S. ALL OTHER OUTLETS'!E225,'Form Data'!E:E,'Form Data'!D:D,"NOT FOUND",0)</f>
        <v>CRUMBLED</v>
      </c>
      <c r="E225" s="860">
        <f>'Form Data'!E219</f>
        <v>3085182.7134155626</v>
      </c>
      <c r="F225" s="883">
        <f>'Form Data'!F219</f>
        <v>129179.46922418382</v>
      </c>
      <c r="G225" s="291">
        <f>'Form Data'!G219</f>
        <v>4.3700719705915325E-2</v>
      </c>
      <c r="H225" s="117">
        <f>'Form Data'!H219</f>
        <v>1.3921010158517158</v>
      </c>
      <c r="I225" s="257">
        <f>'Form Data'!I219</f>
        <v>-3.5897834286634289E-2</v>
      </c>
      <c r="J225" s="772">
        <f>'Form Data'!J219</f>
        <v>6.1869605717843941</v>
      </c>
      <c r="K225" s="399">
        <f>'Form Data'!K219</f>
        <v>0.14735709084579351</v>
      </c>
      <c r="L225" s="291">
        <f>'Form Data'!L219</f>
        <v>2.43984710769279E-2</v>
      </c>
      <c r="M225" s="484">
        <f>'Form Data'!M219</f>
        <v>19087903.804652877</v>
      </c>
      <c r="N225" s="469">
        <f>'Form Data'!N219</f>
        <v>1234816.3213688284</v>
      </c>
      <c r="O225" s="304">
        <f>'Form Data'!O219</f>
        <v>6.9165421528628826E-2</v>
      </c>
      <c r="P225" s="860">
        <f>'Form Data'!P219</f>
        <v>3363451.7205958366</v>
      </c>
      <c r="Q225" s="883">
        <f>'Form Data'!Q219</f>
        <v>101024.8351929225</v>
      </c>
      <c r="R225" s="291">
        <f>'Form Data'!R219</f>
        <v>3.0966160696179339E-2</v>
      </c>
    </row>
    <row r="226" spans="2:20" s="24" customFormat="1">
      <c r="B226" s="1012"/>
      <c r="C226" s="1013"/>
      <c r="D226" s="103" t="str">
        <f>_xlfn.XLOOKUP('TOTAL U.S. ALL OTHER OUTLETS'!E226,'Form Data'!E:E,'Form Data'!D:D,"NOT FOUND",0)</f>
        <v>RICOTTA</v>
      </c>
      <c r="E226" s="860">
        <f>'Form Data'!E220</f>
        <v>2499734.6476796567</v>
      </c>
      <c r="F226" s="883">
        <f>'Form Data'!F220</f>
        <v>136614.28346241917</v>
      </c>
      <c r="G226" s="291">
        <f>'Form Data'!G220</f>
        <v>5.7810971261157675E-2</v>
      </c>
      <c r="H226" s="117">
        <f>'Form Data'!H220</f>
        <v>1.1279342151318006</v>
      </c>
      <c r="I226" s="257">
        <f>'Form Data'!I220</f>
        <v>-1.3652205475746637E-2</v>
      </c>
      <c r="J226" s="772">
        <f>'Form Data'!J220</f>
        <v>2.8696277813846933</v>
      </c>
      <c r="K226" s="399">
        <f>'Form Data'!K220</f>
        <v>6.0545603836924755E-2</v>
      </c>
      <c r="L226" s="291">
        <f>'Form Data'!L220</f>
        <v>2.1553518199235799E-2</v>
      </c>
      <c r="M226" s="484">
        <f>'Form Data'!M220</f>
        <v>7173307.9910714217</v>
      </c>
      <c r="N226" s="469">
        <f>'Form Data'!N220</f>
        <v>535108.69254858792</v>
      </c>
      <c r="O226" s="304">
        <f>'Form Data'!O220</f>
        <v>8.0610519281586357E-2</v>
      </c>
      <c r="P226" s="860">
        <f>'Form Data'!P220</f>
        <v>1829842.4812363386</v>
      </c>
      <c r="Q226" s="883">
        <f>'Form Data'!Q220</f>
        <v>125422.82714092731</v>
      </c>
      <c r="R226" s="291">
        <f>'Form Data'!R220</f>
        <v>7.3586822845863695E-2</v>
      </c>
    </row>
    <row r="227" spans="2:20" s="24" customFormat="1">
      <c r="B227" s="1012"/>
      <c r="C227" s="1013"/>
      <c r="D227" s="103" t="str">
        <f>_xlfn.XLOOKUP('TOTAL U.S. ALL OTHER OUTLETS'!E227,'Form Data'!E:E,'Form Data'!D:D,"NOT FOUND",0)</f>
        <v>SPREAD/COLD PACK</v>
      </c>
      <c r="E227" s="860">
        <f>'Form Data'!E221</f>
        <v>1868054.0168546289</v>
      </c>
      <c r="F227" s="883">
        <f>'Form Data'!F221</f>
        <v>-327311.77013415797</v>
      </c>
      <c r="G227" s="291">
        <f>'Form Data'!G221</f>
        <v>-0.14909213401886259</v>
      </c>
      <c r="H227" s="117">
        <f>'Form Data'!H221</f>
        <v>0.84290628338514451</v>
      </c>
      <c r="I227" s="257">
        <f>'Form Data'!I221</f>
        <v>-0.21764052948232304</v>
      </c>
      <c r="J227" s="772">
        <f>'Form Data'!J221</f>
        <v>7.8505518961139353</v>
      </c>
      <c r="K227" s="399">
        <f>'Form Data'!K221</f>
        <v>0.87634501300730872</v>
      </c>
      <c r="L227" s="291">
        <f>'Form Data'!L221</f>
        <v>0.12565515014044795</v>
      </c>
      <c r="M227" s="484">
        <f>'Form Data'!M221</f>
        <v>14665255.00406136</v>
      </c>
      <c r="N227" s="469">
        <f>'Form Data'!N221</f>
        <v>-645680.17849263363</v>
      </c>
      <c r="O227" s="304">
        <f>'Form Data'!O221</f>
        <v>-4.2171178363314625E-2</v>
      </c>
      <c r="P227" s="860">
        <f>'Form Data'!P221</f>
        <v>2760760.74511379</v>
      </c>
      <c r="Q227" s="883">
        <f>'Form Data'!Q221</f>
        <v>-155553.82883381657</v>
      </c>
      <c r="R227" s="291">
        <f>'Form Data'!R221</f>
        <v>-5.3339180287143878E-2</v>
      </c>
    </row>
    <row r="228" spans="2:20" s="24" customFormat="1">
      <c r="B228" s="1012"/>
      <c r="C228" s="1013"/>
      <c r="D228" s="103" t="str">
        <f>_xlfn.XLOOKUP('TOTAL U.S. ALL OTHER OUTLETS'!E228,'Form Data'!E:E,'Form Data'!D:D,"NOT FOUND",0)</f>
        <v>CUBE</v>
      </c>
      <c r="E228" s="860">
        <f>'Form Data'!E222</f>
        <v>1183924.5555054953</v>
      </c>
      <c r="F228" s="883">
        <f>'Form Data'!F222</f>
        <v>196774.99427811522</v>
      </c>
      <c r="G228" s="291">
        <f>'Form Data'!G222</f>
        <v>0.19933655649246657</v>
      </c>
      <c r="H228" s="117">
        <f>'Form Data'!H222</f>
        <v>0.53421230750588367</v>
      </c>
      <c r="I228" s="257">
        <f>'Form Data'!I222</f>
        <v>5.7335821961671196E-2</v>
      </c>
      <c r="J228" s="772">
        <f>'Form Data'!J222</f>
        <v>5.4579783923680347</v>
      </c>
      <c r="K228" s="399">
        <f>'Form Data'!K222</f>
        <v>-0.17122499460579199</v>
      </c>
      <c r="L228" s="291">
        <f>'Form Data'!L222</f>
        <v>-3.0417269164943056E-2</v>
      </c>
      <c r="M228" s="484">
        <f>'Form Data'!M222</f>
        <v>6461834.6421429235</v>
      </c>
      <c r="N228" s="469">
        <f>'Form Data'!N222</f>
        <v>904968.98863202892</v>
      </c>
      <c r="O228" s="304">
        <f>'Form Data'!O222</f>
        <v>0.16285601363427935</v>
      </c>
      <c r="P228" s="860">
        <f>'Form Data'!P222</f>
        <v>1976648.0953520532</v>
      </c>
      <c r="Q228" s="883">
        <f>'Form Data'!Q222</f>
        <v>401850.26781484205</v>
      </c>
      <c r="R228" s="291">
        <f>'Form Data'!R222</f>
        <v>0.25517578243252098</v>
      </c>
    </row>
    <row r="229" spans="2:20" s="24" customFormat="1">
      <c r="B229" s="1012"/>
      <c r="C229" s="1013"/>
      <c r="D229" s="103" t="str">
        <f>_xlfn.XLOOKUP('TOTAL U.S. ALL OTHER OUTLETS'!E229,'Form Data'!E:E,'Form Data'!D:D,"NOT FOUND",0)</f>
        <v>GRAB AND GO</v>
      </c>
      <c r="E229" s="860">
        <f>'Form Data'!E223</f>
        <v>971221.40487986384</v>
      </c>
      <c r="F229" s="883">
        <f>'Form Data'!F223</f>
        <v>839921.17868020339</v>
      </c>
      <c r="G229" s="291">
        <f>'Form Data'!G223</f>
        <v>6.3969514980346274</v>
      </c>
      <c r="H229" s="117">
        <f>'Form Data'!H223</f>
        <v>0.43823605599467608</v>
      </c>
      <c r="I229" s="257">
        <f>'Form Data'!I223</f>
        <v>0.37480697403935148</v>
      </c>
      <c r="J229" s="772">
        <f>'Form Data'!J223</f>
        <v>7.7005867173254048</v>
      </c>
      <c r="K229" s="399">
        <f>'Form Data'!K223</f>
        <v>0.82383083081539343</v>
      </c>
      <c r="L229" s="291">
        <f>'Form Data'!L223</f>
        <v>0.11979934207516152</v>
      </c>
      <c r="M229" s="484">
        <f>'Form Data'!M223</f>
        <v>7478974.6499999985</v>
      </c>
      <c r="N229" s="469">
        <f>'Form Data'!N223</f>
        <v>6576055.0465813875</v>
      </c>
      <c r="O229" s="304">
        <f>'Form Data'!O223</f>
        <v>7.2831014208610565</v>
      </c>
      <c r="P229" s="860">
        <f>'Form Data'!P223</f>
        <v>1692197.2308205953</v>
      </c>
      <c r="Q229" s="883">
        <f>'Form Data'!Q223</f>
        <v>1570428.3715399792</v>
      </c>
      <c r="R229" s="291">
        <f>'Form Data'!R223</f>
        <v>12.896797923686965</v>
      </c>
    </row>
    <row r="230" spans="2:20" s="24" customFormat="1">
      <c r="B230" s="1012"/>
      <c r="C230" s="1013"/>
      <c r="D230" s="103" t="str">
        <f>_xlfn.XLOOKUP('TOTAL U.S. ALL OTHER OUTLETS'!E230,'Form Data'!E:E,'Form Data'!D:D,"NOT FOUND",0)</f>
        <v>BALL</v>
      </c>
      <c r="E230" s="860">
        <f>'Form Data'!E224</f>
        <v>925539.34210917295</v>
      </c>
      <c r="F230" s="883">
        <f>'Form Data'!F224</f>
        <v>245478.29198889481</v>
      </c>
      <c r="G230" s="291">
        <f>'Form Data'!G224</f>
        <v>0.36096508092248275</v>
      </c>
      <c r="H230" s="117">
        <f>'Form Data'!H224</f>
        <v>0.41762332349337256</v>
      </c>
      <c r="I230" s="257">
        <f>'Form Data'!I224</f>
        <v>8.9096485945435511E-2</v>
      </c>
      <c r="J230" s="772">
        <f>'Form Data'!J224</f>
        <v>6.6444332321934612</v>
      </c>
      <c r="K230" s="399">
        <f>'Form Data'!K224</f>
        <v>-0.73263491531287972</v>
      </c>
      <c r="L230" s="291">
        <f>'Form Data'!L224</f>
        <v>-9.931247762168649E-2</v>
      </c>
      <c r="M230" s="484">
        <f>'Form Data'!M224</f>
        <v>6149684.3624126613</v>
      </c>
      <c r="N230" s="469">
        <f>'Form Data'!N224</f>
        <v>1132827.6512106443</v>
      </c>
      <c r="O230" s="304">
        <f>'Form Data'!O224</f>
        <v>0.22580426677947191</v>
      </c>
      <c r="P230" s="860">
        <f>'Form Data'!P224</f>
        <v>1149609.6306527853</v>
      </c>
      <c r="Q230" s="883">
        <f>'Form Data'!Q224</f>
        <v>194173.44916605949</v>
      </c>
      <c r="R230" s="291">
        <f>'Form Data'!R224</f>
        <v>0.20323016118555606</v>
      </c>
    </row>
    <row r="231" spans="2:20" s="24" customFormat="1">
      <c r="B231" s="1012"/>
      <c r="C231" s="1013"/>
      <c r="D231" s="103" t="str">
        <f>_xlfn.XLOOKUP('TOTAL U.S. ALL OTHER OUTLETS'!E231,'Form Data'!E:E,'Form Data'!D:D,"NOT FOUND",0)</f>
        <v>LOAF</v>
      </c>
      <c r="E231" s="860">
        <f>'Form Data'!E225</f>
        <v>875970.15790981054</v>
      </c>
      <c r="F231" s="883">
        <f>'Form Data'!F225</f>
        <v>49496.348998785019</v>
      </c>
      <c r="G231" s="291">
        <f>'Form Data'!G225</f>
        <v>5.9888587472605045E-2</v>
      </c>
      <c r="H231" s="117">
        <f>'Form Data'!H225</f>
        <v>0.39525663792275417</v>
      </c>
      <c r="I231" s="257">
        <f>'Form Data'!I225</f>
        <v>-3.9999092794644753E-3</v>
      </c>
      <c r="J231" s="772">
        <f>'Form Data'!J225</f>
        <v>4.7804803424117486</v>
      </c>
      <c r="K231" s="399">
        <f>'Form Data'!K225</f>
        <v>-0.14796576896903701</v>
      </c>
      <c r="L231" s="291">
        <f>'Form Data'!L225</f>
        <v>-3.0022803460781265E-2</v>
      </c>
      <c r="M231" s="484">
        <f>'Form Data'!M225</f>
        <v>4187558.1204271642</v>
      </c>
      <c r="N231" s="469">
        <f>'Form Data'!N225</f>
        <v>114326.49074155418</v>
      </c>
      <c r="O231" s="304">
        <f>'Form Data'!O225</f>
        <v>2.8067760720589908E-2</v>
      </c>
      <c r="P231" s="860">
        <f>'Form Data'!P225</f>
        <v>447202.71529781818</v>
      </c>
      <c r="Q231" s="883">
        <f>'Form Data'!Q225</f>
        <v>21272.746531009907</v>
      </c>
      <c r="R231" s="291">
        <f>'Form Data'!R225</f>
        <v>4.994423518166783E-2</v>
      </c>
    </row>
    <row r="232" spans="2:20" s="24" customFormat="1" ht="15" thickBot="1">
      <c r="B232" s="1014"/>
      <c r="C232" s="1015"/>
      <c r="D232" s="104" t="str">
        <f>_xlfn.XLOOKUP('TOTAL U.S. ALL OTHER OUTLETS'!E232,'Form Data'!E:E,'Form Data'!D:D,"NOT FOUND",0)</f>
        <v>ALL OTHER FORMS</v>
      </c>
      <c r="E232" s="861">
        <f>'Form Data'!E226</f>
        <v>684731.7727281095</v>
      </c>
      <c r="F232" s="884">
        <f>'Form Data'!F226</f>
        <v>33437.77633540472</v>
      </c>
      <c r="G232" s="292">
        <f>'Form Data'!G226</f>
        <v>5.1340525969232255E-2</v>
      </c>
      <c r="H232" s="118">
        <f>'Form Data'!H226</f>
        <v>0.30896575177081026</v>
      </c>
      <c r="I232" s="258">
        <f>'Form Data'!I226</f>
        <v>-5.6641728675875802E-3</v>
      </c>
      <c r="J232" s="797">
        <f>'Form Data'!J226</f>
        <v>6.9862324268150653</v>
      </c>
      <c r="K232" s="433">
        <f>'Form Data'!K226</f>
        <v>0.49206574306917172</v>
      </c>
      <c r="L232" s="292">
        <f>'Form Data'!L226</f>
        <v>7.5770420907235445E-2</v>
      </c>
      <c r="M232" s="485">
        <f>'Form Data'!M226</f>
        <v>4783695.3143036822</v>
      </c>
      <c r="N232" s="470">
        <f>'Form Data'!N226</f>
        <v>554083.5416064607</v>
      </c>
      <c r="O232" s="305">
        <f>'Form Data'!O226</f>
        <v>0.1310010401387553</v>
      </c>
      <c r="P232" s="861">
        <f>'Form Data'!P226</f>
        <v>462389.24988883722</v>
      </c>
      <c r="Q232" s="884">
        <f>'Form Data'!Q226</f>
        <v>18000.333213448408</v>
      </c>
      <c r="R232" s="292">
        <f>'Form Data'!R226</f>
        <v>4.0505810424153868E-2</v>
      </c>
    </row>
    <row r="233" spans="2:20" s="24" customFormat="1">
      <c r="B233" s="1031" t="s">
        <v>65</v>
      </c>
      <c r="C233" s="1017"/>
      <c r="D233" s="250" t="s">
        <v>12</v>
      </c>
      <c r="E233" s="854">
        <f>'NB &amp; PL'!D31</f>
        <v>1136582520.3501699</v>
      </c>
      <c r="F233" s="877">
        <f>'NB &amp; PL'!E31</f>
        <v>24661555.87112093</v>
      </c>
      <c r="G233" s="288">
        <f>'NB &amp; PL'!F31</f>
        <v>2.2179234548990831E-2</v>
      </c>
      <c r="H233" s="241">
        <f>'NB &amp; PL'!G31</f>
        <v>41.626174252597174</v>
      </c>
      <c r="I233" s="262">
        <f>'NB &amp; PL'!H31</f>
        <v>-0.21414966875508412</v>
      </c>
      <c r="J233" s="767">
        <f>'NB &amp; PL'!I31</f>
        <v>5.6404215863534555</v>
      </c>
      <c r="K233" s="430">
        <f>'NB &amp; PL'!J31</f>
        <v>7.8266908572261151E-2</v>
      </c>
      <c r="L233" s="288">
        <f>'NB &amp; PL'!K31</f>
        <v>1.4071329027383808E-2</v>
      </c>
      <c r="M233" s="481">
        <f>'NB &amp; PL'!L31</f>
        <v>6410804582.4551144</v>
      </c>
      <c r="N233" s="466">
        <f>'NB &amp; PL'!M31</f>
        <v>226128188.55499458</v>
      </c>
      <c r="O233" s="301">
        <f>'NB &amp; PL'!N31</f>
        <v>3.6562654883289025E-2</v>
      </c>
      <c r="P233" s="854">
        <f>'NB &amp; PL'!O31</f>
        <v>1158935917.9649568</v>
      </c>
      <c r="Q233" s="877">
        <f>'NB &amp; PL'!P31</f>
        <v>10832736.392083645</v>
      </c>
      <c r="R233" s="288">
        <f>'NB &amp; PL'!Q31</f>
        <v>9.4353334839148012E-3</v>
      </c>
    </row>
    <row r="234" spans="2:20" s="24" customFormat="1" ht="15" thickBot="1">
      <c r="B234" s="1032"/>
      <c r="C234" s="1019"/>
      <c r="D234" s="251" t="s">
        <v>11</v>
      </c>
      <c r="E234" s="856">
        <f>'NB &amp; PL'!D32</f>
        <v>1420469757.7570252</v>
      </c>
      <c r="F234" s="879">
        <f>'NB &amp; PL'!E32</f>
        <v>41708491.962549925</v>
      </c>
      <c r="G234" s="289">
        <f>'NB &amp; PL'!F32</f>
        <v>3.0250698940629501E-2</v>
      </c>
      <c r="H234" s="264">
        <f>'NB &amp; PL'!G32</f>
        <v>52.023254447658985</v>
      </c>
      <c r="I234" s="263">
        <f>'NB &amp; PL'!H32</f>
        <v>0.14203283755823293</v>
      </c>
      <c r="J234" s="796">
        <f>'NB &amp; PL'!I32</f>
        <v>3.9011873122149954</v>
      </c>
      <c r="K234" s="431">
        <f>'NB &amp; PL'!J32</f>
        <v>-7.3167927204220717E-3</v>
      </c>
      <c r="L234" s="289">
        <f>'NB &amp; PL'!K32</f>
        <v>-1.8720186864286206E-3</v>
      </c>
      <c r="M234" s="482">
        <f>'NB &amp; PL'!L32</f>
        <v>5541518596.3468151</v>
      </c>
      <c r="N234" s="467">
        <f>'NB &amp; PL'!M32</f>
        <v>152624529.26315594</v>
      </c>
      <c r="O234" s="302">
        <f>'NB &amp; PL'!N32</f>
        <v>2.8322050380506492E-2</v>
      </c>
      <c r="P234" s="856">
        <f>'NB &amp; PL'!O32</f>
        <v>1421450383.004209</v>
      </c>
      <c r="Q234" s="879">
        <f>'NB &amp; PL'!P32</f>
        <v>58102359.564751625</v>
      </c>
      <c r="R234" s="289">
        <f>'NB &amp; PL'!Q32</f>
        <v>4.2617408442908705E-2</v>
      </c>
    </row>
    <row r="235" spans="2:20" s="24" customFormat="1">
      <c r="B235" s="971" t="s">
        <v>339</v>
      </c>
      <c r="C235" s="972"/>
      <c r="D235" s="102" t="s">
        <v>83</v>
      </c>
      <c r="E235" s="862">
        <f>'Store location'!D99</f>
        <v>19783146.446410678</v>
      </c>
      <c r="F235" s="885">
        <f>'Store location'!E99</f>
        <v>790716.57005283982</v>
      </c>
      <c r="G235" s="293">
        <f>'Store location'!F99</f>
        <v>4.1633249415712718E-2</v>
      </c>
      <c r="H235" s="144">
        <f>'Store location'!G99</f>
        <v>8.9265825797079845</v>
      </c>
      <c r="I235" s="259">
        <f>'Store location'!H99</f>
        <v>-0.24836270428857787</v>
      </c>
      <c r="J235" s="798">
        <f>'Store location'!I99</f>
        <v>4.4393397912660033</v>
      </c>
      <c r="K235" s="434">
        <f>'Store location'!J99</f>
        <v>-0.26462991359705246</v>
      </c>
      <c r="L235" s="293">
        <f>'Store location'!K99</f>
        <v>-5.6256721492800622E-2</v>
      </c>
      <c r="M235" s="486">
        <f>'Store location'!L99</f>
        <v>87824109.215993553</v>
      </c>
      <c r="N235" s="471">
        <f>'Store location'!M99</f>
        <v>-1515705.5441297144</v>
      </c>
      <c r="O235" s="306">
        <f>'Store location'!N99</f>
        <v>-1.6965622194308017E-2</v>
      </c>
      <c r="P235" s="862">
        <f>'Store location'!O99</f>
        <v>23503165.536478579</v>
      </c>
      <c r="Q235" s="885">
        <f>'Store location'!P99</f>
        <v>1544545.9977787919</v>
      </c>
      <c r="R235" s="293">
        <f>'Store location'!Q99</f>
        <v>7.033893888715044E-2</v>
      </c>
    </row>
    <row r="236" spans="2:20" s="24" customFormat="1">
      <c r="B236" s="973"/>
      <c r="C236" s="974"/>
      <c r="D236" s="103" t="s">
        <v>305</v>
      </c>
      <c r="E236" s="863">
        <f>'Store location'!D100</f>
        <v>122219449.56590411</v>
      </c>
      <c r="F236" s="886">
        <f>'Store location'!E100</f>
        <v>8621384.4647787064</v>
      </c>
      <c r="G236" s="294">
        <f>'Store location'!F100</f>
        <v>7.5893761545180544E-2</v>
      </c>
      <c r="H236" s="145">
        <f>'Store location'!G100</f>
        <v>55.148053033517442</v>
      </c>
      <c r="I236" s="260">
        <f>'Store location'!H100</f>
        <v>0.27060773263330162</v>
      </c>
      <c r="J236" s="799">
        <f>'Store location'!I100</f>
        <v>4.1130246026541748</v>
      </c>
      <c r="K236" s="435">
        <f>'Store location'!J100</f>
        <v>-0.3313283468723478</v>
      </c>
      <c r="L236" s="294">
        <f>'Store location'!K100</f>
        <v>-7.455041276765513E-2</v>
      </c>
      <c r="M236" s="487">
        <f>'Store location'!L100</f>
        <v>502691602.98741472</v>
      </c>
      <c r="N236" s="472">
        <f>'Store location'!M100</f>
        <v>-2178292.7052779198</v>
      </c>
      <c r="O236" s="307">
        <f>'Store location'!N100</f>
        <v>-4.3145624721578103E-3</v>
      </c>
      <c r="P236" s="863">
        <f>'Store location'!O100</f>
        <v>123260250.91146162</v>
      </c>
      <c r="Q236" s="886">
        <f>'Store location'!P100</f>
        <v>10208276.369779229</v>
      </c>
      <c r="R236" s="294">
        <f>'Store location'!Q100</f>
        <v>9.0297196587357492E-2</v>
      </c>
    </row>
    <row r="237" spans="2:20" s="24" customFormat="1">
      <c r="B237" s="973"/>
      <c r="C237" s="974"/>
      <c r="D237" s="103" t="s">
        <v>306</v>
      </c>
      <c r="E237" s="863">
        <f>'Store location'!D101</f>
        <v>971263.95487982035</v>
      </c>
      <c r="F237" s="886">
        <f>'Store location'!E101</f>
        <v>839770.68867954379</v>
      </c>
      <c r="G237" s="294">
        <f>'Store location'!F101</f>
        <v>6.3864159203445015</v>
      </c>
      <c r="H237" s="145">
        <f>'Store location'!G101</f>
        <v>0.43825525547284855</v>
      </c>
      <c r="I237" s="260">
        <f>'Store location'!H101</f>
        <v>0.37473291891793847</v>
      </c>
      <c r="J237" s="799">
        <f>'Store location'!I101</f>
        <v>7.7006475453168255</v>
      </c>
      <c r="K237" s="435">
        <f>'Store location'!J101</f>
        <v>0.82071217249913886</v>
      </c>
      <c r="L237" s="294">
        <f>'Store location'!K101</f>
        <v>0.1192906805115838</v>
      </c>
      <c r="M237" s="487">
        <f>'Store location'!L101</f>
        <v>7479361.3900000006</v>
      </c>
      <c r="N237" s="472">
        <f>'Store location'!M101</f>
        <v>6574696.2165813856</v>
      </c>
      <c r="O237" s="307">
        <f>'Store location'!N101</f>
        <v>7.2675465020239942</v>
      </c>
      <c r="P237" s="863">
        <f>'Store location'!O101</f>
        <v>1692263.7208206058</v>
      </c>
      <c r="Q237" s="886">
        <f>'Store location'!P101</f>
        <v>1570193.2215411365</v>
      </c>
      <c r="R237" s="294">
        <f>'Store location'!Q101</f>
        <v>12.863003189217098</v>
      </c>
    </row>
    <row r="238" spans="2:20" s="24" customFormat="1">
      <c r="B238" s="973"/>
      <c r="C238" s="974"/>
      <c r="D238" s="103" t="s">
        <v>307</v>
      </c>
      <c r="E238" s="863">
        <f>'Store location'!D102</f>
        <v>4012410.5214841138</v>
      </c>
      <c r="F238" s="886">
        <f>'Store location'!E102</f>
        <v>-205480.2098578657</v>
      </c>
      <c r="G238" s="294">
        <f>'Store location'!F102</f>
        <v>-4.8716342585880451E-2</v>
      </c>
      <c r="H238" s="145">
        <f>'Store location'!G102</f>
        <v>1.8104862116215867</v>
      </c>
      <c r="I238" s="260">
        <f>'Store location'!H102</f>
        <v>-0.22711071125093629</v>
      </c>
      <c r="J238" s="799">
        <f>'Store location'!I102</f>
        <v>5.0064279823152482</v>
      </c>
      <c r="K238" s="435">
        <f>'Store location'!J102</f>
        <v>-0.26248322746784769</v>
      </c>
      <c r="L238" s="294">
        <f>'Store location'!K102</f>
        <v>-4.9817356379147124E-2</v>
      </c>
      <c r="M238" s="487">
        <f>'Store location'!L102</f>
        <v>20087844.311294183</v>
      </c>
      <c r="N238" s="472">
        <f>'Store location'!M102</f>
        <v>-2135847.4447137937</v>
      </c>
      <c r="O238" s="307">
        <f>'Store location'!N102</f>
        <v>-9.6106779564938238E-2</v>
      </c>
      <c r="P238" s="863">
        <f>'Store location'!O102</f>
        <v>2260227.8479765654</v>
      </c>
      <c r="Q238" s="886">
        <f>'Store location'!P102</f>
        <v>-76803.540030479431</v>
      </c>
      <c r="R238" s="294">
        <f>'Store location'!Q102</f>
        <v>-3.286371780225654E-2</v>
      </c>
    </row>
    <row r="239" spans="2:20" s="24" customFormat="1">
      <c r="B239" s="973"/>
      <c r="C239" s="974"/>
      <c r="D239" s="103" t="s">
        <v>308</v>
      </c>
      <c r="E239" s="863">
        <f>'Store location'!D103</f>
        <v>785831.54608674021</v>
      </c>
      <c r="F239" s="886">
        <f>'Store location'!E103</f>
        <v>171610.76405046321</v>
      </c>
      <c r="G239" s="294">
        <f>'Store location'!F103</f>
        <v>0.27939589325117881</v>
      </c>
      <c r="H239" s="145">
        <f>'Store location'!G103</f>
        <v>0.35458415115536918</v>
      </c>
      <c r="I239" s="260">
        <f>'Store location'!H103</f>
        <v>5.7863715478440214E-2</v>
      </c>
      <c r="J239" s="799">
        <f>'Store location'!I103</f>
        <v>6.9942938845088074</v>
      </c>
      <c r="K239" s="435">
        <f>'Store location'!J103</f>
        <v>1.1557073084606602</v>
      </c>
      <c r="L239" s="294">
        <f>'Store location'!K103</f>
        <v>0.1979429941489198</v>
      </c>
      <c r="M239" s="487">
        <f>'Store location'!L103</f>
        <v>5496336.7770485878</v>
      </c>
      <c r="N239" s="472">
        <f>'Store location'!M103</f>
        <v>1910155.5643217862</v>
      </c>
      <c r="O239" s="307">
        <f>'Store location'!N103</f>
        <v>0.53264334706314898</v>
      </c>
      <c r="P239" s="863">
        <f>'Store location'!O103</f>
        <v>1268571.5649367888</v>
      </c>
      <c r="Q239" s="886">
        <f>'Store location'!P103</f>
        <v>409623.63188225031</v>
      </c>
      <c r="R239" s="294">
        <f>'Store location'!Q103</f>
        <v>0.4768899442199851</v>
      </c>
    </row>
    <row r="240" spans="2:20" s="24" customFormat="1">
      <c r="B240" s="973"/>
      <c r="C240" s="974"/>
      <c r="D240" s="103" t="s">
        <v>309</v>
      </c>
      <c r="E240" s="863">
        <f>'Store location'!D104</f>
        <v>28414986.640198097</v>
      </c>
      <c r="F240" s="886">
        <f>'Store location'!E104</f>
        <v>2308797.0614146478</v>
      </c>
      <c r="G240" s="294">
        <f>'Store location'!F104</f>
        <v>8.8438684414174781E-2</v>
      </c>
      <c r="H240" s="145">
        <f>'Store location'!G104</f>
        <v>12.821455142745901</v>
      </c>
      <c r="I240" s="260">
        <f>'Store location'!H104</f>
        <v>0.20996401084274652</v>
      </c>
      <c r="J240" s="799">
        <f>'Store location'!I104</f>
        <v>6.6143505197225023</v>
      </c>
      <c r="K240" s="435">
        <f>'Store location'!J104</f>
        <v>0.12646752051458865</v>
      </c>
      <c r="L240" s="294">
        <f>'Store location'!K104</f>
        <v>1.9492879346009892E-2</v>
      </c>
      <c r="M240" s="487">
        <f>'Store location'!L104</f>
        <v>187946681.65150225</v>
      </c>
      <c r="N240" s="472">
        <f>'Store location'!M104</f>
        <v>18572778.109214306</v>
      </c>
      <c r="O240" s="307">
        <f>'Store location'!N104</f>
        <v>0.10965548836499006</v>
      </c>
      <c r="P240" s="863">
        <f>'Store location'!O104</f>
        <v>28060224.482727498</v>
      </c>
      <c r="Q240" s="886">
        <f>'Store location'!P104</f>
        <v>2535575.0032866523</v>
      </c>
      <c r="R240" s="294">
        <f>'Store location'!Q104</f>
        <v>9.9338288869704694E-2</v>
      </c>
      <c r="S240" s="1"/>
      <c r="T240" s="1"/>
    </row>
    <row r="241" spans="2:20" s="24" customFormat="1">
      <c r="B241" s="973"/>
      <c r="C241" s="974"/>
      <c r="D241" s="103" t="s">
        <v>310</v>
      </c>
      <c r="E241" s="863">
        <f>'Store location'!D105</f>
        <v>13212.215764224529</v>
      </c>
      <c r="F241" s="886">
        <f>'Store location'!E105</f>
        <v>2370.6112686178822</v>
      </c>
      <c r="G241" s="294">
        <f>'Store location'!F105</f>
        <v>0.21865871140923163</v>
      </c>
      <c r="H241" s="145">
        <f>'Store location'!G105</f>
        <v>5.9616368609386773E-3</v>
      </c>
      <c r="I241" s="260">
        <f>'Store location'!H105</f>
        <v>7.2422760443560143E-4</v>
      </c>
      <c r="J241" s="799">
        <f>'Store location'!I105</f>
        <v>8.3386924500889759</v>
      </c>
      <c r="K241" s="435">
        <f>'Store location'!J105</f>
        <v>0.77335665856012525</v>
      </c>
      <c r="L241" s="294">
        <f>'Store location'!K105</f>
        <v>0.10222370557908052</v>
      </c>
      <c r="M241" s="487">
        <f>'Store location'!L105</f>
        <v>110172.60384208562</v>
      </c>
      <c r="N241" s="472">
        <f>'Store location'!M105</f>
        <v>28152.225313872565</v>
      </c>
      <c r="O241" s="307">
        <f>'Store location'!N105</f>
        <v>0.34323452072571048</v>
      </c>
      <c r="P241" s="863">
        <f>'Store location'!O105</f>
        <v>26424.431528449059</v>
      </c>
      <c r="Q241" s="886">
        <f>'Store location'!P105</f>
        <v>4740.5975372357789</v>
      </c>
      <c r="R241" s="294">
        <f>'Store location'!Q105</f>
        <v>0.21862358562405354</v>
      </c>
      <c r="S241" s="1"/>
      <c r="T241" s="1"/>
    </row>
    <row r="242" spans="2:20" ht="15" thickBot="1">
      <c r="B242" s="975"/>
      <c r="C242" s="976"/>
      <c r="D242" s="104" t="s">
        <v>311</v>
      </c>
      <c r="E242" s="864">
        <f>'Store location'!D106</f>
        <v>3911670.030142114</v>
      </c>
      <c r="F242" s="887">
        <f>'Store location'!E106</f>
        <v>364920.57405142486</v>
      </c>
      <c r="G242" s="295">
        <f>'Store location'!F106</f>
        <v>0.10288873758047994</v>
      </c>
      <c r="H242" s="146">
        <f>'Store location'!G106</f>
        <v>1.7650299280359252</v>
      </c>
      <c r="I242" s="261">
        <f>'Store location'!H106</f>
        <v>5.1650839234621992E-2</v>
      </c>
      <c r="J242" s="800">
        <f>'Store location'!I106</f>
        <v>6.0412552390014964</v>
      </c>
      <c r="K242" s="436">
        <f>'Store location'!J106</f>
        <v>-0.35309643142459901</v>
      </c>
      <c r="L242" s="295">
        <f>'Store location'!K106</f>
        <v>-5.5220051949546593E-2</v>
      </c>
      <c r="M242" s="488">
        <f>'Store location'!L106</f>
        <v>23631397.062841188</v>
      </c>
      <c r="N242" s="473">
        <f>'Store location'!M106</f>
        <v>952233.75370484591</v>
      </c>
      <c r="O242" s="308">
        <f>'Store location'!N106</f>
        <v>4.1987164196716061E-2</v>
      </c>
      <c r="P242" s="864">
        <f>'Store location'!O106</f>
        <v>5307610.064884007</v>
      </c>
      <c r="Q242" s="887">
        <f>'Store location'!P106</f>
        <v>295111.1454894552</v>
      </c>
      <c r="R242" s="295">
        <f>'Store location'!Q106</f>
        <v>5.8875054186565488E-2</v>
      </c>
    </row>
    <row r="243" spans="2:20">
      <c r="B243" s="1020" t="s">
        <v>64</v>
      </c>
      <c r="C243" s="1021"/>
      <c r="D243" s="252" t="s">
        <v>312</v>
      </c>
      <c r="E243" s="865">
        <f>Variety!E772</f>
        <v>9310588.9485398624</v>
      </c>
      <c r="F243" s="888">
        <f>Variety!F772</f>
        <v>659981.39458064549</v>
      </c>
      <c r="G243" s="682">
        <f>Variety!G772</f>
        <v>7.6293068488419019E-2</v>
      </c>
      <c r="H243" s="683">
        <f>Variety!H772</f>
        <v>4.2011386479897812</v>
      </c>
      <c r="I243" s="685">
        <f>Variety!I772</f>
        <v>2.2165683624484345E-2</v>
      </c>
      <c r="J243" s="776">
        <f>Variety!J772</f>
        <v>4.7765222805072085</v>
      </c>
      <c r="K243" s="437">
        <f>Variety!K772</f>
        <v>0.10745943482466203</v>
      </c>
      <c r="L243" s="682">
        <f>Variety!L772</f>
        <v>2.3015204201851578E-2</v>
      </c>
      <c r="M243" s="489">
        <f>Variety!M772</f>
        <v>44472235.557344839</v>
      </c>
      <c r="N243" s="474">
        <f>Variety!N772</f>
        <v>4082005.2345730886</v>
      </c>
      <c r="O243" s="635">
        <f>Variety!O772</f>
        <v>0.10106417324071758</v>
      </c>
      <c r="P243" s="942">
        <f>Variety!P772</f>
        <v>7259398.9998699948</v>
      </c>
      <c r="Q243" s="950">
        <f>Variety!Q772</f>
        <v>566363.68922751769</v>
      </c>
      <c r="R243" s="682">
        <f>Variety!R772</f>
        <v>8.4619856752728137E-2</v>
      </c>
    </row>
    <row r="244" spans="2:20">
      <c r="B244" s="1020"/>
      <c r="C244" s="1021"/>
      <c r="D244" s="103" t="s">
        <v>313</v>
      </c>
      <c r="E244" s="866">
        <f>Variety!E773</f>
        <v>18436850.146555241</v>
      </c>
      <c r="F244" s="889">
        <f>Variety!F773</f>
        <v>1255656.6895900555</v>
      </c>
      <c r="G244" s="657">
        <f>Variety!G773</f>
        <v>7.3083205350965727E-2</v>
      </c>
      <c r="H244" s="662">
        <f>Variety!H773</f>
        <v>8.3191046373104385</v>
      </c>
      <c r="I244" s="686">
        <f>Variety!I773</f>
        <v>1.9139287555773876E-2</v>
      </c>
      <c r="J244" s="777">
        <f>Variety!J773</f>
        <v>3.9364868906768669</v>
      </c>
      <c r="K244" s="438">
        <f>Variety!K773</f>
        <v>-0.3771134252660211</v>
      </c>
      <c r="L244" s="657">
        <f>Variety!L773</f>
        <v>-8.7424285433266843E-2</v>
      </c>
      <c r="M244" s="490">
        <f>Variety!M773</f>
        <v>72576418.907288581</v>
      </c>
      <c r="N244" s="475">
        <f>Variety!N773</f>
        <v>-1536382.6169523299</v>
      </c>
      <c r="O244" s="636">
        <f>Variety!O773</f>
        <v>-2.0730327087282053E-2</v>
      </c>
      <c r="P244" s="943">
        <f>Variety!P773</f>
        <v>17729533.156766362</v>
      </c>
      <c r="Q244" s="951">
        <f>Variety!Q773</f>
        <v>1564018.8045214266</v>
      </c>
      <c r="R244" s="657">
        <f>Variety!R773</f>
        <v>9.6750327298075006E-2</v>
      </c>
    </row>
    <row r="245" spans="2:20">
      <c r="B245" s="1020"/>
      <c r="C245" s="1021"/>
      <c r="D245" s="103" t="s">
        <v>314</v>
      </c>
      <c r="E245" s="866">
        <f>Variety!E774</f>
        <v>2065060.347335754</v>
      </c>
      <c r="F245" s="889">
        <f>Variety!F774</f>
        <v>168850.37059425237</v>
      </c>
      <c r="G245" s="657">
        <f>Variety!G774</f>
        <v>8.9046241009874544E-2</v>
      </c>
      <c r="H245" s="662">
        <f>Variety!H774</f>
        <v>0.93179979092342957</v>
      </c>
      <c r="I245" s="686">
        <f>Variety!I774</f>
        <v>1.5770462563050369E-2</v>
      </c>
      <c r="J245" s="777">
        <f>Variety!J774</f>
        <v>5.569991695240871</v>
      </c>
      <c r="K245" s="438">
        <f>Variety!K774</f>
        <v>-5.4204109774214082E-2</v>
      </c>
      <c r="L245" s="657">
        <f>Variety!L774</f>
        <v>-9.6376640596119324E-3</v>
      </c>
      <c r="M245" s="490">
        <f>Variety!M774</f>
        <v>11502368.984831378</v>
      </c>
      <c r="N245" s="475">
        <f>Variety!N774</f>
        <v>837712.78821407259</v>
      </c>
      <c r="O245" s="636">
        <f>Variety!O774</f>
        <v>7.8550379193638192E-2</v>
      </c>
      <c r="P245" s="943">
        <f>Variety!P774</f>
        <v>1282358.2314038579</v>
      </c>
      <c r="Q245" s="951">
        <f>Variety!Q774</f>
        <v>134731.58129671263</v>
      </c>
      <c r="R245" s="657">
        <f>Variety!R774</f>
        <v>0.11740018522934592</v>
      </c>
    </row>
    <row r="246" spans="2:20">
      <c r="B246" s="1020"/>
      <c r="C246" s="1021"/>
      <c r="D246" s="103" t="s">
        <v>315</v>
      </c>
      <c r="E246" s="866">
        <f>Variety!E775</f>
        <v>3216.4286696910713</v>
      </c>
      <c r="F246" s="889">
        <f>Variety!F775</f>
        <v>471.30366969107126</v>
      </c>
      <c r="G246" s="657">
        <f>Variety!G775</f>
        <v>0.17168750774229635</v>
      </c>
      <c r="H246" s="662">
        <f>Variety!H775</f>
        <v>1.451322023496768E-3</v>
      </c>
      <c r="I246" s="686">
        <f>Variety!I775</f>
        <v>1.2519514891061695E-4</v>
      </c>
      <c r="J246" s="777">
        <f>Variety!J775</f>
        <v>3.2707668071676239</v>
      </c>
      <c r="K246" s="438">
        <f>Variety!K775</f>
        <v>-0.42176814114984174</v>
      </c>
      <c r="L246" s="657">
        <f>Variety!L775</f>
        <v>-0.11422184137810908</v>
      </c>
      <c r="M246" s="490">
        <f>Variety!M775</f>
        <v>10520.188130447874</v>
      </c>
      <c r="N246" s="475">
        <f>Variety!N775</f>
        <v>383.71813044789087</v>
      </c>
      <c r="O246" s="636">
        <f>Variety!O775</f>
        <v>3.7855203088243888E-2</v>
      </c>
      <c r="P246" s="943">
        <f>Variety!P775</f>
        <v>923.03573393821716</v>
      </c>
      <c r="Q246" s="951">
        <f>Variety!Q775</f>
        <v>121.03573393821716</v>
      </c>
      <c r="R246" s="657">
        <f>Variety!R775</f>
        <v>0.15091737398780194</v>
      </c>
    </row>
    <row r="247" spans="2:20">
      <c r="B247" s="1020"/>
      <c r="C247" s="1021"/>
      <c r="D247" s="103" t="s">
        <v>316</v>
      </c>
      <c r="E247" s="866">
        <f>Variety!E776</f>
        <v>27595.749960064888</v>
      </c>
      <c r="F247" s="889">
        <f>Variety!F776</f>
        <v>-32183.755193054676</v>
      </c>
      <c r="G247" s="657">
        <f>Variety!G776</f>
        <v>-0.53837439956418209</v>
      </c>
      <c r="H247" s="662">
        <f>Variety!H776</f>
        <v>1.2451797874255034E-2</v>
      </c>
      <c r="I247" s="686">
        <f>Variety!I776</f>
        <v>-1.6426744389945382E-2</v>
      </c>
      <c r="J247" s="777">
        <f>Variety!J776</f>
        <v>11.902721987176204</v>
      </c>
      <c r="K247" s="438">
        <f>Variety!K776</f>
        <v>-2.8219064115770465E-2</v>
      </c>
      <c r="L247" s="657">
        <f>Variety!L776</f>
        <v>-2.365200196233866E-3</v>
      </c>
      <c r="M247" s="490">
        <f>Variety!M776</f>
        <v>328464.53980228119</v>
      </c>
      <c r="N247" s="475">
        <f>Variety!N776</f>
        <v>-384761.21225499315</v>
      </c>
      <c r="O247" s="636">
        <f>Variety!O776</f>
        <v>-0.53946623652491954</v>
      </c>
      <c r="P247" s="943">
        <f>Variety!P776</f>
        <v>25437.999920129776</v>
      </c>
      <c r="Q247" s="951">
        <f>Variety!Q776</f>
        <v>-39047.534412980138</v>
      </c>
      <c r="R247" s="657">
        <f>Variety!R776</f>
        <v>-0.60552393365113655</v>
      </c>
    </row>
    <row r="248" spans="2:20">
      <c r="B248" s="1020"/>
      <c r="C248" s="1021"/>
      <c r="D248" s="103" t="s">
        <v>96</v>
      </c>
      <c r="E248" s="866">
        <f>Variety!E777</f>
        <v>44260.720602562767</v>
      </c>
      <c r="F248" s="889">
        <f>Variety!F777</f>
        <v>1282.1808057383751</v>
      </c>
      <c r="G248" s="657">
        <f>Variety!G777</f>
        <v>2.983304718586817E-2</v>
      </c>
      <c r="H248" s="662">
        <f>Variety!H777</f>
        <v>1.997139224371676E-2</v>
      </c>
      <c r="I248" s="686">
        <f>Variety!I777</f>
        <v>-7.9086690843086296E-4</v>
      </c>
      <c r="J248" s="777">
        <f>Variety!J777</f>
        <v>10.010533792544372</v>
      </c>
      <c r="K248" s="438">
        <f>Variety!K777</f>
        <v>-0.11983220189309662</v>
      </c>
      <c r="L248" s="657">
        <f>Variety!L777</f>
        <v>-1.1829010122526261E-2</v>
      </c>
      <c r="M248" s="490">
        <f>Variety!M777</f>
        <v>443073.43927431945</v>
      </c>
      <c r="N248" s="475">
        <f>Variety!N777</f>
        <v>7685.101225992199</v>
      </c>
      <c r="O248" s="636">
        <f>Variety!O777</f>
        <v>1.7651141646194409E-2</v>
      </c>
      <c r="P248" s="943">
        <f>Variety!P777</f>
        <v>77860.718531548977</v>
      </c>
      <c r="Q248" s="951">
        <f>Variety!Q777</f>
        <v>3311.8751025797101</v>
      </c>
      <c r="R248" s="657">
        <f>Variety!R777</f>
        <v>4.4425573224825293E-2</v>
      </c>
    </row>
    <row r="249" spans="2:20">
      <c r="B249" s="1020"/>
      <c r="C249" s="1021"/>
      <c r="D249" s="103" t="s">
        <v>317</v>
      </c>
      <c r="E249" s="866">
        <f>Variety!E778</f>
        <v>65068.483759435476</v>
      </c>
      <c r="F249" s="889">
        <f>Variety!F778</f>
        <v>43260.15615713154</v>
      </c>
      <c r="G249" s="657">
        <f>Variety!G778</f>
        <v>1.983653077210805</v>
      </c>
      <c r="H249" s="662">
        <f>Variety!H778</f>
        <v>2.9360303993522328E-2</v>
      </c>
      <c r="I249" s="686">
        <f>Variety!I778</f>
        <v>1.8825042639961303E-2</v>
      </c>
      <c r="J249" s="777">
        <f>Variety!J778</f>
        <v>7.4607631892891311</v>
      </c>
      <c r="K249" s="438">
        <f>Variety!K778</f>
        <v>-0.30096860914335366</v>
      </c>
      <c r="L249" s="657">
        <f>Variety!L778</f>
        <v>-3.8775960952958405E-2</v>
      </c>
      <c r="M249" s="490">
        <f>Variety!M778</f>
        <v>485460.54841525387</v>
      </c>
      <c r="N249" s="475">
        <f>Variety!N778</f>
        <v>316190.15859381855</v>
      </c>
      <c r="O249" s="636">
        <f>Variety!O778</f>
        <v>1.8679590619917048</v>
      </c>
      <c r="P249" s="943">
        <f>Variety!P778</f>
        <v>99016.616765919374</v>
      </c>
      <c r="Q249" s="951">
        <f>Variety!Q778</f>
        <v>72600.661047562957</v>
      </c>
      <c r="R249" s="657">
        <f>Variety!R778</f>
        <v>2.7483639744714154</v>
      </c>
    </row>
    <row r="250" spans="2:20">
      <c r="B250" s="1020"/>
      <c r="C250" s="1021"/>
      <c r="D250" s="103" t="s">
        <v>95</v>
      </c>
      <c r="E250" s="866">
        <f>Variety!E779</f>
        <v>190344.83431968075</v>
      </c>
      <c r="F250" s="889">
        <f>Variety!F779</f>
        <v>-8635.3538863895228</v>
      </c>
      <c r="G250" s="657">
        <f>Variety!G779</f>
        <v>-4.3398058692388372E-2</v>
      </c>
      <c r="H250" s="662">
        <f>Variety!H779</f>
        <v>8.5887696720950216E-2</v>
      </c>
      <c r="I250" s="686">
        <f>Variety!I779</f>
        <v>-1.023651441343533E-2</v>
      </c>
      <c r="J250" s="777">
        <f>Variety!J779</f>
        <v>9.9728923203646094</v>
      </c>
      <c r="K250" s="438">
        <f>Variety!K779</f>
        <v>0.55095436221235872</v>
      </c>
      <c r="L250" s="657">
        <f>Variety!L779</f>
        <v>5.8475694136326826E-2</v>
      </c>
      <c r="M250" s="490">
        <f>Variety!M779</f>
        <v>1898288.5364078181</v>
      </c>
      <c r="N250" s="475">
        <f>Variety!N779</f>
        <v>23509.548228765838</v>
      </c>
      <c r="O250" s="636">
        <f>Variety!O779</f>
        <v>1.2539903837732014E-2</v>
      </c>
      <c r="P250" s="943">
        <f>Variety!P779</f>
        <v>435070.15075230598</v>
      </c>
      <c r="Q250" s="951">
        <f>Variety!Q779</f>
        <v>-22886.407978773117</v>
      </c>
      <c r="R250" s="657">
        <f>Variety!R779</f>
        <v>-4.9975063229113957E-2</v>
      </c>
    </row>
    <row r="251" spans="2:20">
      <c r="B251" s="1020"/>
      <c r="C251" s="1021"/>
      <c r="D251" s="103" t="s">
        <v>92</v>
      </c>
      <c r="E251" s="866">
        <f>Variety!E780</f>
        <v>288138.90558077418</v>
      </c>
      <c r="F251" s="889">
        <f>Variety!F780</f>
        <v>61983.506917744759</v>
      </c>
      <c r="G251" s="657">
        <f>Variety!G780</f>
        <v>0.2740748497899001</v>
      </c>
      <c r="H251" s="662">
        <f>Variety!H780</f>
        <v>0.13001449198492518</v>
      </c>
      <c r="I251" s="686">
        <f>Variety!I780</f>
        <v>2.0762362482702801E-2</v>
      </c>
      <c r="J251" s="777">
        <f>Variety!J780</f>
        <v>9.0022628643808211</v>
      </c>
      <c r="K251" s="438">
        <f>Variety!K780</f>
        <v>-0.28605198754931926</v>
      </c>
      <c r="L251" s="657">
        <f>Variety!L780</f>
        <v>-3.0796973628631548E-2</v>
      </c>
      <c r="M251" s="490">
        <f>Variety!M780</f>
        <v>2593902.1694931351</v>
      </c>
      <c r="N251" s="475">
        <f>Variety!N780</f>
        <v>493299.62124713697</v>
      </c>
      <c r="O251" s="636">
        <f>Variety!O780</f>
        <v>0.23483720024001772</v>
      </c>
      <c r="P251" s="943">
        <f>Variety!P780</f>
        <v>378837.64964535017</v>
      </c>
      <c r="Q251" s="951">
        <f>Variety!Q780</f>
        <v>71420.843169315951</v>
      </c>
      <c r="R251" s="657">
        <f>Variety!R780</f>
        <v>0.23232575989590151</v>
      </c>
    </row>
    <row r="252" spans="2:20">
      <c r="B252" s="1020"/>
      <c r="C252" s="1021"/>
      <c r="D252" s="103" t="s">
        <v>318</v>
      </c>
      <c r="E252" s="866">
        <f>Variety!E781</f>
        <v>1430.6875</v>
      </c>
      <c r="F252" s="889">
        <f>Variety!F781</f>
        <v>-1889.5075331330299</v>
      </c>
      <c r="G252" s="657">
        <f>Variety!G781</f>
        <v>-0.56909534357987313</v>
      </c>
      <c r="H252" s="662">
        <f>Variety!H781</f>
        <v>6.45557072991444E-4</v>
      </c>
      <c r="I252" s="686">
        <f>Variety!I781</f>
        <v>-9.5837712392314741E-4</v>
      </c>
      <c r="J252" s="777">
        <f>Variety!J781</f>
        <v>12.129846664627951</v>
      </c>
      <c r="K252" s="438">
        <f>Variety!K781</f>
        <v>1.0440237001154937</v>
      </c>
      <c r="L252" s="657">
        <f>Variety!L781</f>
        <v>9.4176472369943601E-2</v>
      </c>
      <c r="M252" s="490">
        <f>Variety!M781</f>
        <v>17354.019999999902</v>
      </c>
      <c r="N252" s="475">
        <f>Variety!N781</f>
        <v>-19453.074344966444</v>
      </c>
      <c r="O252" s="636">
        <f>Variety!O781</f>
        <v>-0.52851426311044303</v>
      </c>
      <c r="P252" s="943">
        <f>Variety!P781</f>
        <v>3038</v>
      </c>
      <c r="Q252" s="951">
        <f>Variety!Q781</f>
        <v>-3817.5150662660599</v>
      </c>
      <c r="R252" s="657">
        <f>Variety!R781</f>
        <v>-0.55685313639684209</v>
      </c>
    </row>
    <row r="253" spans="2:20">
      <c r="B253" s="1020"/>
      <c r="C253" s="1021"/>
      <c r="D253" s="103" t="s">
        <v>82</v>
      </c>
      <c r="E253" s="866">
        <f>Variety!E782</f>
        <v>2363141.7882964988</v>
      </c>
      <c r="F253" s="889">
        <f>Variety!F782</f>
        <v>-30439.518944854848</v>
      </c>
      <c r="G253" s="657">
        <f>Variety!G782</f>
        <v>-1.2717144327943032E-2</v>
      </c>
      <c r="H253" s="662">
        <f>Variety!H782</f>
        <v>1.0663005694230603</v>
      </c>
      <c r="I253" s="686">
        <f>Variety!I782</f>
        <v>-9.000105547191195E-2</v>
      </c>
      <c r="J253" s="777">
        <f>Variety!J782</f>
        <v>6.6775581393061749</v>
      </c>
      <c r="K253" s="438">
        <f>Variety!K782</f>
        <v>0.37810737366540792</v>
      </c>
      <c r="L253" s="657">
        <f>Variety!L782</f>
        <v>6.0022276184413935E-2</v>
      </c>
      <c r="M253" s="490">
        <f>Variety!M782</f>
        <v>15780016.682773836</v>
      </c>
      <c r="N253" s="475">
        <f>Variety!N782</f>
        <v>701769.08424886316</v>
      </c>
      <c r="O253" s="636">
        <f>Variety!O782</f>
        <v>4.6541819907342123E-2</v>
      </c>
      <c r="P253" s="943">
        <f>Variety!P782</f>
        <v>2224016.8362409808</v>
      </c>
      <c r="Q253" s="951">
        <f>Variety!Q782</f>
        <v>-142627.8028188739</v>
      </c>
      <c r="R253" s="657">
        <f>Variety!R782</f>
        <v>-6.0265829717271173E-2</v>
      </c>
    </row>
    <row r="254" spans="2:20">
      <c r="B254" s="1020"/>
      <c r="C254" s="1021"/>
      <c r="D254" s="103" t="s">
        <v>319</v>
      </c>
      <c r="E254" s="866">
        <f>Variety!E783</f>
        <v>35570196.110716164</v>
      </c>
      <c r="F254" s="889">
        <f>Variety!F783</f>
        <v>1721985.1413901076</v>
      </c>
      <c r="G254" s="657">
        <f>Variety!G783</f>
        <v>5.087374168609992E-2</v>
      </c>
      <c r="H254" s="662">
        <f>Variety!H783</f>
        <v>16.050040059038452</v>
      </c>
      <c r="I254" s="686">
        <f>Variety!I783</f>
        <v>-0.30150029817116319</v>
      </c>
      <c r="J254" s="777">
        <f>Variety!J783</f>
        <v>3.9260921399208355</v>
      </c>
      <c r="K254" s="438">
        <f>Variety!K783</f>
        <v>-0.35466878034789229</v>
      </c>
      <c r="L254" s="657">
        <f>Variety!L783</f>
        <v>-8.2851807646764752E-2</v>
      </c>
      <c r="M254" s="490">
        <f>Variety!M783</f>
        <v>139651867.3657254</v>
      </c>
      <c r="N254" s="475">
        <f>Variety!N783</f>
        <v>-5244231.372776866</v>
      </c>
      <c r="O254" s="636">
        <f>Variety!O783</f>
        <v>-3.6193047421112873E-2</v>
      </c>
      <c r="P254" s="943">
        <f>Variety!P783</f>
        <v>36147400.175157309</v>
      </c>
      <c r="Q254" s="951">
        <f>Variety!Q783</f>
        <v>2105596.7833807096</v>
      </c>
      <c r="R254" s="657">
        <f>Variety!R783</f>
        <v>6.1853267852705882E-2</v>
      </c>
    </row>
    <row r="255" spans="2:20">
      <c r="B255" s="1020"/>
      <c r="C255" s="1021"/>
      <c r="D255" s="103" t="s">
        <v>91</v>
      </c>
      <c r="E255" s="866">
        <f>Variety!E784</f>
        <v>315884.46377540007</v>
      </c>
      <c r="F255" s="889">
        <f>Variety!F784</f>
        <v>43362.559172230307</v>
      </c>
      <c r="G255" s="657">
        <f>Variety!G784</f>
        <v>0.15911586716441123</v>
      </c>
      <c r="H255" s="662">
        <f>Variety!H784</f>
        <v>0.1425338865673455</v>
      </c>
      <c r="I255" s="686">
        <f>Variety!I784</f>
        <v>1.0882824554625942E-2</v>
      </c>
      <c r="J255" s="777">
        <f>Variety!J784</f>
        <v>5.1208566793210997</v>
      </c>
      <c r="K255" s="438">
        <f>Variety!K784</f>
        <v>-0.18701064781377763</v>
      </c>
      <c r="L255" s="657">
        <f>Variety!L784</f>
        <v>-3.5232728379954385E-2</v>
      </c>
      <c r="M255" s="490">
        <f>Variety!M784</f>
        <v>1617599.0662180213</v>
      </c>
      <c r="N255" s="475">
        <f>Variety!N784</f>
        <v>171088.95284628868</v>
      </c>
      <c r="O255" s="636">
        <f>Variety!O784</f>
        <v>0.11827705265571223</v>
      </c>
      <c r="P255" s="943">
        <f>Variety!P784</f>
        <v>443321.53748815949</v>
      </c>
      <c r="Q255" s="951">
        <f>Variety!Q784</f>
        <v>80245.778899431461</v>
      </c>
      <c r="R255" s="657">
        <f>Variety!R784</f>
        <v>0.22101662532179517</v>
      </c>
    </row>
    <row r="256" spans="2:20">
      <c r="B256" s="1020"/>
      <c r="C256" s="1021"/>
      <c r="D256" s="103" t="s">
        <v>320</v>
      </c>
      <c r="E256" s="866">
        <f>Variety!E785</f>
        <v>15300856.299677625</v>
      </c>
      <c r="F256" s="889">
        <f>Variety!F785</f>
        <v>1796604.3617428839</v>
      </c>
      <c r="G256" s="657">
        <f>Variety!G785</f>
        <v>0.13303990254329079</v>
      </c>
      <c r="H256" s="662">
        <f>Variety!H785</f>
        <v>6.9040765415805936</v>
      </c>
      <c r="I256" s="686">
        <f>Variety!I785</f>
        <v>0.3803840262753253</v>
      </c>
      <c r="J256" s="777">
        <f>Variety!J785</f>
        <v>4.2689457060524312</v>
      </c>
      <c r="K256" s="438">
        <f>Variety!K785</f>
        <v>-0.43241300530352955</v>
      </c>
      <c r="L256" s="657">
        <f>Variety!L785</f>
        <v>-9.1976177920449181E-2</v>
      </c>
      <c r="M256" s="490">
        <f>Variety!M785</f>
        <v>65318524.799434096</v>
      </c>
      <c r="N256" s="475">
        <f>Variety!N785</f>
        <v>1830192.3106789887</v>
      </c>
      <c r="O256" s="636">
        <f>Variety!O785</f>
        <v>2.8827222876000841E-2</v>
      </c>
      <c r="P256" s="943">
        <f>Variety!P785</f>
        <v>19183196.249377884</v>
      </c>
      <c r="Q256" s="951">
        <f>Variety!Q785</f>
        <v>2525254.6091908067</v>
      </c>
      <c r="R256" s="657">
        <f>Variety!R785</f>
        <v>0.15159463658455025</v>
      </c>
    </row>
    <row r="257" spans="2:18">
      <c r="B257" s="1020"/>
      <c r="C257" s="1021"/>
      <c r="D257" s="103" t="s">
        <v>98</v>
      </c>
      <c r="E257" s="866">
        <f>Variety!E786</f>
        <v>258607.15280595404</v>
      </c>
      <c r="F257" s="889">
        <f>Variety!F786</f>
        <v>20496.490590840782</v>
      </c>
      <c r="G257" s="657">
        <f>Variety!G786</f>
        <v>8.607968412739074E-2</v>
      </c>
      <c r="H257" s="662">
        <f>Variety!H786</f>
        <v>0.1166891278633963</v>
      </c>
      <c r="I257" s="686">
        <f>Variety!I786</f>
        <v>1.6615978642279955E-3</v>
      </c>
      <c r="J257" s="777">
        <f>Variety!J786</f>
        <v>5.8961330498285198</v>
      </c>
      <c r="K257" s="438">
        <f>Variety!K786</f>
        <v>0.22727714357422446</v>
      </c>
      <c r="L257" s="657">
        <f>Variety!L786</f>
        <v>4.0092242126577207E-2</v>
      </c>
      <c r="M257" s="490">
        <f>Variety!M786</f>
        <v>1524782.18058124</v>
      </c>
      <c r="N257" s="475">
        <f>Variety!N786</f>
        <v>174967.14674097369</v>
      </c>
      <c r="O257" s="636">
        <f>Variety!O786</f>
        <v>0.12962305379218267</v>
      </c>
      <c r="P257" s="943">
        <f>Variety!P786</f>
        <v>243008.95273733116</v>
      </c>
      <c r="Q257" s="951">
        <f>Variety!Q786</f>
        <v>23669.754649281153</v>
      </c>
      <c r="R257" s="657">
        <f>Variety!R786</f>
        <v>0.10791392899950027</v>
      </c>
    </row>
    <row r="258" spans="2:18">
      <c r="B258" s="1020"/>
      <c r="C258" s="1021"/>
      <c r="D258" s="103" t="s">
        <v>321</v>
      </c>
      <c r="E258" s="866">
        <f>Variety!E787</f>
        <v>7.7254516258835793</v>
      </c>
      <c r="F258" s="889">
        <f>Variety!F787</f>
        <v>-1.8453778922557831</v>
      </c>
      <c r="G258" s="657">
        <f>Variety!G787</f>
        <v>-0.19281274300814605</v>
      </c>
      <c r="H258" s="662">
        <f>Variety!H787</f>
        <v>3.4858904821230323E-6</v>
      </c>
      <c r="I258" s="686">
        <f>Variety!I787</f>
        <v>-1.1376272943305106E-6</v>
      </c>
      <c r="J258" s="777">
        <f>Variety!J787</f>
        <v>10.754539602586428</v>
      </c>
      <c r="K258" s="438">
        <f>Variety!K787</f>
        <v>2.0328980007871422E-2</v>
      </c>
      <c r="L258" s="657">
        <f>Variety!L787</f>
        <v>1.8938495547228254E-3</v>
      </c>
      <c r="M258" s="490">
        <f>Variety!M787</f>
        <v>83.083675458430662</v>
      </c>
      <c r="N258" s="475">
        <f>Variety!N787</f>
        <v>-19.65162442206929</v>
      </c>
      <c r="O258" s="636">
        <f>Variety!O787</f>
        <v>-0.19128405178091409</v>
      </c>
      <c r="P258" s="943">
        <f>Variety!P787</f>
        <v>9.2417881488800049</v>
      </c>
      <c r="Q258" s="951">
        <f>Variety!Q787</f>
        <v>-2.1859426498413086</v>
      </c>
      <c r="R258" s="657">
        <f>Variety!R787</f>
        <v>-0.19128405178094507</v>
      </c>
    </row>
    <row r="259" spans="2:18">
      <c r="B259" s="1020"/>
      <c r="C259" s="1021"/>
      <c r="D259" s="103" t="s">
        <v>112</v>
      </c>
      <c r="E259" s="866">
        <f>Variety!E788</f>
        <v>494106.67106658197</v>
      </c>
      <c r="F259" s="889">
        <f>Variety!F788</f>
        <v>3364.7580994616728</v>
      </c>
      <c r="G259" s="657">
        <f>Variety!G788</f>
        <v>6.856471824706588E-3</v>
      </c>
      <c r="H259" s="662">
        <f>Variety!H788</f>
        <v>0.22295159237729337</v>
      </c>
      <c r="I259" s="686">
        <f>Variety!I788</f>
        <v>-1.411813642249396E-2</v>
      </c>
      <c r="J259" s="777">
        <f>Variety!J788</f>
        <v>8.199248585344769</v>
      </c>
      <c r="K259" s="438">
        <f>Variety!K788</f>
        <v>0.75344885357273039</v>
      </c>
      <c r="L259" s="657">
        <f>Variety!L788</f>
        <v>0.10119112529412819</v>
      </c>
      <c r="M259" s="490">
        <f>Variety!M788</f>
        <v>4051303.4237520853</v>
      </c>
      <c r="N259" s="475">
        <f>Variety!N788</f>
        <v>397337.41981220385</v>
      </c>
      <c r="O259" s="636">
        <f>Variety!O788</f>
        <v>0.1087414112183243</v>
      </c>
      <c r="P259" s="943">
        <f>Variety!P788</f>
        <v>353895.18342888379</v>
      </c>
      <c r="Q259" s="951">
        <f>Variety!Q788</f>
        <v>21635.19462692755</v>
      </c>
      <c r="R259" s="657">
        <f>Variety!R788</f>
        <v>6.5115257196445703E-2</v>
      </c>
    </row>
    <row r="260" spans="2:18">
      <c r="B260" s="1020"/>
      <c r="C260" s="1021"/>
      <c r="D260" s="103" t="s">
        <v>322</v>
      </c>
      <c r="E260" s="866">
        <f>Variety!E789</f>
        <v>16695.643307889848</v>
      </c>
      <c r="F260" s="889">
        <f>Variety!F789</f>
        <v>-2796.7530732366577</v>
      </c>
      <c r="G260" s="657">
        <f>Variety!G789</f>
        <v>-0.14347918124344172</v>
      </c>
      <c r="H260" s="662">
        <f>Variety!H789</f>
        <v>7.5334345379760165E-3</v>
      </c>
      <c r="I260" s="686">
        <f>Variety!I789</f>
        <v>-1.8830367305810412E-3</v>
      </c>
      <c r="J260" s="777">
        <f>Variety!J789</f>
        <v>7.3971125972362648</v>
      </c>
      <c r="K260" s="438">
        <f>Variety!K789</f>
        <v>-0.1460339703314455</v>
      </c>
      <c r="L260" s="657">
        <f>Variety!L789</f>
        <v>-1.935982139858303E-2</v>
      </c>
      <c r="M260" s="490">
        <f>Variety!M789</f>
        <v>123499.55343175534</v>
      </c>
      <c r="N260" s="475">
        <f>Variety!N789</f>
        <v>-23534.449424208316</v>
      </c>
      <c r="O260" s="636">
        <f>Variety!O789</f>
        <v>-0.16006127131873676</v>
      </c>
      <c r="P260" s="943">
        <f>Variety!P789</f>
        <v>12590.456620335579</v>
      </c>
      <c r="Q260" s="951">
        <f>Variety!Q789</f>
        <v>-4026.5518519878387</v>
      </c>
      <c r="R260" s="657">
        <f>Variety!R789</f>
        <v>-0.24231508689992498</v>
      </c>
    </row>
    <row r="261" spans="2:18">
      <c r="B261" s="1020"/>
      <c r="C261" s="1021"/>
      <c r="D261" s="103" t="s">
        <v>323</v>
      </c>
      <c r="E261" s="866">
        <f>Variety!E790</f>
        <v>255.99999999999818</v>
      </c>
      <c r="F261" s="889">
        <f>Variety!F790</f>
        <v>-74.500000000001819</v>
      </c>
      <c r="G261" s="657">
        <f>Variety!G790</f>
        <v>-0.2254160363086288</v>
      </c>
      <c r="H261" s="662">
        <f>Variety!H790</f>
        <v>1.1551272425725988E-4</v>
      </c>
      <c r="I261" s="686">
        <f>Variety!I790</f>
        <v>-4.4146647192391036E-5</v>
      </c>
      <c r="J261" s="777">
        <f>Variety!J790</f>
        <v>20.313750000000173</v>
      </c>
      <c r="K261" s="438">
        <f>Variety!K790</f>
        <v>4.8257621028746094</v>
      </c>
      <c r="L261" s="657">
        <f>Variety!L790</f>
        <v>0.31158095776729194</v>
      </c>
      <c r="M261" s="490">
        <f>Variety!M790</f>
        <v>5200.320000000007</v>
      </c>
      <c r="N261" s="475">
        <f>Variety!N790</f>
        <v>81.540000000008149</v>
      </c>
      <c r="O261" s="636">
        <f>Variety!O790</f>
        <v>1.5929576969513862E-2</v>
      </c>
      <c r="P261" s="943">
        <f>Variety!P790</f>
        <v>512</v>
      </c>
      <c r="Q261" s="951">
        <f>Variety!Q790</f>
        <v>-149</v>
      </c>
      <c r="R261" s="657">
        <f>Variety!R790</f>
        <v>-0.22541603630862331</v>
      </c>
    </row>
    <row r="262" spans="2:18">
      <c r="B262" s="1020"/>
      <c r="C262" s="1021"/>
      <c r="D262" s="103" t="s">
        <v>102</v>
      </c>
      <c r="E262" s="866">
        <f>Variety!E791</f>
        <v>32663.433004039602</v>
      </c>
      <c r="F262" s="889">
        <f>Variety!F791</f>
        <v>26406.711614012806</v>
      </c>
      <c r="G262" s="657">
        <f>Variety!G791</f>
        <v>4.2205350003445989</v>
      </c>
      <c r="H262" s="662">
        <f>Variety!H791</f>
        <v>1.4738445819887246E-2</v>
      </c>
      <c r="I262" s="686">
        <f>Variety!I791</f>
        <v>1.1715921751907625E-2</v>
      </c>
      <c r="J262" s="777">
        <f>Variety!J791</f>
        <v>6.1235631356379976</v>
      </c>
      <c r="K262" s="438">
        <f>Variety!K791</f>
        <v>0.89957312754305541</v>
      </c>
      <c r="L262" s="657">
        <f>Variety!L791</f>
        <v>0.17220039206604593</v>
      </c>
      <c r="M262" s="490">
        <f>Variety!M791</f>
        <v>200016.59422691842</v>
      </c>
      <c r="N262" s="475">
        <f>Variety!N791</f>
        <v>167331.54420198454</v>
      </c>
      <c r="O262" s="636">
        <f>Variety!O791</f>
        <v>5.1195131741984552</v>
      </c>
      <c r="P262" s="943">
        <f>Variety!P791</f>
        <v>31066.883934497833</v>
      </c>
      <c r="Q262" s="951">
        <f>Variety!Q791</f>
        <v>26185.867606163025</v>
      </c>
      <c r="R262" s="657">
        <f>Variety!R791</f>
        <v>5.3648391737907808</v>
      </c>
    </row>
    <row r="263" spans="2:18">
      <c r="B263" s="1020"/>
      <c r="C263" s="1021"/>
      <c r="D263" s="103" t="s">
        <v>90</v>
      </c>
      <c r="E263" s="866">
        <f>Variety!E792</f>
        <v>2189667.0619634441</v>
      </c>
      <c r="F263" s="889">
        <f>Variety!F792</f>
        <v>98262.333785248455</v>
      </c>
      <c r="G263" s="657">
        <f>Variety!G792</f>
        <v>4.6983891956122674E-2</v>
      </c>
      <c r="H263" s="662">
        <f>Variety!H792</f>
        <v>0.98802502946792781</v>
      </c>
      <c r="I263" s="686">
        <f>Variety!I792</f>
        <v>-2.2299824836939708E-2</v>
      </c>
      <c r="J263" s="777">
        <f>Variety!J792</f>
        <v>7.5065011174360388</v>
      </c>
      <c r="K263" s="438">
        <f>Variety!K792</f>
        <v>0.16186248620651522</v>
      </c>
      <c r="L263" s="657">
        <f>Variety!L792</f>
        <v>2.2038182453017263E-2</v>
      </c>
      <c r="M263" s="490">
        <f>Variety!M792</f>
        <v>16436738.247441482</v>
      </c>
      <c r="N263" s="475">
        <f>Variety!N792</f>
        <v>1076126.287327826</v>
      </c>
      <c r="O263" s="636">
        <f>Variety!O792</f>
        <v>7.0057513992421924E-2</v>
      </c>
      <c r="P263" s="943">
        <f>Variety!P792</f>
        <v>2562299.8439234514</v>
      </c>
      <c r="Q263" s="951">
        <f>Variety!Q792</f>
        <v>111609.93048513029</v>
      </c>
      <c r="R263" s="657">
        <f>Variety!R792</f>
        <v>4.5542249092028704E-2</v>
      </c>
    </row>
    <row r="264" spans="2:18">
      <c r="B264" s="1020"/>
      <c r="C264" s="1021"/>
      <c r="D264" s="103" t="s">
        <v>106</v>
      </c>
      <c r="E264" s="866">
        <f>Variety!E793</f>
        <v>1437.1674463361851</v>
      </c>
      <c r="F264" s="889">
        <f>Variety!F793</f>
        <v>-6192.3755837991484</v>
      </c>
      <c r="G264" s="657">
        <f>Variety!G793</f>
        <v>-0.81163125489172416</v>
      </c>
      <c r="H264" s="662">
        <f>Variety!H793</f>
        <v>6.4848096460993468E-4</v>
      </c>
      <c r="I264" s="686">
        <f>Variety!I793</f>
        <v>-3.0372317271887715E-3</v>
      </c>
      <c r="J264" s="777">
        <f>Variety!J793</f>
        <v>13.529351450873515</v>
      </c>
      <c r="K264" s="438">
        <f>Variety!K793</f>
        <v>3.6274270326584634</v>
      </c>
      <c r="L264" s="657">
        <f>Variety!L793</f>
        <v>0.36633556058917621</v>
      </c>
      <c r="M264" s="490">
        <f>Variety!M793</f>
        <v>19443.943475236651</v>
      </c>
      <c r="N264" s="475">
        <f>Variety!N793</f>
        <v>-56103.214954682859</v>
      </c>
      <c r="O264" s="636">
        <f>Variety!O793</f>
        <v>-0.74262508505500424</v>
      </c>
      <c r="P264" s="943">
        <f>Variety!P793</f>
        <v>3373.3551587164402</v>
      </c>
      <c r="Q264" s="951">
        <f>Variety!Q793</f>
        <v>-12921.277230352222</v>
      </c>
      <c r="R264" s="657">
        <f>Variety!R793</f>
        <v>-0.79297752301675284</v>
      </c>
    </row>
    <row r="265" spans="2:18" ht="15" customHeight="1">
      <c r="B265" s="1020"/>
      <c r="C265" s="1021"/>
      <c r="D265" s="103" t="s">
        <v>324</v>
      </c>
      <c r="E265" s="866">
        <f>Variety!E794</f>
        <v>575464.20126153284</v>
      </c>
      <c r="F265" s="889">
        <f>Variety!F794</f>
        <v>42167.935119684902</v>
      </c>
      <c r="G265" s="657">
        <f>Variety!G794</f>
        <v>7.9070373818197578E-2</v>
      </c>
      <c r="H265" s="662">
        <f>Variety!H794</f>
        <v>0.2596618656259696</v>
      </c>
      <c r="I265" s="686">
        <f>Variety!I794</f>
        <v>2.034795584658855E-3</v>
      </c>
      <c r="J265" s="777">
        <f>Variety!J794</f>
        <v>8.2774805854945956</v>
      </c>
      <c r="K265" s="438">
        <f>Variety!K794</f>
        <v>-0.42830368512586325</v>
      </c>
      <c r="L265" s="657">
        <f>Variety!L794</f>
        <v>-4.9197599183713539E-2</v>
      </c>
      <c r="M265" s="490">
        <f>Variety!M794</f>
        <v>4763393.7535894923</v>
      </c>
      <c r="N265" s="475">
        <f>Variety!N794</f>
        <v>120631.50823117048</v>
      </c>
      <c r="O265" s="636">
        <f>Variety!O794</f>
        <v>2.5982702076069869E-2</v>
      </c>
      <c r="P265" s="943">
        <f>Variety!P794</f>
        <v>904517.54611900169</v>
      </c>
      <c r="Q265" s="951">
        <f>Variety!Q794</f>
        <v>56566.939810462762</v>
      </c>
      <c r="R265" s="657">
        <f>Variety!R794</f>
        <v>6.6710182632831419E-2</v>
      </c>
    </row>
    <row r="266" spans="2:18">
      <c r="B266" s="1020"/>
      <c r="C266" s="1021"/>
      <c r="D266" s="103" t="s">
        <v>103</v>
      </c>
      <c r="E266" s="866">
        <f>Variety!E795</f>
        <v>26725.014418830193</v>
      </c>
      <c r="F266" s="889">
        <f>Variety!F795</f>
        <v>-11038.477687592647</v>
      </c>
      <c r="G266" s="657">
        <f>Variety!G795</f>
        <v>-0.29230553298632084</v>
      </c>
      <c r="H266" s="662">
        <f>Variety!H795</f>
        <v>1.2058903208334564E-2</v>
      </c>
      <c r="I266" s="686">
        <f>Variety!I795</f>
        <v>-6.184048118307868E-3</v>
      </c>
      <c r="J266" s="777">
        <f>Variety!J795</f>
        <v>10.372400159869803</v>
      </c>
      <c r="K266" s="438">
        <f>Variety!K795</f>
        <v>1.7590578307641227</v>
      </c>
      <c r="L266" s="657">
        <f>Variety!L795</f>
        <v>0.2042247670593588</v>
      </c>
      <c r="M266" s="490">
        <f>Variety!M795</f>
        <v>277202.54383039707</v>
      </c>
      <c r="N266" s="475">
        <f>Variety!N795</f>
        <v>-48067.341224703006</v>
      </c>
      <c r="O266" s="636">
        <f>Variety!O795</f>
        <v>-0.14777679531125512</v>
      </c>
      <c r="P266" s="943">
        <f>Variety!P795</f>
        <v>65674.668263197003</v>
      </c>
      <c r="Q266" s="951">
        <f>Variety!Q795</f>
        <v>-4051.5491014719009</v>
      </c>
      <c r="R266" s="657">
        <f>Variety!R795</f>
        <v>-5.8106538036937432E-2</v>
      </c>
    </row>
    <row r="267" spans="2:18">
      <c r="B267" s="1020"/>
      <c r="C267" s="1021"/>
      <c r="D267" s="103" t="s">
        <v>93</v>
      </c>
      <c r="E267" s="866">
        <f>Variety!E796</f>
        <v>1506739.4467345336</v>
      </c>
      <c r="F267" s="889">
        <f>Variety!F796</f>
        <v>258306.49245789135</v>
      </c>
      <c r="G267" s="657">
        <f>Variety!G796</f>
        <v>0.20690457711247887</v>
      </c>
      <c r="H267" s="662">
        <f>Variety!H796</f>
        <v>0.67987335249290526</v>
      </c>
      <c r="I267" s="686">
        <f>Variety!I796</f>
        <v>7.6774953773269927E-2</v>
      </c>
      <c r="J267" s="777">
        <f>Variety!J796</f>
        <v>6.0514042076110197</v>
      </c>
      <c r="K267" s="438">
        <f>Variety!K796</f>
        <v>-0.70796204811633601</v>
      </c>
      <c r="L267" s="657">
        <f>Variety!L796</f>
        <v>-0.10473793271913097</v>
      </c>
      <c r="M267" s="490">
        <f>Variety!M796</f>
        <v>9117889.4277428575</v>
      </c>
      <c r="N267" s="475">
        <f>Variety!N796</f>
        <v>679273.84406730905</v>
      </c>
      <c r="O267" s="636">
        <f>Variety!O796</f>
        <v>8.0495886716460963E-2</v>
      </c>
      <c r="P267" s="943">
        <f>Variety!P796</f>
        <v>2107219.2588632749</v>
      </c>
      <c r="Q267" s="951">
        <f>Variety!Q796</f>
        <v>462900.86487212963</v>
      </c>
      <c r="R267" s="657">
        <f>Variety!R796</f>
        <v>0.28151534797866062</v>
      </c>
    </row>
    <row r="268" spans="2:18">
      <c r="B268" s="1020"/>
      <c r="C268" s="1021"/>
      <c r="D268" s="103" t="s">
        <v>101</v>
      </c>
      <c r="E268" s="866">
        <f>Variety!E797</f>
        <v>256193.1876303663</v>
      </c>
      <c r="F268" s="889">
        <f>Variety!F797</f>
        <v>-890.08275783684803</v>
      </c>
      <c r="G268" s="657">
        <f>Variety!G797</f>
        <v>-3.4622352379942785E-3</v>
      </c>
      <c r="H268" s="662">
        <f>Variety!H797</f>
        <v>0.11559989468490296</v>
      </c>
      <c r="I268" s="686">
        <f>Variety!I797</f>
        <v>-8.5930050439961825E-3</v>
      </c>
      <c r="J268" s="777">
        <f>Variety!J797</f>
        <v>15.340540816012222</v>
      </c>
      <c r="K268" s="438">
        <f>Variety!K797</f>
        <v>2.4183276732694452</v>
      </c>
      <c r="L268" s="657">
        <f>Variety!L797</f>
        <v>0.18714500732621009</v>
      </c>
      <c r="M268" s="490">
        <f>Variety!M797</f>
        <v>3930142.0516279116</v>
      </c>
      <c r="N268" s="475">
        <f>Variety!N797</f>
        <v>608057.23623817787</v>
      </c>
      <c r="O268" s="636">
        <f>Variety!O797</f>
        <v>0.18303483204923623</v>
      </c>
      <c r="P268" s="943">
        <f>Variety!P797</f>
        <v>400631.03407849395</v>
      </c>
      <c r="Q268" s="951">
        <f>Variety!Q797</f>
        <v>32471.48366910289</v>
      </c>
      <c r="R268" s="657">
        <f>Variety!R797</f>
        <v>8.8199487512940544E-2</v>
      </c>
    </row>
    <row r="269" spans="2:18">
      <c r="B269" s="1020"/>
      <c r="C269" s="1021"/>
      <c r="D269" s="103" t="s">
        <v>94</v>
      </c>
      <c r="E269" s="866">
        <f>Variety!E798</f>
        <v>1160405.585273284</v>
      </c>
      <c r="F269" s="889">
        <f>Variety!F798</f>
        <v>39693.694264046149</v>
      </c>
      <c r="G269" s="657">
        <f>Variety!G798</f>
        <v>3.541828598633024E-2</v>
      </c>
      <c r="H269" s="662">
        <f>Variety!H798</f>
        <v>0.52360004061819565</v>
      </c>
      <c r="I269" s="686">
        <f>Variety!I798</f>
        <v>-1.7798313677370503E-2</v>
      </c>
      <c r="J269" s="777">
        <f>Variety!J798</f>
        <v>5.1238381766960668</v>
      </c>
      <c r="K269" s="438">
        <f>Variety!K798</f>
        <v>-0.22866039531312143</v>
      </c>
      <c r="L269" s="657">
        <f>Variety!L798</f>
        <v>-4.2720309447422847E-2</v>
      </c>
      <c r="M269" s="490">
        <f>Variety!M798</f>
        <v>5945730.4382745959</v>
      </c>
      <c r="N269" s="475">
        <f>Variety!N798</f>
        <v>-52878.35798606649</v>
      </c>
      <c r="O269" s="636">
        <f>Variety!O798</f>
        <v>-8.8151035985259019E-3</v>
      </c>
      <c r="P269" s="943">
        <f>Variety!P798</f>
        <v>990769.44725497253</v>
      </c>
      <c r="Q269" s="951">
        <f>Variety!Q798</f>
        <v>42315.638905952685</v>
      </c>
      <c r="R269" s="657">
        <f>Variety!R798</f>
        <v>4.4615392477164291E-2</v>
      </c>
    </row>
    <row r="270" spans="2:18">
      <c r="B270" s="1020"/>
      <c r="C270" s="1021"/>
      <c r="D270" s="103" t="s">
        <v>107</v>
      </c>
      <c r="E270" s="866">
        <f>Variety!E799</f>
        <v>296030.84901285201</v>
      </c>
      <c r="F270" s="889">
        <f>Variety!F799</f>
        <v>-39836.393798249308</v>
      </c>
      <c r="G270" s="657">
        <f>Variety!G799</f>
        <v>-0.11860755894153727</v>
      </c>
      <c r="H270" s="662">
        <f>Variety!H799</f>
        <v>0.13357550716275138</v>
      </c>
      <c r="I270" s="686">
        <f>Variety!I799</f>
        <v>-2.8676695190494372E-2</v>
      </c>
      <c r="J270" s="777">
        <f>Variety!J799</f>
        <v>7.6729127964566866</v>
      </c>
      <c r="K270" s="438">
        <f>Variety!K799</f>
        <v>1.0669880961406646</v>
      </c>
      <c r="L270" s="657">
        <f>Variety!L799</f>
        <v>0.16151986959367259</v>
      </c>
      <c r="M270" s="490">
        <f>Variety!M799</f>
        <v>2271418.8895366495</v>
      </c>
      <c r="N270" s="475">
        <f>Variety!N799</f>
        <v>52705.174223756418</v>
      </c>
      <c r="O270" s="636">
        <f>Variety!O799</f>
        <v>2.3754833199074399E-2</v>
      </c>
      <c r="P270" s="943">
        <f>Variety!P799</f>
        <v>142678.29347944271</v>
      </c>
      <c r="Q270" s="951">
        <f>Variety!Q799</f>
        <v>-17673.177436411323</v>
      </c>
      <c r="R270" s="657">
        <f>Variety!R799</f>
        <v>-0.11021524988495734</v>
      </c>
    </row>
    <row r="271" spans="2:18">
      <c r="B271" s="1020"/>
      <c r="C271" s="1021"/>
      <c r="D271" s="103" t="s">
        <v>325</v>
      </c>
      <c r="E271" s="866">
        <f>Variety!E800</f>
        <v>292116.62912527064</v>
      </c>
      <c r="F271" s="889">
        <f>Variety!F800</f>
        <v>15535.740306841559</v>
      </c>
      <c r="G271" s="657">
        <f>Variety!G800</f>
        <v>5.6170693402610772E-2</v>
      </c>
      <c r="H271" s="662">
        <f>Variety!H800</f>
        <v>0.13180932668401515</v>
      </c>
      <c r="I271" s="686">
        <f>Variety!I800</f>
        <v>-1.8025670035375363E-3</v>
      </c>
      <c r="J271" s="777">
        <f>Variety!J800</f>
        <v>12.278818928877143</v>
      </c>
      <c r="K271" s="438">
        <f>Variety!K800</f>
        <v>-7.2993083457570052E-2</v>
      </c>
      <c r="L271" s="657">
        <f>Variety!L800</f>
        <v>-5.9095040779990832E-3</v>
      </c>
      <c r="M271" s="490">
        <f>Variety!M800</f>
        <v>3586847.1951431576</v>
      </c>
      <c r="N271" s="475">
        <f>Variety!N800</f>
        <v>170572.05025347322</v>
      </c>
      <c r="O271" s="636">
        <f>Variety!O800</f>
        <v>4.9929248382884921E-2</v>
      </c>
      <c r="P271" s="943">
        <f>Variety!P800</f>
        <v>193544.09962189203</v>
      </c>
      <c r="Q271" s="951">
        <f>Variety!Q800</f>
        <v>-4617.7702333925408</v>
      </c>
      <c r="R271" s="657">
        <f>Variety!R800</f>
        <v>-2.3303021094647762E-2</v>
      </c>
    </row>
    <row r="272" spans="2:18">
      <c r="B272" s="1020"/>
      <c r="C272" s="1021"/>
      <c r="D272" s="103" t="s">
        <v>326</v>
      </c>
      <c r="E272" s="866">
        <f>Variety!E801</f>
        <v>11943.749999999996</v>
      </c>
      <c r="F272" s="889">
        <f>Variety!F801</f>
        <v>-862.00034189224061</v>
      </c>
      <c r="G272" s="657">
        <f>Variety!G801</f>
        <v>-6.7313536409680422E-2</v>
      </c>
      <c r="H272" s="662">
        <f>Variety!H801</f>
        <v>5.3892777357330349E-3</v>
      </c>
      <c r="I272" s="686">
        <f>Variety!I801</f>
        <v>-7.9697960323116181E-4</v>
      </c>
      <c r="J272" s="777">
        <f>Variety!J801</f>
        <v>5.2522306645735233</v>
      </c>
      <c r="K272" s="438">
        <f>Variety!K801</f>
        <v>-0.36079005270200781</v>
      </c>
      <c r="L272" s="657">
        <f>Variety!L801</f>
        <v>-6.4277342072082966E-2</v>
      </c>
      <c r="M272" s="490">
        <f>Variety!M801</f>
        <v>62731.33</v>
      </c>
      <c r="N272" s="475">
        <f>Variety!N801</f>
        <v>-9147.6119692993379</v>
      </c>
      <c r="O272" s="636">
        <f>Variety!O801</f>
        <v>-0.12726414327587671</v>
      </c>
      <c r="P272" s="943">
        <f>Variety!P801</f>
        <v>11831</v>
      </c>
      <c r="Q272" s="951">
        <f>Variety!Q801</f>
        <v>-898.00022792816162</v>
      </c>
      <c r="R272" s="657">
        <f>Variety!R801</f>
        <v>-7.0547585187240178E-2</v>
      </c>
    </row>
    <row r="273" spans="2:18">
      <c r="B273" s="1020"/>
      <c r="C273" s="1021"/>
      <c r="D273" s="103" t="s">
        <v>327</v>
      </c>
      <c r="E273" s="866">
        <f>Variety!E802</f>
        <v>0</v>
      </c>
      <c r="F273" s="889">
        <f>Variety!F802</f>
        <v>0</v>
      </c>
      <c r="G273" s="657">
        <f>Variety!G802</f>
        <v>0</v>
      </c>
      <c r="H273" s="662">
        <f>Variety!H802</f>
        <v>0</v>
      </c>
      <c r="I273" s="686">
        <f>Variety!I802</f>
        <v>0</v>
      </c>
      <c r="J273" s="777">
        <f>Variety!J802</f>
        <v>0</v>
      </c>
      <c r="K273" s="438">
        <f>Variety!K802</f>
        <v>0</v>
      </c>
      <c r="L273" s="657">
        <f>Variety!L802</f>
        <v>0</v>
      </c>
      <c r="M273" s="490">
        <f>Variety!M802</f>
        <v>0</v>
      </c>
      <c r="N273" s="475">
        <f>Variety!N802</f>
        <v>0</v>
      </c>
      <c r="O273" s="636">
        <f>Variety!O802</f>
        <v>0</v>
      </c>
      <c r="P273" s="943">
        <f>Variety!P802</f>
        <v>0</v>
      </c>
      <c r="Q273" s="951">
        <f>Variety!Q802</f>
        <v>0</v>
      </c>
      <c r="R273" s="657">
        <f>Variety!R802</f>
        <v>0</v>
      </c>
    </row>
    <row r="274" spans="2:18">
      <c r="B274" s="1020"/>
      <c r="C274" s="1021"/>
      <c r="D274" s="103" t="s">
        <v>85</v>
      </c>
      <c r="E274" s="866">
        <f>Variety!E803</f>
        <v>2950097.1511214562</v>
      </c>
      <c r="F274" s="889">
        <f>Variety!F803</f>
        <v>235597.12959185615</v>
      </c>
      <c r="G274" s="657">
        <f>Variety!G803</f>
        <v>8.6792089785690613E-2</v>
      </c>
      <c r="H274" s="662">
        <f>Variety!H803</f>
        <v>1.3311474951157154</v>
      </c>
      <c r="I274" s="686">
        <f>Variety!I803</f>
        <v>1.981506777084463E-2</v>
      </c>
      <c r="J274" s="777">
        <f>Variety!J803</f>
        <v>3.3689084523974673</v>
      </c>
      <c r="K274" s="438">
        <f>Variety!K803</f>
        <v>-0.332851666515527</v>
      </c>
      <c r="L274" s="657">
        <f>Variety!L803</f>
        <v>-8.991713558502204E-2</v>
      </c>
      <c r="M274" s="490">
        <f>Variety!M803</f>
        <v>9938607.2278067619</v>
      </c>
      <c r="N274" s="475">
        <f>Variety!N803</f>
        <v>-109820.69467997551</v>
      </c>
      <c r="O274" s="636">
        <f>Variety!O803</f>
        <v>-1.0929141904298757E-2</v>
      </c>
      <c r="P274" s="943">
        <f>Variety!P803</f>
        <v>2586596.0316549772</v>
      </c>
      <c r="Q274" s="951">
        <f>Variety!Q803</f>
        <v>211334.89808249194</v>
      </c>
      <c r="R274" s="657">
        <f>Variety!R803</f>
        <v>8.8973332277211992E-2</v>
      </c>
    </row>
    <row r="275" spans="2:18">
      <c r="B275" s="1020"/>
      <c r="C275" s="1021"/>
      <c r="D275" s="103" t="s">
        <v>84</v>
      </c>
      <c r="E275" s="866">
        <f>Variety!E804</f>
        <v>37740165.440269217</v>
      </c>
      <c r="F275" s="889">
        <f>Variety!F804</f>
        <v>2935085.8805633634</v>
      </c>
      <c r="G275" s="657">
        <f>Variety!G804</f>
        <v>8.4329239228671041E-2</v>
      </c>
      <c r="H275" s="662">
        <f>Variety!H804</f>
        <v>17.029177046582884</v>
      </c>
      <c r="I275" s="686">
        <f>Variety!I804</f>
        <v>0.21538846637795572</v>
      </c>
      <c r="J275" s="777">
        <f>Variety!J804</f>
        <v>4.0633451872783635</v>
      </c>
      <c r="K275" s="438">
        <f>Variety!K804</f>
        <v>-0.22089664326364034</v>
      </c>
      <c r="L275" s="657">
        <f>Variety!L804</f>
        <v>-5.1560264803187934E-2</v>
      </c>
      <c r="M275" s="490">
        <f>Variety!M804</f>
        <v>153351319.60880715</v>
      </c>
      <c r="N275" s="475">
        <f>Variety!N804</f>
        <v>4237941.8437728584</v>
      </c>
      <c r="O275" s="636">
        <f>Variety!O804</f>
        <v>2.8420936520201452E-2</v>
      </c>
      <c r="P275" s="943">
        <f>Variety!P804</f>
        <v>30078870.129657581</v>
      </c>
      <c r="Q275" s="951">
        <f>Variety!Q804</f>
        <v>2387136.6110041514</v>
      </c>
      <c r="R275" s="657">
        <f>Variety!R804</f>
        <v>8.6203942754112958E-2</v>
      </c>
    </row>
    <row r="276" spans="2:18">
      <c r="B276" s="1020"/>
      <c r="C276" s="1021"/>
      <c r="D276" s="103" t="s">
        <v>89</v>
      </c>
      <c r="E276" s="866">
        <f>Variety!E805</f>
        <v>1554244.5988086439</v>
      </c>
      <c r="F276" s="889">
        <f>Variety!F805</f>
        <v>181291.85508875502</v>
      </c>
      <c r="G276" s="657">
        <f>Variety!G805</f>
        <v>0.13204522582296713</v>
      </c>
      <c r="H276" s="662">
        <f>Variety!H805</f>
        <v>0.70130870222859243</v>
      </c>
      <c r="I276" s="686">
        <f>Variety!I805</f>
        <v>3.8056744309103441E-2</v>
      </c>
      <c r="J276" s="777">
        <f>Variety!J805</f>
        <v>4.3773463640088037</v>
      </c>
      <c r="K276" s="438">
        <f>Variety!K805</f>
        <v>-0.60514279213773214</v>
      </c>
      <c r="L276" s="657">
        <f>Variety!L805</f>
        <v>-0.12145391052004827</v>
      </c>
      <c r="M276" s="490">
        <f>Variety!M805</f>
        <v>6803466.9433753397</v>
      </c>
      <c r="N276" s="475">
        <f>Variety!N805</f>
        <v>-37255.214110640809</v>
      </c>
      <c r="O276" s="636">
        <f>Variety!O805</f>
        <v>-5.4460937387833322E-3</v>
      </c>
      <c r="P276" s="943">
        <f>Variety!P805</f>
        <v>1922705.4606541954</v>
      </c>
      <c r="Q276" s="951">
        <f>Variety!Q805</f>
        <v>216047.783720823</v>
      </c>
      <c r="R276" s="657">
        <f>Variety!R805</f>
        <v>0.12659116508298898</v>
      </c>
    </row>
    <row r="277" spans="2:18">
      <c r="B277" s="1020"/>
      <c r="C277" s="1021"/>
      <c r="D277" s="103" t="s">
        <v>105</v>
      </c>
      <c r="E277" s="866">
        <f>Variety!E806</f>
        <v>215249.94605165717</v>
      </c>
      <c r="F277" s="889">
        <f>Variety!F806</f>
        <v>-62160.773282475566</v>
      </c>
      <c r="G277" s="657">
        <f>Variety!G806</f>
        <v>-0.22407487869134868</v>
      </c>
      <c r="H277" s="662">
        <f>Variety!H806</f>
        <v>9.7125420565059836E-2</v>
      </c>
      <c r="I277" s="686">
        <f>Variety!I806</f>
        <v>-3.6887351242150909E-2</v>
      </c>
      <c r="J277" s="777">
        <f>Variety!J806</f>
        <v>5.8493284823541147</v>
      </c>
      <c r="K277" s="438">
        <f>Variety!K806</f>
        <v>1.6322326855818474</v>
      </c>
      <c r="L277" s="657">
        <f>Variety!L806</f>
        <v>0.38705136526211847</v>
      </c>
      <c r="M277" s="490">
        <f>Variety!M806</f>
        <v>1259067.6402651449</v>
      </c>
      <c r="N277" s="475">
        <f>Variety!N806</f>
        <v>89200.061781602446</v>
      </c>
      <c r="O277" s="636">
        <f>Variety!O806</f>
        <v>7.6247998852339599E-2</v>
      </c>
      <c r="P277" s="943">
        <f>Variety!P806</f>
        <v>180399.3376719951</v>
      </c>
      <c r="Q277" s="951">
        <f>Variety!Q806</f>
        <v>-8066.5982531384216</v>
      </c>
      <c r="R277" s="657">
        <f>Variety!R806</f>
        <v>-4.2801359373201578E-2</v>
      </c>
    </row>
    <row r="278" spans="2:18">
      <c r="B278" s="1020"/>
      <c r="C278" s="1021"/>
      <c r="D278" s="103" t="s">
        <v>100</v>
      </c>
      <c r="E278" s="866">
        <f>Variety!E807</f>
        <v>1229809.5719012842</v>
      </c>
      <c r="F278" s="889">
        <f>Variety!F807</f>
        <v>136255.82517464366</v>
      </c>
      <c r="G278" s="657">
        <f>Variety!G807</f>
        <v>0.12459911145885727</v>
      </c>
      <c r="H278" s="662">
        <f>Variety!H807</f>
        <v>0.55491661706239404</v>
      </c>
      <c r="I278" s="686">
        <f>Variety!I807</f>
        <v>2.6637936733237666E-2</v>
      </c>
      <c r="J278" s="777">
        <f>Variety!J807</f>
        <v>3.4471837209604468</v>
      </c>
      <c r="K278" s="438">
        <f>Variety!K807</f>
        <v>1.9687192844314083E-2</v>
      </c>
      <c r="L278" s="657">
        <f>Variety!L807</f>
        <v>5.7438986977281711E-3</v>
      </c>
      <c r="M278" s="490">
        <f>Variety!M807</f>
        <v>4239379.5361394426</v>
      </c>
      <c r="N278" s="475">
        <f>Variety!N807</f>
        <v>491227.86592549365</v>
      </c>
      <c r="O278" s="636">
        <f>Variety!O807</f>
        <v>0.13105869483063201</v>
      </c>
      <c r="P278" s="943">
        <f>Variety!P807</f>
        <v>649115.00479084265</v>
      </c>
      <c r="Q278" s="951">
        <f>Variety!Q807</f>
        <v>86767.960641619866</v>
      </c>
      <c r="R278" s="657">
        <f>Variety!R807</f>
        <v>0.15429610868301349</v>
      </c>
    </row>
    <row r="279" spans="2:18">
      <c r="B279" s="1020"/>
      <c r="C279" s="1021"/>
      <c r="D279" s="103" t="s">
        <v>86</v>
      </c>
      <c r="E279" s="866">
        <f>Variety!E808</f>
        <v>8047638.6532526445</v>
      </c>
      <c r="F279" s="889">
        <f>Variety!F808</f>
        <v>793315.09808893129</v>
      </c>
      <c r="G279" s="657">
        <f>Variety!G808</f>
        <v>0.10935755650493977</v>
      </c>
      <c r="H279" s="662">
        <f>Variety!H808</f>
        <v>3.6312682213876784</v>
      </c>
      <c r="I279" s="686">
        <f>Variety!I808</f>
        <v>0.12681817869528667</v>
      </c>
      <c r="J279" s="777">
        <f>Variety!J808</f>
        <v>8.0928817497379129</v>
      </c>
      <c r="K279" s="438">
        <f>Variety!K808</f>
        <v>8.5795192174785484E-2</v>
      </c>
      <c r="L279" s="657">
        <f>Variety!L808</f>
        <v>1.0714907545709904E-2</v>
      </c>
      <c r="M279" s="490">
        <f>Variety!M808</f>
        <v>65128587.985393718</v>
      </c>
      <c r="N279" s="475">
        <f>Variety!N808</f>
        <v>7042591.3626287878</v>
      </c>
      <c r="O279" s="636">
        <f>Variety!O808</f>
        <v>0.12124422015802465</v>
      </c>
      <c r="P279" s="943">
        <f>Variety!P808</f>
        <v>12888269.864912</v>
      </c>
      <c r="Q279" s="951">
        <f>Variety!Q808</f>
        <v>1112746.8960264064</v>
      </c>
      <c r="R279" s="657">
        <f>Variety!R808</f>
        <v>9.449660103985294E-2</v>
      </c>
    </row>
    <row r="280" spans="2:18">
      <c r="B280" s="1020"/>
      <c r="C280" s="1021"/>
      <c r="D280" s="103" t="s">
        <v>328</v>
      </c>
      <c r="E280" s="866">
        <f>Variety!E809</f>
        <v>38144.736402767914</v>
      </c>
      <c r="F280" s="889">
        <f>Variety!F809</f>
        <v>-492.03101914271974</v>
      </c>
      <c r="G280" s="657">
        <f>Variety!G809</f>
        <v>-1.2734787405213732E-2</v>
      </c>
      <c r="H280" s="662">
        <f>Variety!H809</f>
        <v>1.7211728195151661E-2</v>
      </c>
      <c r="I280" s="686">
        <f>Variety!I809</f>
        <v>-1.4530887531950878E-3</v>
      </c>
      <c r="J280" s="777">
        <f>Variety!J809</f>
        <v>18.954641084050603</v>
      </c>
      <c r="K280" s="438">
        <f>Variety!K809</f>
        <v>0.93727784916423929</v>
      </c>
      <c r="L280" s="657">
        <f>Variety!L809</f>
        <v>5.2020811089017863E-2</v>
      </c>
      <c r="M280" s="490">
        <f>Variety!M809</f>
        <v>723019.78776018531</v>
      </c>
      <c r="N280" s="475">
        <f>Variety!N809</f>
        <v>26887.114897797466</v>
      </c>
      <c r="O280" s="636">
        <f>Variety!O809</f>
        <v>3.8623549713938707E-2</v>
      </c>
      <c r="P280" s="943">
        <f>Variety!P809</f>
        <v>83819.452241003513</v>
      </c>
      <c r="Q280" s="951">
        <f>Variety!Q809</f>
        <v>11856.980404794216</v>
      </c>
      <c r="R280" s="657">
        <f>Variety!R809</f>
        <v>0.16476616356065954</v>
      </c>
    </row>
    <row r="281" spans="2:18">
      <c r="B281" s="1020"/>
      <c r="C281" s="1021"/>
      <c r="D281" s="103" t="s">
        <v>97</v>
      </c>
      <c r="E281" s="866">
        <f>Variety!E810</f>
        <v>296311.8273633651</v>
      </c>
      <c r="F281" s="889">
        <f>Variety!F810</f>
        <v>-23577.204878889082</v>
      </c>
      <c r="G281" s="657">
        <f>Variety!G810</f>
        <v>-7.3704324007688712E-2</v>
      </c>
      <c r="H281" s="662">
        <f>Variety!H810</f>
        <v>0.13370229065777123</v>
      </c>
      <c r="I281" s="686">
        <f>Variety!I810</f>
        <v>-2.0831088529627922E-2</v>
      </c>
      <c r="J281" s="777">
        <f>Variety!J810</f>
        <v>11.642351461566605</v>
      </c>
      <c r="K281" s="438">
        <f>Variety!K810</f>
        <v>1.0948212961591093</v>
      </c>
      <c r="L281" s="657">
        <f>Variety!L810</f>
        <v>0.10379883053093991</v>
      </c>
      <c r="M281" s="490">
        <f>Variety!M810</f>
        <v>3449766.4363833452</v>
      </c>
      <c r="N281" s="475">
        <f>Variety!N810</f>
        <v>75727.219225157984</v>
      </c>
      <c r="O281" s="636">
        <f>Variety!O810</f>
        <v>2.2444083886179564E-2</v>
      </c>
      <c r="P281" s="943">
        <f>Variety!P810</f>
        <v>185527.74625567329</v>
      </c>
      <c r="Q281" s="951">
        <f>Variety!Q810</f>
        <v>-11298.849736145406</v>
      </c>
      <c r="R281" s="657">
        <f>Variety!R810</f>
        <v>-5.7405096497299864E-2</v>
      </c>
    </row>
    <row r="282" spans="2:18">
      <c r="B282" s="1020"/>
      <c r="C282" s="1021"/>
      <c r="D282" s="103" t="s">
        <v>88</v>
      </c>
      <c r="E282" s="866">
        <f>Variety!E811</f>
        <v>2504129.1219328772</v>
      </c>
      <c r="F282" s="889">
        <f>Variety!F811</f>
        <v>364213.01583207026</v>
      </c>
      <c r="G282" s="657">
        <f>Variety!G811</f>
        <v>0.17019967034862485</v>
      </c>
      <c r="H282" s="662">
        <f>Variety!H811</f>
        <v>1.1299170967437844</v>
      </c>
      <c r="I282" s="686">
        <f>Variety!I811</f>
        <v>9.6157155881335665E-2</v>
      </c>
      <c r="J282" s="777">
        <f>Variety!J811</f>
        <v>4.5556293747184302</v>
      </c>
      <c r="K282" s="438">
        <f>Variety!K811</f>
        <v>-0.32962270399999039</v>
      </c>
      <c r="L282" s="657">
        <f>Variety!L811</f>
        <v>-6.7473018523634187E-2</v>
      </c>
      <c r="M282" s="490">
        <f>Variety!M811</f>
        <v>11407884.185965285</v>
      </c>
      <c r="N282" s="475">
        <f>Variety!N811</f>
        <v>953854.58035328984</v>
      </c>
      <c r="O282" s="636">
        <f>Variety!O811</f>
        <v>9.1242766314841489E-2</v>
      </c>
      <c r="P282" s="943">
        <f>Variety!P811</f>
        <v>3848577.4191897921</v>
      </c>
      <c r="Q282" s="951">
        <f>Variety!Q811</f>
        <v>714849.66814849898</v>
      </c>
      <c r="R282" s="657">
        <f>Variety!R811</f>
        <v>0.22811479647871918</v>
      </c>
    </row>
    <row r="283" spans="2:18">
      <c r="B283" s="1020"/>
      <c r="C283" s="1021"/>
      <c r="D283" s="103" t="s">
        <v>329</v>
      </c>
      <c r="E283" s="866">
        <f>Variety!E812</f>
        <v>13975.955000042908</v>
      </c>
      <c r="F283" s="889">
        <f>Variety!F812</f>
        <v>2410.7929804325067</v>
      </c>
      <c r="G283" s="657">
        <f>Variety!G812</f>
        <v>0.20845302265066926</v>
      </c>
      <c r="H283" s="662">
        <f>Variety!H812</f>
        <v>6.3062524849681273E-3</v>
      </c>
      <c r="I283" s="686">
        <f>Variety!I812</f>
        <v>7.193039259231291E-4</v>
      </c>
      <c r="J283" s="777">
        <f>Variety!J812</f>
        <v>4.6218036620611391</v>
      </c>
      <c r="K283" s="438">
        <f>Variety!K812</f>
        <v>-0.11051989931135786</v>
      </c>
      <c r="L283" s="657">
        <f>Variety!L812</f>
        <v>-2.3354256715131333E-2</v>
      </c>
      <c r="M283" s="490">
        <f>Variety!M812</f>
        <v>64594.119999999995</v>
      </c>
      <c r="N283" s="475">
        <f>Variety!N812</f>
        <v>9864.0312835073564</v>
      </c>
      <c r="O283" s="636">
        <f>Variety!O812</f>
        <v>0.18023050053150891</v>
      </c>
      <c r="P283" s="943">
        <f>Variety!P812</f>
        <v>7872.5099999904487</v>
      </c>
      <c r="Q283" s="951">
        <f>Variety!Q812</f>
        <v>1600.1319220065925</v>
      </c>
      <c r="R283" s="657">
        <f>Variety!R812</f>
        <v>0.25510769633340186</v>
      </c>
    </row>
    <row r="284" spans="2:18">
      <c r="B284" s="1020"/>
      <c r="C284" s="1021"/>
      <c r="D284" s="103" t="s">
        <v>99</v>
      </c>
      <c r="E284" s="866">
        <f>Variety!E813</f>
        <v>871361.9983169667</v>
      </c>
      <c r="F284" s="889">
        <f>Variety!F813</f>
        <v>8131.4160082347225</v>
      </c>
      <c r="G284" s="657">
        <f>Variety!G813</f>
        <v>9.4197496878378022E-3</v>
      </c>
      <c r="H284" s="662">
        <f>Variety!H813</f>
        <v>0.39317733687438844</v>
      </c>
      <c r="I284" s="686">
        <f>Variety!I813</f>
        <v>-2.3835831620402148E-2</v>
      </c>
      <c r="J284" s="777">
        <f>Variety!J813</f>
        <v>3.351364293505684</v>
      </c>
      <c r="K284" s="438">
        <f>Variety!K813</f>
        <v>0.1711039054899901</v>
      </c>
      <c r="L284" s="657">
        <f>Variety!L813</f>
        <v>5.3801854129544864E-2</v>
      </c>
      <c r="M284" s="490">
        <f>Variety!M813</f>
        <v>2920251.4878772423</v>
      </c>
      <c r="N284" s="475">
        <f>Variety!N813</f>
        <v>174953.46123706084</v>
      </c>
      <c r="O284" s="636">
        <f>Variety!O813</f>
        <v>6.3728403816024556E-2</v>
      </c>
      <c r="P284" s="943">
        <f>Variety!P813</f>
        <v>567596.12743656291</v>
      </c>
      <c r="Q284" s="951">
        <f>Variety!Q813</f>
        <v>25501.733088418026</v>
      </c>
      <c r="R284" s="657">
        <f>Variety!R813</f>
        <v>4.7042975087545832E-2</v>
      </c>
    </row>
    <row r="285" spans="2:18">
      <c r="B285" s="1020"/>
      <c r="C285" s="1021"/>
      <c r="D285" s="103" t="s">
        <v>104</v>
      </c>
      <c r="E285" s="866">
        <f>Variety!E814</f>
        <v>407018.2525359242</v>
      </c>
      <c r="F285" s="889">
        <f>Variety!F814</f>
        <v>51895.665773406392</v>
      </c>
      <c r="G285" s="657">
        <f>Variety!G814</f>
        <v>0.14613451159644411</v>
      </c>
      <c r="H285" s="662">
        <f>Variety!H814</f>
        <v>0.18365541864396215</v>
      </c>
      <c r="I285" s="686">
        <f>Variety!I814</f>
        <v>1.2101261336616542E-2</v>
      </c>
      <c r="J285" s="777">
        <f>Variety!J814</f>
        <v>5.2963715941325908</v>
      </c>
      <c r="K285" s="438">
        <f>Variety!K814</f>
        <v>0.22840903455659589</v>
      </c>
      <c r="L285" s="657">
        <f>Variety!L814</f>
        <v>4.506920322941483E-2</v>
      </c>
      <c r="M285" s="490">
        <f>Variety!M814</f>
        <v>2155719.9110247544</v>
      </c>
      <c r="N285" s="475">
        <f>Variety!N814</f>
        <v>355971.93725253618</v>
      </c>
      <c r="O285" s="636">
        <f>Variety!O814</f>
        <v>0.19778988082783036</v>
      </c>
      <c r="P285" s="943">
        <f>Variety!P814</f>
        <v>333966.75218749046</v>
      </c>
      <c r="Q285" s="951">
        <f>Variety!Q814</f>
        <v>70776.813752055226</v>
      </c>
      <c r="R285" s="657">
        <f>Variety!R814</f>
        <v>0.26891914703425462</v>
      </c>
    </row>
    <row r="286" spans="2:18">
      <c r="B286" s="1020"/>
      <c r="C286" s="1021"/>
      <c r="D286" s="103" t="s">
        <v>330</v>
      </c>
      <c r="E286" s="866">
        <f>Variety!E815</f>
        <v>0</v>
      </c>
      <c r="F286" s="889">
        <f>Variety!F815</f>
        <v>0</v>
      </c>
      <c r="G286" s="657">
        <f>Variety!G815</f>
        <v>0</v>
      </c>
      <c r="H286" s="662">
        <f>Variety!H815</f>
        <v>0</v>
      </c>
      <c r="I286" s="686">
        <f>Variety!I815</f>
        <v>0</v>
      </c>
      <c r="J286" s="777">
        <f>Variety!J815</f>
        <v>0</v>
      </c>
      <c r="K286" s="438">
        <f>Variety!K815</f>
        <v>0</v>
      </c>
      <c r="L286" s="657">
        <f>Variety!L815</f>
        <v>0</v>
      </c>
      <c r="M286" s="490">
        <f>Variety!M815</f>
        <v>0</v>
      </c>
      <c r="N286" s="475">
        <f>Variety!N815</f>
        <v>0</v>
      </c>
      <c r="O286" s="636">
        <f>Variety!O815</f>
        <v>0</v>
      </c>
      <c r="P286" s="943">
        <f>Variety!P815</f>
        <v>0</v>
      </c>
      <c r="Q286" s="951">
        <f>Variety!Q815</f>
        <v>0</v>
      </c>
      <c r="R286" s="657">
        <f>Variety!R815</f>
        <v>0</v>
      </c>
    </row>
    <row r="287" spans="2:18">
      <c r="B287" s="1020"/>
      <c r="C287" s="1021"/>
      <c r="D287" s="103" t="s">
        <v>87</v>
      </c>
      <c r="E287" s="866">
        <f>Variety!E816</f>
        <v>4164308.5714923772</v>
      </c>
      <c r="F287" s="889">
        <f>Variety!F816</f>
        <v>167326.25302391546</v>
      </c>
      <c r="G287" s="657">
        <f>Variety!G816</f>
        <v>4.1863145666361234E-2</v>
      </c>
      <c r="H287" s="662">
        <f>Variety!H816</f>
        <v>1.8790258896130709</v>
      </c>
      <c r="I287" s="686">
        <f>Variety!I816</f>
        <v>-5.1853640377982124E-2</v>
      </c>
      <c r="J287" s="777">
        <f>Variety!J816</f>
        <v>4.7236496683379494</v>
      </c>
      <c r="K287" s="438">
        <f>Variety!K816</f>
        <v>0.13864898281550087</v>
      </c>
      <c r="L287" s="657">
        <f>Variety!L816</f>
        <v>3.0239686387244714E-2</v>
      </c>
      <c r="M287" s="490">
        <f>Variety!M816</f>
        <v>19670734.802586846</v>
      </c>
      <c r="N287" s="475">
        <f>Variety!N816</f>
        <v>1344568.132387843</v>
      </c>
      <c r="O287" s="636">
        <f>Variety!O816</f>
        <v>7.3368760449740167E-2</v>
      </c>
      <c r="P287" s="943">
        <f>Variety!P816</f>
        <v>3715308.7467972059</v>
      </c>
      <c r="Q287" s="951">
        <f>Variety!Q816</f>
        <v>139727.5570243597</v>
      </c>
      <c r="R287" s="657">
        <f>Variety!R816</f>
        <v>3.9078278357660923E-2</v>
      </c>
    </row>
    <row r="288" spans="2:18">
      <c r="B288" s="1020"/>
      <c r="C288" s="1021"/>
      <c r="D288" s="103" t="s">
        <v>109</v>
      </c>
      <c r="E288" s="866">
        <f>Variety!E817</f>
        <v>2499735.7676796559</v>
      </c>
      <c r="F288" s="889">
        <f>Variety!F817</f>
        <v>136596.60346240643</v>
      </c>
      <c r="G288" s="657">
        <f>Variety!G817</f>
        <v>5.7803029771059541E-2</v>
      </c>
      <c r="H288" s="662">
        <f>Variety!H817</f>
        <v>1.1279347204999688</v>
      </c>
      <c r="I288" s="686">
        <f>Variety!I817</f>
        <v>-1.3660782093009916E-2</v>
      </c>
      <c r="J288" s="777">
        <f>Variety!J817</f>
        <v>2.8696300920356688</v>
      </c>
      <c r="K288" s="438">
        <f>Variety!K817</f>
        <v>6.048316618304117E-2</v>
      </c>
      <c r="L288" s="657">
        <f>Variety!L817</f>
        <v>2.1530794856763649E-2</v>
      </c>
      <c r="M288" s="490">
        <f>Variety!M817</f>
        <v>7173316.9810714237</v>
      </c>
      <c r="N288" s="475">
        <f>Variety!N817</f>
        <v>534911.86254858971</v>
      </c>
      <c r="O288" s="636">
        <f>Variety!O817</f>
        <v>8.057836980392323E-2</v>
      </c>
      <c r="P288" s="943">
        <f>Variety!P817</f>
        <v>1829843.4812363386</v>
      </c>
      <c r="Q288" s="951">
        <f>Variety!Q817</f>
        <v>125406.96714079287</v>
      </c>
      <c r="R288" s="657">
        <f>Variety!R817</f>
        <v>7.3576789809234822E-2</v>
      </c>
    </row>
    <row r="289" spans="2:18">
      <c r="B289" s="1020"/>
      <c r="C289" s="1021"/>
      <c r="D289" s="103" t="s">
        <v>110</v>
      </c>
      <c r="E289" s="866">
        <f>Variety!E818</f>
        <v>20826.130816787481</v>
      </c>
      <c r="F289" s="889">
        <f>Variety!F818</f>
        <v>3769.4624386132346</v>
      </c>
      <c r="G289" s="657">
        <f>Variety!G818</f>
        <v>0.22099640768279505</v>
      </c>
      <c r="H289" s="662">
        <f>Variety!H818</f>
        <v>9.3971996343172343E-3</v>
      </c>
      <c r="I289" s="686">
        <f>Variety!I818</f>
        <v>1.1573903989634156E-3</v>
      </c>
      <c r="J289" s="777">
        <f>Variety!J818</f>
        <v>10.900604250543571</v>
      </c>
      <c r="K289" s="438">
        <f>Variety!K818</f>
        <v>-0.13287946480313906</v>
      </c>
      <c r="L289" s="657">
        <f>Variety!L818</f>
        <v>-1.2043291876917727E-2</v>
      </c>
      <c r="M289" s="490">
        <f>Variety!M818</f>
        <v>227017.41010385007</v>
      </c>
      <c r="N289" s="475">
        <f>Variety!N818</f>
        <v>38822.937315195333</v>
      </c>
      <c r="O289" s="636">
        <f>Variety!O818</f>
        <v>0.20629159156440308</v>
      </c>
      <c r="P289" s="943">
        <f>Variety!P818</f>
        <v>41916.118104696274</v>
      </c>
      <c r="Q289" s="951">
        <f>Variety!Q818</f>
        <v>7230.953948736249</v>
      </c>
      <c r="R289" s="657">
        <f>Variety!R818</f>
        <v>0.20847397222116762</v>
      </c>
    </row>
    <row r="290" spans="2:18">
      <c r="B290" s="1020"/>
      <c r="C290" s="1021"/>
      <c r="D290" s="103" t="s">
        <v>331</v>
      </c>
      <c r="E290" s="866">
        <f>Variety!E819</f>
        <v>141.93799580633458</v>
      </c>
      <c r="F290" s="889">
        <f>Variety!F819</f>
        <v>-8646.7116148205569</v>
      </c>
      <c r="G290" s="657">
        <f>Variety!G819</f>
        <v>-0.98384985155913951</v>
      </c>
      <c r="H290" s="662">
        <f>Variety!H819</f>
        <v>6.4045486606270917E-5</v>
      </c>
      <c r="I290" s="686">
        <f>Variety!I819</f>
        <v>-4.1816134323768113E-3</v>
      </c>
      <c r="J290" s="777">
        <f>Variety!J819</f>
        <v>23.689921651337944</v>
      </c>
      <c r="K290" s="438">
        <f>Variety!K819</f>
        <v>7.7517472348145446</v>
      </c>
      <c r="L290" s="657">
        <f>Variety!L819</f>
        <v>0.48636355910236279</v>
      </c>
      <c r="M290" s="490">
        <f>Variety!M819</f>
        <v>3362.5</v>
      </c>
      <c r="N290" s="475">
        <f>Variety!N819</f>
        <v>-136712.53037988185</v>
      </c>
      <c r="O290" s="636">
        <f>Variety!O819</f>
        <v>-0.9759950078834112</v>
      </c>
      <c r="P290" s="943">
        <f>Variety!P819</f>
        <v>638</v>
      </c>
      <c r="Q290" s="951">
        <f>Variety!Q819</f>
        <v>-8535.000063419342</v>
      </c>
      <c r="R290" s="657">
        <f>Variety!R819</f>
        <v>-0.93044805455259338</v>
      </c>
    </row>
    <row r="291" spans="2:18">
      <c r="B291" s="1020"/>
      <c r="C291" s="1021"/>
      <c r="D291" s="103" t="s">
        <v>332</v>
      </c>
      <c r="E291" s="866">
        <f>Variety!E820</f>
        <v>10147.923251882858</v>
      </c>
      <c r="F291" s="889">
        <f>Variety!F820</f>
        <v>823.93593600414169</v>
      </c>
      <c r="G291" s="657">
        <f>Variety!G820</f>
        <v>8.8367337716234534E-2</v>
      </c>
      <c r="H291" s="662">
        <f>Variety!H820</f>
        <v>4.5789619546038633E-3</v>
      </c>
      <c r="I291" s="686">
        <f>Variety!I820</f>
        <v>7.4689778332416058E-5</v>
      </c>
      <c r="J291" s="777">
        <f>Variety!J820</f>
        <v>17.747392268613012</v>
      </c>
      <c r="K291" s="438">
        <f>Variety!K820</f>
        <v>3.3626940886496968</v>
      </c>
      <c r="L291" s="657">
        <f>Variety!L820</f>
        <v>0.23376883175301161</v>
      </c>
      <c r="M291" s="490">
        <f>Variety!M820</f>
        <v>180099.17466294405</v>
      </c>
      <c r="N291" s="475">
        <f>Variety!N820</f>
        <v>45976.431290222448</v>
      </c>
      <c r="O291" s="636">
        <f>Variety!O820</f>
        <v>0.34279369877229421</v>
      </c>
      <c r="P291" s="943">
        <f>Variety!P820</f>
        <v>10023.28745424746</v>
      </c>
      <c r="Q291" s="951">
        <f>Variety!Q820</f>
        <v>1197.2870780229423</v>
      </c>
      <c r="R291" s="657">
        <f>Variety!R820</f>
        <v>0.13565454645211603</v>
      </c>
    </row>
    <row r="292" spans="2:18">
      <c r="B292" s="1020"/>
      <c r="C292" s="1021"/>
      <c r="D292" s="103" t="s">
        <v>333</v>
      </c>
      <c r="E292" s="866">
        <f>Variety!E821</f>
        <v>1.1368683772161603E-12</v>
      </c>
      <c r="F292" s="889">
        <f>Variety!F821</f>
        <v>1.7621459846850485E-12</v>
      </c>
      <c r="G292" s="657">
        <f>Variety!G821</f>
        <v>-2.8181818181818183</v>
      </c>
      <c r="H292" s="662">
        <f>Variety!H821</f>
        <v>5.1297954443035071E-19</v>
      </c>
      <c r="I292" s="686">
        <f>Variety!I821</f>
        <v>8.1504135922618802E-19</v>
      </c>
      <c r="J292" s="777">
        <f>Variety!J821</f>
        <v>-0.2</v>
      </c>
      <c r="K292" s="438">
        <f>Variety!K821</f>
        <v>-6.245454545454546</v>
      </c>
      <c r="L292" s="657">
        <f>Variety!L821</f>
        <v>-1.0330827067669173</v>
      </c>
      <c r="M292" s="490">
        <f>Variety!M821</f>
        <v>-2.2737367544323206E-13</v>
      </c>
      <c r="N292" s="475">
        <f>Variety!N821</f>
        <v>3.5527136788005009E-12</v>
      </c>
      <c r="O292" s="636">
        <f>Variety!O821</f>
        <v>-0.93984962406015038</v>
      </c>
      <c r="P292" s="943">
        <f>Variety!P821</f>
        <v>0</v>
      </c>
      <c r="Q292" s="951">
        <f>Variety!Q821</f>
        <v>0</v>
      </c>
      <c r="R292" s="657">
        <f>Variety!R821</f>
        <v>0</v>
      </c>
    </row>
    <row r="293" spans="2:18">
      <c r="B293" s="1020"/>
      <c r="C293" s="1021"/>
      <c r="D293" s="103" t="s">
        <v>334</v>
      </c>
      <c r="E293" s="866">
        <f>Variety!E822</f>
        <v>13511.000000000015</v>
      </c>
      <c r="F293" s="889">
        <f>Variety!F822</f>
        <v>-4178.9999999999927</v>
      </c>
      <c r="G293" s="657">
        <f>Variety!G822</f>
        <v>-0.2362351611079701</v>
      </c>
      <c r="H293" s="662">
        <f>Variety!H822</f>
        <v>6.0964547556244184E-3</v>
      </c>
      <c r="I293" s="686">
        <f>Variety!I822</f>
        <v>-2.4493070626640107E-3</v>
      </c>
      <c r="J293" s="777">
        <f>Variety!J822</f>
        <v>10.472491303382423</v>
      </c>
      <c r="K293" s="438">
        <f>Variety!K822</f>
        <v>-1.3603408051534771</v>
      </c>
      <c r="L293" s="657">
        <f>Variety!L822</f>
        <v>-0.11496324740145365</v>
      </c>
      <c r="M293" s="490">
        <f>Variety!M822</f>
        <v>141493.83000000007</v>
      </c>
      <c r="N293" s="475">
        <f>Variety!N822</f>
        <v>-67828.970000000088</v>
      </c>
      <c r="O293" s="636">
        <f>Variety!O822</f>
        <v>-0.32404004723804591</v>
      </c>
      <c r="P293" s="943">
        <f>Variety!P822</f>
        <v>13509.640000343323</v>
      </c>
      <c r="Q293" s="951">
        <f>Variety!Q822</f>
        <v>-4180.3599996566772</v>
      </c>
      <c r="R293" s="657">
        <f>Variety!R822</f>
        <v>-0.23631204068155326</v>
      </c>
    </row>
    <row r="294" spans="2:18">
      <c r="B294" s="1020"/>
      <c r="C294" s="1021"/>
      <c r="D294" s="103" t="s">
        <v>335</v>
      </c>
      <c r="E294" s="866">
        <f>Variety!E823</f>
        <v>0</v>
      </c>
      <c r="F294" s="889">
        <f>Variety!F823</f>
        <v>0</v>
      </c>
      <c r="G294" s="657">
        <f>Variety!G823</f>
        <v>0</v>
      </c>
      <c r="H294" s="662">
        <f>Variety!H823</f>
        <v>0</v>
      </c>
      <c r="I294" s="686">
        <f>Variety!I823</f>
        <v>0</v>
      </c>
      <c r="J294" s="777">
        <f>Variety!J823</f>
        <v>0</v>
      </c>
      <c r="K294" s="438">
        <f>Variety!K823</f>
        <v>0</v>
      </c>
      <c r="L294" s="657">
        <f>Variety!L823</f>
        <v>0</v>
      </c>
      <c r="M294" s="490">
        <f>Variety!M823</f>
        <v>0</v>
      </c>
      <c r="N294" s="475">
        <f>Variety!N823</f>
        <v>0</v>
      </c>
      <c r="O294" s="636">
        <f>Variety!O823</f>
        <v>0</v>
      </c>
      <c r="P294" s="943">
        <f>Variety!P823</f>
        <v>0</v>
      </c>
      <c r="Q294" s="951">
        <f>Variety!Q823</f>
        <v>0</v>
      </c>
      <c r="R294" s="657">
        <f>Variety!R823</f>
        <v>0</v>
      </c>
    </row>
    <row r="295" spans="2:18">
      <c r="B295" s="1020"/>
      <c r="C295" s="1021"/>
      <c r="D295" s="103" t="s">
        <v>336</v>
      </c>
      <c r="E295" s="866">
        <f>Variety!E824</f>
        <v>27369817.223601285</v>
      </c>
      <c r="F295" s="889">
        <f>Variety!F824</f>
        <v>1295495.2959204949</v>
      </c>
      <c r="G295" s="657">
        <f>Variety!G824</f>
        <v>4.9684716615590402E-2</v>
      </c>
      <c r="H295" s="662">
        <f>Variety!H824</f>
        <v>12.349852148130781</v>
      </c>
      <c r="I295" s="686">
        <f>Variety!I824</f>
        <v>-0.24624422085368103</v>
      </c>
      <c r="J295" s="777">
        <f>Variety!J824</f>
        <v>5.3095707031325823</v>
      </c>
      <c r="K295" s="438">
        <f>Variety!K824</f>
        <v>-0.14712804650635469</v>
      </c>
      <c r="L295" s="657">
        <f>Variety!L824</f>
        <v>-2.6962831055331756E-2</v>
      </c>
      <c r="M295" s="490">
        <f>Variety!M824</f>
        <v>145321979.68052694</v>
      </c>
      <c r="N295" s="475">
        <f>Variety!N824</f>
        <v>3042259.8200680614</v>
      </c>
      <c r="O295" s="636">
        <f>Variety!O824</f>
        <v>2.1382244940120514E-2</v>
      </c>
      <c r="P295" s="943">
        <f>Variety!P824</f>
        <v>32064389.283931881</v>
      </c>
      <c r="Q295" s="951">
        <f>Variety!Q824</f>
        <v>2496171.7460536137</v>
      </c>
      <c r="R295" s="657">
        <f>Variety!R824</f>
        <v>8.4420771825555643E-2</v>
      </c>
    </row>
    <row r="296" spans="2:18">
      <c r="B296" s="1020"/>
      <c r="C296" s="1021"/>
      <c r="D296" s="103" t="s">
        <v>337</v>
      </c>
      <c r="E296" s="866">
        <f>Variety!E825</f>
        <v>3775001.4557196661</v>
      </c>
      <c r="F296" s="889">
        <f>Variety!F825</f>
        <v>324980.94790621521</v>
      </c>
      <c r="G296" s="657">
        <f>Variety!G825</f>
        <v>9.4196816271153463E-2</v>
      </c>
      <c r="H296" s="662">
        <f>Variety!H825</f>
        <v>1.703362118067592</v>
      </c>
      <c r="I296" s="686">
        <f>Variety!I825</f>
        <v>3.6711268548980769E-2</v>
      </c>
      <c r="J296" s="777">
        <f>Variety!J825</f>
        <v>4.3358869095601698</v>
      </c>
      <c r="K296" s="438">
        <f>Variety!K825</f>
        <v>-0.6213103493097405</v>
      </c>
      <c r="L296" s="657">
        <f>Variety!L825</f>
        <v>-0.12533500622716401</v>
      </c>
      <c r="M296" s="490">
        <f>Variety!M825</f>
        <v>16367979.395425484</v>
      </c>
      <c r="N296" s="475">
        <f>Variety!N825</f>
        <v>-734452.80895233154</v>
      </c>
      <c r="O296" s="636">
        <f>Variety!O825</f>
        <v>-4.2944348509934692E-2</v>
      </c>
      <c r="P296" s="943">
        <f>Variety!P825</f>
        <v>5801333.3390532136</v>
      </c>
      <c r="Q296" s="951">
        <f>Variety!Q825</f>
        <v>583681.31443190575</v>
      </c>
      <c r="R296" s="657">
        <f>Variety!R825</f>
        <v>0.11186666180067245</v>
      </c>
    </row>
    <row r="297" spans="2:18" ht="15" thickBot="1">
      <c r="B297" s="1022"/>
      <c r="C297" s="1023"/>
      <c r="D297" s="104" t="s">
        <v>338</v>
      </c>
      <c r="E297" s="867">
        <f>Variety!E826</f>
        <v>2986214.2529078908</v>
      </c>
      <c r="F297" s="890">
        <f>Variety!F826</f>
        <v>462143.07198667619</v>
      </c>
      <c r="G297" s="658">
        <f>Variety!G826</f>
        <v>0.1830943102872428</v>
      </c>
      <c r="H297" s="662">
        <f>Variety!H826</f>
        <v>1.3474443108173866</v>
      </c>
      <c r="I297" s="686">
        <f>Variety!I826</f>
        <v>0.12810507257212422</v>
      </c>
      <c r="J297" s="778">
        <f>Variety!J826</f>
        <v>5.0892816957740292</v>
      </c>
      <c r="K297" s="440">
        <f>Variety!K826</f>
        <v>-0.24794792987793457</v>
      </c>
      <c r="L297" s="658">
        <f>Variety!L826</f>
        <v>-4.6456297980180444E-2</v>
      </c>
      <c r="M297" s="490">
        <f>Variety!M826</f>
        <v>15197685.536983646</v>
      </c>
      <c r="N297" s="475">
        <f>Variety!N826</f>
        <v>1726138.0529166013</v>
      </c>
      <c r="O297" s="636">
        <f>Variety!O826</f>
        <v>0.12813212846988253</v>
      </c>
      <c r="P297" s="944">
        <f>Variety!P826</f>
        <v>4701492.2670727391</v>
      </c>
      <c r="Q297" s="952">
        <f>Variety!Q826</f>
        <v>877669.87385189347</v>
      </c>
      <c r="R297" s="658">
        <f>Variety!R826</f>
        <v>0.22952684084069683</v>
      </c>
    </row>
    <row r="298" spans="2:18">
      <c r="C298" s="24"/>
      <c r="D298" s="24"/>
      <c r="E298" s="874"/>
      <c r="F298" s="874"/>
      <c r="G298" s="645"/>
      <c r="H298" s="631"/>
      <c r="I298" s="631"/>
      <c r="J298" s="801"/>
      <c r="K298" s="413"/>
      <c r="L298" s="645"/>
      <c r="M298" s="461"/>
      <c r="N298" s="461"/>
      <c r="O298" s="645"/>
      <c r="P298" s="948"/>
      <c r="Q298" s="948"/>
      <c r="R298" s="645"/>
    </row>
    <row r="299" spans="2:18">
      <c r="C299" s="24"/>
      <c r="D299" s="24"/>
      <c r="E299" s="874"/>
      <c r="F299" s="874"/>
      <c r="G299" s="645"/>
      <c r="H299" s="631"/>
      <c r="I299" s="631"/>
      <c r="J299" s="801"/>
      <c r="K299" s="413"/>
      <c r="L299" s="645"/>
      <c r="M299" s="461"/>
      <c r="N299" s="461"/>
      <c r="O299" s="645"/>
      <c r="P299" s="948"/>
      <c r="Q299" s="948"/>
      <c r="R299" s="645"/>
    </row>
    <row r="300" spans="2:18">
      <c r="C300" s="24"/>
      <c r="D300" s="24"/>
      <c r="E300" s="874"/>
      <c r="F300" s="874"/>
      <c r="G300" s="645"/>
      <c r="H300" s="631"/>
      <c r="I300" s="631"/>
      <c r="J300" s="801"/>
      <c r="K300" s="413"/>
      <c r="L300" s="645"/>
      <c r="M300" s="461"/>
      <c r="N300" s="461"/>
      <c r="O300" s="645"/>
      <c r="P300" s="948"/>
      <c r="Q300" s="948"/>
      <c r="R300" s="645"/>
    </row>
    <row r="301" spans="2:18">
      <c r="C301" s="24"/>
      <c r="D301" s="24"/>
      <c r="E301" s="874"/>
      <c r="F301" s="874"/>
      <c r="G301" s="645"/>
      <c r="H301" s="631"/>
      <c r="I301" s="631"/>
      <c r="J301" s="801"/>
      <c r="K301" s="413"/>
      <c r="L301" s="645"/>
      <c r="M301" s="461"/>
      <c r="N301" s="461"/>
      <c r="O301" s="645"/>
      <c r="P301" s="948"/>
      <c r="Q301" s="948"/>
      <c r="R301" s="645"/>
    </row>
    <row r="302" spans="2:18">
      <c r="C302" s="24"/>
      <c r="D302" s="24"/>
      <c r="E302" s="874"/>
      <c r="F302" s="874"/>
      <c r="G302" s="645"/>
      <c r="H302" s="631"/>
      <c r="I302" s="631"/>
      <c r="J302" s="801"/>
      <c r="K302" s="413"/>
      <c r="L302" s="645"/>
      <c r="M302" s="461"/>
      <c r="N302" s="461"/>
      <c r="O302" s="645"/>
      <c r="P302" s="948"/>
      <c r="Q302" s="948"/>
      <c r="R302" s="645"/>
    </row>
    <row r="303" spans="2:18">
      <c r="C303" s="24"/>
      <c r="D303" s="24"/>
      <c r="E303" s="874"/>
      <c r="F303" s="874"/>
      <c r="G303" s="645"/>
      <c r="H303" s="631"/>
      <c r="I303" s="631"/>
      <c r="J303" s="801"/>
      <c r="K303" s="413"/>
      <c r="L303" s="645"/>
      <c r="M303" s="461"/>
      <c r="N303" s="461"/>
      <c r="O303" s="645"/>
      <c r="P303" s="948"/>
      <c r="Q303" s="948"/>
      <c r="R303" s="645"/>
    </row>
    <row r="304" spans="2:18">
      <c r="C304" s="24"/>
      <c r="D304" s="24"/>
      <c r="E304" s="874"/>
      <c r="F304" s="874"/>
      <c r="G304" s="645"/>
      <c r="H304" s="631"/>
      <c r="I304" s="631"/>
      <c r="J304" s="801"/>
      <c r="K304" s="413"/>
      <c r="L304" s="645"/>
      <c r="M304" s="461"/>
      <c r="N304" s="461"/>
      <c r="O304" s="645"/>
      <c r="P304" s="948"/>
      <c r="Q304" s="948"/>
      <c r="R304" s="645"/>
    </row>
    <row r="305" spans="3:18">
      <c r="C305" s="24"/>
      <c r="D305" s="24"/>
      <c r="E305" s="874"/>
      <c r="F305" s="874"/>
      <c r="G305" s="645"/>
      <c r="H305" s="631"/>
      <c r="I305" s="631"/>
      <c r="J305" s="801"/>
      <c r="K305" s="413"/>
      <c r="L305" s="645"/>
      <c r="M305" s="461"/>
      <c r="N305" s="461"/>
      <c r="O305" s="645"/>
      <c r="P305" s="948"/>
      <c r="Q305" s="948"/>
      <c r="R305" s="645"/>
    </row>
    <row r="306" spans="3:18">
      <c r="C306" s="24"/>
      <c r="D306" s="24"/>
      <c r="E306" s="874"/>
      <c r="F306" s="874"/>
      <c r="G306" s="645"/>
      <c r="H306" s="631"/>
      <c r="I306" s="631"/>
      <c r="J306" s="801"/>
      <c r="K306" s="413"/>
      <c r="L306" s="645"/>
      <c r="M306" s="461"/>
      <c r="N306" s="461"/>
      <c r="O306" s="645"/>
      <c r="P306" s="948"/>
      <c r="Q306" s="948"/>
      <c r="R306" s="645"/>
    </row>
    <row r="307" spans="3:18">
      <c r="C307" s="24"/>
      <c r="D307" s="24"/>
      <c r="E307" s="874"/>
      <c r="F307" s="874"/>
      <c r="G307" s="645"/>
      <c r="H307" s="631"/>
      <c r="I307" s="631"/>
      <c r="J307" s="801"/>
      <c r="K307" s="413"/>
      <c r="L307" s="645"/>
      <c r="M307" s="461"/>
      <c r="N307" s="461"/>
      <c r="O307" s="645"/>
      <c r="P307" s="948"/>
      <c r="Q307" s="948"/>
      <c r="R307" s="645"/>
    </row>
    <row r="308" spans="3:18">
      <c r="C308" s="24"/>
      <c r="D308" s="24"/>
      <c r="E308" s="874"/>
      <c r="F308" s="874"/>
      <c r="G308" s="645"/>
      <c r="H308" s="631"/>
      <c r="I308" s="631"/>
      <c r="J308" s="801"/>
      <c r="K308" s="413"/>
      <c r="L308" s="645"/>
      <c r="M308" s="461"/>
      <c r="N308" s="461"/>
      <c r="O308" s="645"/>
      <c r="P308" s="948"/>
      <c r="Q308" s="948"/>
      <c r="R308" s="645"/>
    </row>
    <row r="309" spans="3:18">
      <c r="C309" s="24"/>
      <c r="D309" s="24"/>
      <c r="E309" s="874"/>
      <c r="F309" s="874"/>
      <c r="G309" s="645"/>
      <c r="H309" s="631"/>
      <c r="I309" s="631"/>
      <c r="J309" s="801"/>
      <c r="K309" s="413"/>
      <c r="L309" s="645"/>
      <c r="M309" s="461"/>
      <c r="N309" s="461"/>
      <c r="O309" s="645"/>
      <c r="P309" s="948"/>
      <c r="Q309" s="948"/>
      <c r="R309" s="645"/>
    </row>
    <row r="310" spans="3:18">
      <c r="C310" s="24"/>
      <c r="D310" s="24"/>
      <c r="E310" s="874"/>
      <c r="F310" s="874"/>
      <c r="G310" s="645"/>
      <c r="H310" s="631"/>
      <c r="I310" s="631"/>
      <c r="J310" s="801"/>
      <c r="K310" s="413"/>
      <c r="L310" s="645"/>
      <c r="M310" s="461"/>
      <c r="N310" s="461"/>
      <c r="O310" s="645"/>
      <c r="P310" s="948"/>
      <c r="Q310" s="948"/>
      <c r="R310" s="645"/>
    </row>
    <row r="311" spans="3:18">
      <c r="C311" s="24"/>
      <c r="D311" s="24"/>
      <c r="E311" s="874"/>
      <c r="F311" s="874"/>
      <c r="G311" s="645"/>
      <c r="H311" s="631"/>
      <c r="I311" s="631"/>
      <c r="J311" s="801"/>
      <c r="K311" s="413"/>
      <c r="L311" s="645"/>
      <c r="M311" s="461"/>
      <c r="N311" s="461"/>
      <c r="O311" s="645"/>
      <c r="P311" s="948"/>
      <c r="Q311" s="948"/>
      <c r="R311" s="645"/>
    </row>
    <row r="312" spans="3:18">
      <c r="C312" s="24"/>
      <c r="D312" s="24"/>
      <c r="E312" s="874"/>
      <c r="F312" s="874"/>
      <c r="G312" s="645"/>
      <c r="H312" s="631"/>
      <c r="I312" s="631"/>
      <c r="J312" s="801"/>
      <c r="K312" s="413"/>
      <c r="L312" s="645"/>
      <c r="M312" s="461"/>
      <c r="N312" s="461"/>
      <c r="O312" s="645"/>
      <c r="P312" s="948"/>
      <c r="Q312" s="948"/>
      <c r="R312" s="645"/>
    </row>
    <row r="313" spans="3:18">
      <c r="C313" s="24"/>
      <c r="D313" s="24"/>
      <c r="E313" s="874"/>
      <c r="F313" s="874"/>
      <c r="G313" s="645"/>
      <c r="H313" s="631"/>
      <c r="I313" s="631"/>
      <c r="J313" s="801"/>
      <c r="K313" s="413"/>
      <c r="L313" s="645"/>
      <c r="M313" s="461"/>
      <c r="N313" s="461"/>
      <c r="O313" s="645"/>
      <c r="P313" s="948"/>
      <c r="Q313" s="948"/>
      <c r="R313" s="645"/>
    </row>
    <row r="314" spans="3:18">
      <c r="C314" s="24"/>
      <c r="D314" s="24"/>
      <c r="E314" s="874"/>
      <c r="F314" s="874"/>
      <c r="G314" s="645"/>
      <c r="H314" s="631"/>
      <c r="I314" s="631"/>
      <c r="J314" s="801"/>
      <c r="K314" s="413"/>
      <c r="L314" s="645"/>
      <c r="M314" s="461"/>
      <c r="N314" s="461"/>
      <c r="O314" s="645"/>
      <c r="P314" s="948"/>
      <c r="Q314" s="948"/>
      <c r="R314" s="645"/>
    </row>
    <row r="315" spans="3:18">
      <c r="C315" s="24"/>
      <c r="D315" s="24"/>
      <c r="E315" s="874"/>
      <c r="F315" s="874"/>
      <c r="G315" s="645"/>
      <c r="H315" s="631"/>
      <c r="I315" s="631"/>
      <c r="J315" s="801"/>
      <c r="K315" s="413"/>
      <c r="L315" s="645"/>
      <c r="M315" s="461"/>
      <c r="N315" s="461"/>
      <c r="O315" s="645"/>
      <c r="P315" s="948"/>
      <c r="Q315" s="948"/>
      <c r="R315" s="645"/>
    </row>
    <row r="316" spans="3:18">
      <c r="C316" s="24"/>
      <c r="D316" s="24"/>
      <c r="E316" s="874"/>
      <c r="F316" s="874"/>
      <c r="G316" s="645"/>
      <c r="H316" s="631"/>
      <c r="I316" s="631"/>
      <c r="J316" s="801"/>
      <c r="K316" s="413"/>
      <c r="L316" s="645"/>
      <c r="M316" s="461"/>
      <c r="N316" s="461"/>
      <c r="O316" s="645"/>
      <c r="P316" s="948"/>
      <c r="Q316" s="948"/>
      <c r="R316" s="645"/>
    </row>
    <row r="317" spans="3:18">
      <c r="C317" s="24"/>
      <c r="D317" s="24"/>
      <c r="E317" s="874"/>
      <c r="F317" s="874"/>
      <c r="G317" s="645"/>
      <c r="H317" s="631"/>
      <c r="I317" s="631"/>
      <c r="J317" s="801"/>
      <c r="K317" s="413"/>
      <c r="L317" s="645"/>
      <c r="M317" s="461"/>
      <c r="N317" s="461"/>
      <c r="O317" s="645"/>
      <c r="P317" s="948"/>
      <c r="Q317" s="948"/>
      <c r="R317" s="645"/>
    </row>
    <row r="318" spans="3:18">
      <c r="C318" s="24"/>
      <c r="D318" s="24"/>
      <c r="E318" s="874"/>
      <c r="F318" s="874"/>
      <c r="G318" s="645"/>
      <c r="H318" s="631"/>
      <c r="I318" s="631"/>
      <c r="J318" s="801"/>
      <c r="K318" s="413"/>
      <c r="L318" s="645"/>
      <c r="M318" s="461"/>
      <c r="N318" s="461"/>
      <c r="O318" s="645"/>
      <c r="P318" s="948"/>
      <c r="Q318" s="948"/>
      <c r="R318" s="645"/>
    </row>
    <row r="319" spans="3:18">
      <c r="C319" s="24"/>
      <c r="D319" s="24"/>
      <c r="E319" s="874"/>
      <c r="F319" s="874"/>
      <c r="G319" s="645"/>
      <c r="H319" s="631"/>
      <c r="I319" s="631"/>
      <c r="J319" s="801"/>
      <c r="K319" s="413"/>
      <c r="L319" s="645"/>
      <c r="M319" s="461"/>
      <c r="N319" s="461"/>
      <c r="O319" s="645"/>
      <c r="P319" s="948"/>
      <c r="Q319" s="948"/>
      <c r="R319" s="645"/>
    </row>
    <row r="320" spans="3:18">
      <c r="C320" s="24"/>
      <c r="D320" s="24"/>
      <c r="E320" s="874"/>
      <c r="F320" s="874"/>
      <c r="G320" s="645"/>
      <c r="H320" s="631"/>
      <c r="I320" s="631"/>
      <c r="J320" s="801"/>
      <c r="K320" s="413"/>
      <c r="L320" s="645"/>
      <c r="M320" s="461"/>
      <c r="N320" s="461"/>
      <c r="O320" s="645"/>
      <c r="P320" s="948"/>
      <c r="Q320" s="948"/>
      <c r="R320" s="645"/>
    </row>
    <row r="321" spans="3:18">
      <c r="C321" s="24"/>
      <c r="D321" s="24"/>
      <c r="E321" s="874"/>
      <c r="F321" s="874"/>
      <c r="G321" s="645"/>
      <c r="H321" s="631"/>
      <c r="I321" s="631"/>
      <c r="J321" s="801"/>
      <c r="K321" s="413"/>
      <c r="L321" s="645"/>
      <c r="M321" s="461"/>
      <c r="N321" s="461"/>
      <c r="O321" s="645"/>
      <c r="P321" s="948"/>
      <c r="Q321" s="948"/>
      <c r="R321" s="645"/>
    </row>
    <row r="322" spans="3:18">
      <c r="C322" s="24"/>
      <c r="D322" s="24"/>
      <c r="E322" s="874"/>
      <c r="F322" s="874"/>
      <c r="G322" s="645"/>
      <c r="H322" s="631"/>
      <c r="I322" s="631"/>
      <c r="J322" s="801"/>
      <c r="K322" s="413"/>
      <c r="L322" s="645"/>
      <c r="M322" s="461"/>
      <c r="N322" s="461"/>
      <c r="O322" s="645"/>
      <c r="P322" s="948"/>
      <c r="Q322" s="948"/>
      <c r="R322" s="645"/>
    </row>
    <row r="323" spans="3:18">
      <c r="C323" s="24"/>
      <c r="D323" s="24"/>
      <c r="E323" s="874"/>
      <c r="F323" s="874"/>
      <c r="G323" s="645"/>
      <c r="H323" s="631"/>
      <c r="I323" s="631"/>
      <c r="J323" s="801"/>
      <c r="K323" s="413"/>
      <c r="L323" s="645"/>
      <c r="M323" s="461"/>
      <c r="N323" s="461"/>
      <c r="O323" s="645"/>
      <c r="P323" s="948"/>
      <c r="Q323" s="948"/>
      <c r="R323" s="645"/>
    </row>
    <row r="324" spans="3:18">
      <c r="C324" s="24"/>
      <c r="D324" s="24"/>
      <c r="E324" s="874"/>
      <c r="F324" s="874"/>
      <c r="G324" s="645"/>
      <c r="H324" s="631"/>
      <c r="I324" s="631"/>
      <c r="J324" s="801"/>
      <c r="K324" s="413"/>
      <c r="L324" s="645"/>
      <c r="M324" s="461"/>
      <c r="N324" s="461"/>
      <c r="O324" s="645"/>
      <c r="P324" s="948"/>
      <c r="Q324" s="948"/>
      <c r="R324" s="645"/>
    </row>
    <row r="325" spans="3:18">
      <c r="C325" s="24"/>
      <c r="D325" s="24"/>
      <c r="E325" s="874"/>
      <c r="F325" s="874"/>
      <c r="G325" s="645"/>
      <c r="H325" s="631"/>
      <c r="I325" s="631"/>
      <c r="J325" s="801"/>
      <c r="K325" s="413"/>
      <c r="L325" s="645"/>
      <c r="M325" s="461"/>
      <c r="N325" s="461"/>
      <c r="O325" s="645"/>
      <c r="P325" s="948"/>
      <c r="Q325" s="948"/>
      <c r="R325" s="645"/>
    </row>
    <row r="326" spans="3:18">
      <c r="C326" s="24"/>
      <c r="D326" s="24"/>
      <c r="E326" s="874"/>
      <c r="F326" s="874"/>
      <c r="G326" s="645"/>
      <c r="H326" s="631"/>
      <c r="I326" s="631"/>
      <c r="J326" s="801"/>
      <c r="K326" s="413"/>
      <c r="L326" s="645"/>
      <c r="M326" s="461"/>
      <c r="N326" s="461"/>
      <c r="O326" s="645"/>
      <c r="P326" s="948"/>
      <c r="Q326" s="948"/>
      <c r="R326" s="645"/>
    </row>
    <row r="327" spans="3:18" ht="15" customHeight="1">
      <c r="C327" s="24"/>
      <c r="D327" s="24"/>
      <c r="E327" s="874"/>
      <c r="F327" s="874"/>
      <c r="G327" s="645"/>
      <c r="H327" s="631"/>
      <c r="I327" s="631"/>
      <c r="J327" s="801"/>
      <c r="K327" s="413"/>
      <c r="L327" s="645"/>
      <c r="M327" s="461"/>
      <c r="N327" s="461"/>
      <c r="O327" s="645"/>
      <c r="P327" s="948"/>
      <c r="Q327" s="948"/>
      <c r="R327" s="645"/>
    </row>
    <row r="328" spans="3:18">
      <c r="C328" s="24"/>
      <c r="D328" s="24"/>
      <c r="E328" s="874"/>
      <c r="F328" s="874"/>
      <c r="G328" s="645"/>
      <c r="H328" s="631"/>
      <c r="I328" s="631"/>
      <c r="J328" s="801"/>
      <c r="K328" s="413"/>
      <c r="L328" s="645"/>
      <c r="M328" s="461"/>
      <c r="N328" s="461"/>
      <c r="O328" s="645"/>
      <c r="P328" s="948"/>
      <c r="Q328" s="948"/>
      <c r="R328" s="645"/>
    </row>
    <row r="329" spans="3:18">
      <c r="C329" s="24"/>
      <c r="D329" s="24"/>
      <c r="E329" s="874"/>
      <c r="F329" s="874"/>
      <c r="G329" s="645"/>
      <c r="H329" s="631"/>
      <c r="I329" s="631"/>
      <c r="J329" s="801"/>
      <c r="K329" s="413"/>
      <c r="L329" s="645"/>
      <c r="M329" s="461"/>
      <c r="N329" s="461"/>
      <c r="O329" s="645"/>
      <c r="P329" s="948"/>
      <c r="Q329" s="948"/>
      <c r="R329" s="645"/>
    </row>
    <row r="330" spans="3:18">
      <c r="C330" s="24"/>
      <c r="D330" s="24"/>
      <c r="E330" s="874"/>
      <c r="F330" s="874"/>
      <c r="G330" s="645"/>
      <c r="H330" s="631"/>
      <c r="I330" s="631"/>
      <c r="J330" s="801"/>
      <c r="K330" s="413"/>
      <c r="L330" s="645"/>
      <c r="M330" s="461"/>
      <c r="N330" s="461"/>
      <c r="O330" s="645"/>
      <c r="P330" s="948"/>
      <c r="Q330" s="948"/>
      <c r="R330" s="645"/>
    </row>
    <row r="331" spans="3:18">
      <c r="C331" s="24"/>
      <c r="D331" s="24"/>
      <c r="E331" s="874"/>
      <c r="F331" s="874"/>
      <c r="G331" s="645"/>
      <c r="H331" s="631"/>
      <c r="I331" s="631"/>
      <c r="J331" s="801"/>
      <c r="K331" s="413"/>
      <c r="L331" s="645"/>
      <c r="M331" s="461"/>
      <c r="N331" s="461"/>
      <c r="O331" s="645"/>
      <c r="P331" s="948"/>
      <c r="Q331" s="948"/>
      <c r="R331" s="645"/>
    </row>
    <row r="332" spans="3:18">
      <c r="C332" s="24"/>
      <c r="D332" s="24"/>
      <c r="E332" s="874"/>
      <c r="F332" s="874"/>
      <c r="G332" s="645"/>
      <c r="H332" s="631"/>
      <c r="I332" s="631"/>
      <c r="J332" s="801"/>
      <c r="K332" s="413"/>
      <c r="L332" s="645"/>
      <c r="M332" s="461"/>
      <c r="N332" s="461"/>
      <c r="O332" s="645"/>
      <c r="P332" s="948"/>
      <c r="Q332" s="948"/>
      <c r="R332" s="645"/>
    </row>
    <row r="333" spans="3:18">
      <c r="C333" s="24"/>
      <c r="D333" s="24"/>
      <c r="E333" s="874"/>
      <c r="F333" s="874"/>
      <c r="G333" s="645"/>
      <c r="H333" s="631"/>
      <c r="I333" s="631"/>
      <c r="J333" s="801"/>
      <c r="K333" s="413"/>
      <c r="L333" s="645"/>
      <c r="M333" s="461"/>
      <c r="N333" s="461"/>
      <c r="O333" s="645"/>
      <c r="P333" s="948"/>
      <c r="Q333" s="948"/>
      <c r="R333" s="645"/>
    </row>
    <row r="334" spans="3:18">
      <c r="C334" s="24"/>
      <c r="D334" s="24"/>
      <c r="E334" s="874"/>
      <c r="F334" s="874"/>
      <c r="G334" s="645"/>
      <c r="H334" s="631"/>
      <c r="I334" s="631"/>
      <c r="J334" s="801"/>
      <c r="K334" s="413"/>
      <c r="L334" s="645"/>
      <c r="M334" s="461"/>
      <c r="N334" s="461"/>
      <c r="O334" s="645"/>
      <c r="P334" s="948"/>
      <c r="Q334" s="948"/>
      <c r="R334" s="645"/>
    </row>
    <row r="335" spans="3:18">
      <c r="C335" s="24"/>
      <c r="D335" s="24"/>
      <c r="E335" s="874"/>
      <c r="F335" s="874"/>
      <c r="G335" s="645"/>
      <c r="H335" s="631"/>
      <c r="I335" s="631"/>
      <c r="J335" s="801"/>
      <c r="K335" s="413"/>
      <c r="L335" s="645"/>
      <c r="M335" s="461"/>
      <c r="N335" s="461"/>
      <c r="O335" s="645"/>
      <c r="P335" s="948"/>
      <c r="Q335" s="948"/>
      <c r="R335" s="645"/>
    </row>
    <row r="336" spans="3:18">
      <c r="C336" s="24"/>
      <c r="D336" s="24"/>
      <c r="E336" s="874"/>
      <c r="F336" s="874"/>
      <c r="G336" s="645"/>
      <c r="H336" s="631"/>
      <c r="I336" s="631"/>
      <c r="J336" s="801"/>
      <c r="K336" s="413"/>
      <c r="L336" s="645"/>
      <c r="M336" s="461"/>
      <c r="N336" s="461"/>
      <c r="O336" s="645"/>
      <c r="P336" s="948"/>
      <c r="Q336" s="948"/>
      <c r="R336" s="645"/>
    </row>
    <row r="337" spans="3:18">
      <c r="C337" s="24"/>
      <c r="D337" s="24"/>
      <c r="E337" s="874"/>
      <c r="F337" s="874"/>
      <c r="G337" s="645"/>
      <c r="H337" s="631"/>
      <c r="I337" s="631"/>
      <c r="J337" s="801"/>
      <c r="K337" s="413"/>
      <c r="L337" s="645"/>
      <c r="M337" s="461"/>
      <c r="N337" s="461"/>
      <c r="O337" s="645"/>
      <c r="P337" s="948"/>
      <c r="Q337" s="948"/>
      <c r="R337" s="645"/>
    </row>
    <row r="338" spans="3:18">
      <c r="C338" s="24"/>
      <c r="D338" s="24"/>
      <c r="E338" s="874"/>
      <c r="F338" s="874"/>
      <c r="G338" s="645"/>
      <c r="H338" s="631"/>
      <c r="I338" s="631"/>
      <c r="J338" s="801"/>
      <c r="K338" s="413"/>
      <c r="L338" s="645"/>
      <c r="M338" s="461"/>
      <c r="N338" s="461"/>
      <c r="O338" s="645"/>
      <c r="P338" s="948"/>
      <c r="Q338" s="948"/>
      <c r="R338" s="645"/>
    </row>
    <row r="339" spans="3:18">
      <c r="C339" s="24"/>
      <c r="D339" s="24"/>
      <c r="E339" s="874"/>
      <c r="F339" s="874"/>
      <c r="G339" s="645"/>
      <c r="H339" s="631"/>
      <c r="I339" s="631"/>
      <c r="J339" s="801"/>
      <c r="K339" s="413"/>
      <c r="L339" s="645"/>
      <c r="M339" s="461"/>
      <c r="N339" s="461"/>
      <c r="O339" s="645"/>
      <c r="P339" s="948"/>
      <c r="Q339" s="948"/>
      <c r="R339" s="645"/>
    </row>
    <row r="340" spans="3:18">
      <c r="C340" s="24"/>
      <c r="D340" s="24"/>
      <c r="E340" s="874"/>
      <c r="F340" s="874"/>
      <c r="G340" s="645"/>
      <c r="H340" s="631"/>
      <c r="I340" s="631"/>
      <c r="J340" s="801"/>
      <c r="K340" s="413"/>
      <c r="L340" s="645"/>
      <c r="M340" s="461"/>
      <c r="N340" s="461"/>
      <c r="O340" s="645"/>
      <c r="P340" s="948"/>
      <c r="Q340" s="948"/>
      <c r="R340" s="645"/>
    </row>
    <row r="341" spans="3:18">
      <c r="C341" s="24"/>
      <c r="D341" s="24"/>
      <c r="E341" s="874"/>
      <c r="F341" s="874"/>
      <c r="G341" s="645"/>
      <c r="H341" s="631"/>
      <c r="I341" s="631"/>
      <c r="J341" s="801"/>
      <c r="K341" s="413"/>
      <c r="L341" s="645"/>
      <c r="M341" s="461"/>
      <c r="N341" s="461"/>
      <c r="O341" s="645"/>
      <c r="P341" s="948"/>
      <c r="Q341" s="948"/>
      <c r="R341" s="645"/>
    </row>
    <row r="342" spans="3:18">
      <c r="C342" s="24"/>
      <c r="D342" s="24"/>
      <c r="E342" s="874"/>
      <c r="F342" s="874"/>
      <c r="G342" s="645"/>
      <c r="H342" s="631"/>
      <c r="I342" s="631"/>
      <c r="J342" s="801"/>
      <c r="K342" s="413"/>
      <c r="L342" s="645"/>
      <c r="M342" s="461"/>
      <c r="N342" s="461"/>
      <c r="O342" s="645"/>
      <c r="P342" s="948"/>
      <c r="Q342" s="948"/>
      <c r="R342" s="645"/>
    </row>
    <row r="343" spans="3:18">
      <c r="C343" s="24"/>
      <c r="D343" s="24"/>
      <c r="E343" s="874"/>
      <c r="F343" s="874"/>
      <c r="G343" s="645"/>
      <c r="H343" s="631"/>
      <c r="I343" s="631"/>
      <c r="J343" s="801"/>
      <c r="K343" s="413"/>
      <c r="L343" s="645"/>
      <c r="M343" s="461"/>
      <c r="N343" s="461"/>
      <c r="O343" s="645"/>
      <c r="P343" s="948"/>
      <c r="Q343" s="948"/>
      <c r="R343" s="645"/>
    </row>
    <row r="344" spans="3:18">
      <c r="C344" s="24"/>
      <c r="D344" s="24"/>
      <c r="E344" s="874"/>
      <c r="F344" s="874"/>
      <c r="G344" s="645"/>
      <c r="H344" s="631"/>
      <c r="I344" s="631"/>
      <c r="J344" s="801"/>
      <c r="K344" s="413"/>
      <c r="L344" s="645"/>
      <c r="M344" s="461"/>
      <c r="N344" s="461"/>
      <c r="O344" s="645"/>
      <c r="P344" s="948"/>
      <c r="Q344" s="948"/>
      <c r="R344" s="645"/>
    </row>
    <row r="345" spans="3:18">
      <c r="C345" s="24"/>
      <c r="D345" s="24"/>
      <c r="E345" s="874"/>
      <c r="F345" s="874"/>
      <c r="G345" s="645"/>
      <c r="H345" s="631"/>
      <c r="I345" s="631"/>
      <c r="J345" s="801"/>
      <c r="K345" s="413"/>
      <c r="L345" s="645"/>
      <c r="M345" s="461"/>
      <c r="N345" s="461"/>
      <c r="O345" s="645"/>
      <c r="P345" s="948"/>
      <c r="Q345" s="948"/>
      <c r="R345" s="645"/>
    </row>
    <row r="346" spans="3:18">
      <c r="C346" s="24"/>
      <c r="D346" s="24"/>
      <c r="E346" s="874"/>
      <c r="F346" s="874"/>
      <c r="G346" s="645"/>
      <c r="H346" s="631"/>
      <c r="I346" s="631"/>
      <c r="J346" s="801"/>
      <c r="K346" s="413"/>
      <c r="L346" s="645"/>
      <c r="M346" s="461"/>
      <c r="N346" s="461"/>
      <c r="O346" s="645"/>
      <c r="P346" s="948"/>
      <c r="Q346" s="948"/>
      <c r="R346" s="645"/>
    </row>
    <row r="347" spans="3:18">
      <c r="C347" s="24"/>
      <c r="D347" s="24"/>
      <c r="E347" s="874"/>
      <c r="F347" s="874"/>
      <c r="G347" s="645"/>
      <c r="H347" s="631"/>
      <c r="I347" s="631"/>
      <c r="J347" s="801"/>
      <c r="K347" s="413"/>
      <c r="L347" s="645"/>
      <c r="M347" s="461"/>
      <c r="N347" s="461"/>
      <c r="O347" s="645"/>
      <c r="P347" s="948"/>
      <c r="Q347" s="948"/>
      <c r="R347" s="645"/>
    </row>
    <row r="348" spans="3:18">
      <c r="C348" s="24"/>
      <c r="D348" s="24"/>
      <c r="E348" s="874"/>
      <c r="F348" s="874"/>
      <c r="G348" s="645"/>
      <c r="H348" s="631"/>
      <c r="I348" s="631"/>
      <c r="J348" s="801"/>
      <c r="K348" s="413"/>
      <c r="L348" s="645"/>
      <c r="M348" s="461"/>
      <c r="N348" s="461"/>
      <c r="O348" s="645"/>
      <c r="P348" s="948"/>
      <c r="Q348" s="948"/>
      <c r="R348" s="645"/>
    </row>
    <row r="349" spans="3:18">
      <c r="C349" s="24"/>
      <c r="D349" s="24"/>
      <c r="E349" s="874"/>
      <c r="F349" s="874"/>
      <c r="G349" s="645"/>
      <c r="H349" s="631"/>
      <c r="I349" s="631"/>
      <c r="J349" s="801"/>
      <c r="K349" s="413"/>
      <c r="L349" s="645"/>
      <c r="M349" s="461"/>
      <c r="N349" s="461"/>
      <c r="O349" s="645"/>
      <c r="P349" s="948"/>
      <c r="Q349" s="948"/>
      <c r="R349" s="645"/>
    </row>
    <row r="350" spans="3:18">
      <c r="C350" s="24"/>
      <c r="D350" s="24"/>
      <c r="E350" s="874"/>
      <c r="F350" s="874"/>
      <c r="G350" s="645"/>
      <c r="H350" s="631"/>
      <c r="I350" s="631"/>
      <c r="J350" s="801"/>
      <c r="K350" s="413"/>
      <c r="L350" s="645"/>
      <c r="M350" s="461"/>
      <c r="N350" s="461"/>
      <c r="O350" s="645"/>
      <c r="P350" s="948"/>
      <c r="Q350" s="948"/>
      <c r="R350" s="645"/>
    </row>
    <row r="351" spans="3:18">
      <c r="C351" s="24"/>
      <c r="D351" s="24"/>
      <c r="E351" s="874"/>
      <c r="F351" s="874"/>
      <c r="G351" s="645"/>
      <c r="H351" s="631"/>
      <c r="I351" s="631"/>
      <c r="J351" s="801"/>
      <c r="K351" s="413"/>
      <c r="L351" s="645"/>
      <c r="M351" s="461"/>
      <c r="N351" s="461"/>
      <c r="O351" s="645"/>
      <c r="P351" s="948"/>
      <c r="Q351" s="948"/>
      <c r="R351" s="645"/>
    </row>
    <row r="352" spans="3:18">
      <c r="C352" s="24"/>
      <c r="D352" s="24"/>
      <c r="E352" s="874"/>
      <c r="F352" s="874"/>
      <c r="G352" s="645"/>
      <c r="H352" s="631"/>
      <c r="I352" s="631"/>
      <c r="J352" s="801"/>
      <c r="K352" s="413"/>
      <c r="L352" s="645"/>
      <c r="M352" s="461"/>
      <c r="N352" s="461"/>
      <c r="O352" s="645"/>
      <c r="P352" s="948"/>
      <c r="Q352" s="948"/>
      <c r="R352" s="645"/>
    </row>
    <row r="353" spans="3:18">
      <c r="C353" s="24"/>
      <c r="D353" s="24"/>
      <c r="E353" s="874"/>
      <c r="F353" s="874"/>
      <c r="G353" s="645"/>
      <c r="H353" s="631"/>
      <c r="I353" s="631"/>
      <c r="J353" s="801"/>
      <c r="K353" s="413"/>
      <c r="L353" s="645"/>
      <c r="M353" s="461"/>
      <c r="N353" s="461"/>
      <c r="O353" s="645"/>
      <c r="P353" s="948"/>
      <c r="Q353" s="948"/>
      <c r="R353" s="645"/>
    </row>
    <row r="354" spans="3:18">
      <c r="C354" s="24"/>
      <c r="D354" s="24"/>
      <c r="E354" s="874"/>
      <c r="F354" s="874"/>
      <c r="G354" s="645"/>
      <c r="H354" s="631"/>
      <c r="I354" s="631"/>
      <c r="J354" s="801"/>
      <c r="K354" s="413"/>
      <c r="L354" s="645"/>
      <c r="M354" s="461"/>
      <c r="N354" s="461"/>
      <c r="O354" s="645"/>
      <c r="P354" s="948"/>
      <c r="Q354" s="948"/>
      <c r="R354" s="645"/>
    </row>
    <row r="355" spans="3:18">
      <c r="C355" s="24"/>
      <c r="D355" s="24"/>
      <c r="E355" s="874"/>
      <c r="F355" s="874"/>
      <c r="G355" s="645"/>
      <c r="H355" s="631"/>
      <c r="I355" s="631"/>
      <c r="J355" s="801"/>
      <c r="K355" s="413"/>
      <c r="L355" s="645"/>
      <c r="M355" s="461"/>
      <c r="N355" s="461"/>
      <c r="O355" s="645"/>
      <c r="P355" s="948"/>
      <c r="Q355" s="948"/>
      <c r="R355" s="645"/>
    </row>
    <row r="356" spans="3:18">
      <c r="C356" s="24"/>
      <c r="D356" s="24"/>
      <c r="E356" s="874"/>
      <c r="F356" s="874"/>
      <c r="G356" s="645"/>
      <c r="H356" s="631"/>
      <c r="I356" s="631"/>
      <c r="J356" s="801"/>
      <c r="K356" s="413"/>
      <c r="L356" s="645"/>
      <c r="M356" s="461"/>
      <c r="N356" s="461"/>
      <c r="O356" s="645"/>
      <c r="P356" s="948"/>
      <c r="Q356" s="948"/>
      <c r="R356" s="645"/>
    </row>
    <row r="357" spans="3:18">
      <c r="C357" s="24"/>
      <c r="D357" s="24"/>
      <c r="E357" s="874"/>
      <c r="F357" s="874"/>
      <c r="G357" s="645"/>
      <c r="H357" s="631"/>
      <c r="I357" s="631"/>
      <c r="J357" s="801"/>
      <c r="K357" s="413"/>
      <c r="L357" s="645"/>
      <c r="M357" s="461"/>
      <c r="N357" s="461"/>
      <c r="O357" s="645"/>
      <c r="P357" s="948"/>
      <c r="Q357" s="948"/>
      <c r="R357" s="645"/>
    </row>
    <row r="358" spans="3:18">
      <c r="C358" s="24"/>
      <c r="D358" s="24"/>
      <c r="E358" s="874"/>
      <c r="F358" s="874"/>
      <c r="G358" s="645"/>
      <c r="H358" s="631"/>
      <c r="I358" s="631"/>
      <c r="J358" s="801"/>
      <c r="K358" s="413"/>
      <c r="L358" s="645"/>
      <c r="M358" s="461"/>
      <c r="N358" s="461"/>
      <c r="O358" s="645"/>
      <c r="P358" s="948"/>
      <c r="Q358" s="948"/>
      <c r="R358" s="645"/>
    </row>
    <row r="359" spans="3:18">
      <c r="C359" s="24"/>
      <c r="D359" s="24"/>
      <c r="E359" s="874"/>
      <c r="F359" s="874"/>
      <c r="G359" s="645"/>
      <c r="H359" s="631"/>
      <c r="I359" s="631"/>
      <c r="J359" s="801"/>
      <c r="K359" s="413"/>
      <c r="L359" s="645"/>
      <c r="M359" s="461"/>
      <c r="N359" s="461"/>
      <c r="O359" s="645"/>
      <c r="P359" s="948"/>
      <c r="Q359" s="948"/>
      <c r="R359" s="645"/>
    </row>
    <row r="360" spans="3:18">
      <c r="C360" s="24"/>
      <c r="D360" s="24"/>
      <c r="E360" s="874"/>
      <c r="F360" s="874"/>
      <c r="G360" s="645"/>
      <c r="H360" s="631"/>
      <c r="I360" s="631"/>
      <c r="J360" s="801"/>
      <c r="K360" s="413"/>
      <c r="L360" s="645"/>
      <c r="M360" s="461"/>
      <c r="N360" s="461"/>
      <c r="O360" s="645"/>
      <c r="P360" s="948"/>
      <c r="Q360" s="948"/>
      <c r="R360" s="645"/>
    </row>
    <row r="361" spans="3:18">
      <c r="C361" s="24"/>
      <c r="D361" s="24"/>
      <c r="E361" s="874"/>
      <c r="F361" s="874"/>
      <c r="G361" s="645"/>
      <c r="H361" s="631"/>
      <c r="I361" s="631"/>
      <c r="J361" s="801"/>
      <c r="K361" s="413"/>
      <c r="L361" s="645"/>
      <c r="M361" s="461"/>
      <c r="N361" s="461"/>
      <c r="O361" s="645"/>
      <c r="P361" s="948"/>
      <c r="Q361" s="948"/>
      <c r="R361" s="645"/>
    </row>
    <row r="362" spans="3:18">
      <c r="C362" s="24"/>
      <c r="D362" s="24"/>
      <c r="E362" s="874"/>
      <c r="F362" s="874"/>
      <c r="G362" s="645"/>
      <c r="H362" s="631"/>
      <c r="I362" s="631"/>
      <c r="J362" s="801"/>
      <c r="K362" s="413"/>
      <c r="L362" s="645"/>
      <c r="M362" s="461"/>
      <c r="N362" s="461"/>
      <c r="O362" s="645"/>
      <c r="P362" s="948"/>
      <c r="Q362" s="948"/>
      <c r="R362" s="645"/>
    </row>
    <row r="363" spans="3:18">
      <c r="C363" s="24"/>
      <c r="D363" s="24"/>
      <c r="E363" s="874"/>
      <c r="F363" s="874"/>
      <c r="G363" s="645"/>
      <c r="H363" s="631"/>
      <c r="I363" s="631"/>
      <c r="J363" s="801"/>
      <c r="K363" s="413"/>
      <c r="L363" s="645"/>
      <c r="M363" s="461"/>
      <c r="N363" s="461"/>
      <c r="O363" s="645"/>
      <c r="P363" s="948"/>
      <c r="Q363" s="948"/>
      <c r="R363" s="645"/>
    </row>
    <row r="364" spans="3:18">
      <c r="C364" s="24"/>
      <c r="D364" s="24"/>
      <c r="E364" s="874"/>
      <c r="F364" s="874"/>
      <c r="G364" s="645"/>
      <c r="H364" s="631"/>
      <c r="I364" s="631"/>
      <c r="J364" s="801"/>
      <c r="K364" s="413"/>
      <c r="L364" s="645"/>
      <c r="M364" s="461"/>
      <c r="N364" s="461"/>
      <c r="O364" s="645"/>
      <c r="P364" s="948"/>
      <c r="Q364" s="948"/>
      <c r="R364" s="645"/>
    </row>
    <row r="365" spans="3:18">
      <c r="C365" s="24"/>
      <c r="D365" s="24"/>
      <c r="E365" s="874"/>
      <c r="F365" s="874"/>
      <c r="G365" s="645"/>
      <c r="H365" s="631"/>
      <c r="I365" s="631"/>
      <c r="J365" s="801"/>
      <c r="K365" s="413"/>
      <c r="L365" s="645"/>
      <c r="M365" s="461"/>
      <c r="N365" s="461"/>
      <c r="O365" s="645"/>
      <c r="P365" s="948"/>
      <c r="Q365" s="948"/>
      <c r="R365" s="645"/>
    </row>
    <row r="366" spans="3:18">
      <c r="C366" s="24"/>
      <c r="D366" s="24"/>
      <c r="E366" s="874"/>
      <c r="F366" s="874"/>
      <c r="G366" s="645"/>
      <c r="H366" s="631"/>
      <c r="I366" s="631"/>
      <c r="J366" s="801"/>
      <c r="K366" s="413"/>
      <c r="L366" s="645"/>
      <c r="M366" s="461"/>
      <c r="N366" s="461"/>
      <c r="O366" s="645"/>
      <c r="P366" s="948"/>
      <c r="Q366" s="948"/>
      <c r="R366" s="645"/>
    </row>
    <row r="367" spans="3:18">
      <c r="C367" s="24"/>
      <c r="D367" s="24"/>
      <c r="E367" s="874"/>
      <c r="F367" s="874"/>
      <c r="G367" s="645"/>
      <c r="H367" s="631"/>
      <c r="I367" s="631"/>
      <c r="J367" s="801"/>
      <c r="K367" s="413"/>
      <c r="L367" s="645"/>
      <c r="M367" s="461"/>
      <c r="N367" s="461"/>
      <c r="O367" s="645"/>
      <c r="P367" s="948"/>
      <c r="Q367" s="948"/>
      <c r="R367" s="645"/>
    </row>
    <row r="368" spans="3:18">
      <c r="C368" s="24"/>
      <c r="D368" s="24"/>
      <c r="E368" s="874"/>
      <c r="F368" s="874"/>
      <c r="G368" s="645"/>
      <c r="H368" s="631"/>
      <c r="I368" s="631"/>
      <c r="J368" s="801"/>
      <c r="K368" s="413"/>
      <c r="L368" s="645"/>
      <c r="M368" s="461"/>
      <c r="N368" s="461"/>
      <c r="O368" s="645"/>
      <c r="P368" s="948"/>
      <c r="Q368" s="948"/>
      <c r="R368" s="645"/>
    </row>
    <row r="369" spans="3:18">
      <c r="C369" s="24"/>
      <c r="D369" s="24"/>
      <c r="E369" s="874"/>
      <c r="F369" s="874"/>
      <c r="G369" s="645"/>
      <c r="H369" s="631"/>
      <c r="I369" s="631"/>
      <c r="J369" s="801"/>
      <c r="K369" s="413"/>
      <c r="L369" s="645"/>
      <c r="M369" s="461"/>
      <c r="N369" s="461"/>
      <c r="O369" s="645"/>
      <c r="P369" s="948"/>
      <c r="Q369" s="948"/>
      <c r="R369" s="645"/>
    </row>
    <row r="370" spans="3:18">
      <c r="C370" s="24"/>
      <c r="D370" s="24"/>
      <c r="E370" s="874"/>
      <c r="F370" s="874"/>
      <c r="G370" s="645"/>
      <c r="H370" s="631"/>
      <c r="I370" s="631"/>
      <c r="J370" s="801"/>
      <c r="K370" s="413"/>
      <c r="L370" s="645"/>
      <c r="M370" s="461"/>
      <c r="N370" s="461"/>
      <c r="O370" s="645"/>
      <c r="P370" s="948"/>
      <c r="Q370" s="948"/>
      <c r="R370" s="645"/>
    </row>
    <row r="371" spans="3:18">
      <c r="C371" s="24"/>
      <c r="D371" s="24"/>
      <c r="E371" s="874"/>
      <c r="F371" s="874"/>
      <c r="G371" s="645"/>
      <c r="H371" s="631"/>
      <c r="I371" s="631"/>
      <c r="J371" s="801"/>
      <c r="K371" s="413"/>
      <c r="L371" s="645"/>
      <c r="M371" s="461"/>
      <c r="N371" s="461"/>
      <c r="O371" s="645"/>
      <c r="P371" s="948"/>
      <c r="Q371" s="948"/>
      <c r="R371" s="645"/>
    </row>
    <row r="372" spans="3:18">
      <c r="C372" s="24"/>
      <c r="D372" s="24"/>
      <c r="E372" s="874"/>
      <c r="F372" s="874"/>
      <c r="G372" s="645"/>
      <c r="H372" s="631"/>
      <c r="I372" s="631"/>
      <c r="J372" s="801"/>
      <c r="K372" s="413"/>
      <c r="L372" s="645"/>
      <c r="M372" s="461"/>
      <c r="N372" s="461"/>
      <c r="O372" s="645"/>
      <c r="P372" s="948"/>
      <c r="Q372" s="948"/>
      <c r="R372" s="645"/>
    </row>
    <row r="373" spans="3:18">
      <c r="C373" s="24"/>
      <c r="D373" s="24"/>
      <c r="E373" s="874"/>
      <c r="F373" s="874"/>
      <c r="G373" s="645"/>
      <c r="H373" s="631"/>
      <c r="I373" s="631"/>
      <c r="J373" s="801"/>
      <c r="K373" s="413"/>
      <c r="L373" s="645"/>
      <c r="M373" s="461"/>
      <c r="N373" s="461"/>
      <c r="O373" s="645"/>
      <c r="P373" s="948"/>
      <c r="Q373" s="948"/>
      <c r="R373" s="645"/>
    </row>
    <row r="374" spans="3:18">
      <c r="C374" s="24"/>
      <c r="D374" s="24"/>
      <c r="E374" s="874"/>
      <c r="F374" s="874"/>
      <c r="G374" s="645"/>
      <c r="H374" s="631"/>
      <c r="I374" s="631"/>
      <c r="J374" s="801"/>
      <c r="K374" s="413"/>
      <c r="L374" s="645"/>
      <c r="M374" s="461"/>
      <c r="N374" s="461"/>
      <c r="O374" s="645"/>
      <c r="P374" s="948"/>
      <c r="Q374" s="948"/>
      <c r="R374" s="645"/>
    </row>
    <row r="375" spans="3:18">
      <c r="C375" s="24"/>
      <c r="D375" s="24"/>
      <c r="E375" s="874"/>
      <c r="F375" s="874"/>
      <c r="G375" s="645"/>
      <c r="H375" s="631"/>
      <c r="I375" s="631"/>
      <c r="J375" s="801"/>
      <c r="K375" s="413"/>
      <c r="L375" s="645"/>
      <c r="M375" s="461"/>
      <c r="N375" s="461"/>
      <c r="O375" s="645"/>
      <c r="P375" s="948"/>
      <c r="Q375" s="948"/>
      <c r="R375" s="645"/>
    </row>
    <row r="376" spans="3:18">
      <c r="C376" s="24"/>
      <c r="D376" s="24"/>
      <c r="E376" s="874"/>
      <c r="F376" s="874"/>
      <c r="G376" s="645"/>
      <c r="H376" s="631"/>
      <c r="I376" s="631"/>
      <c r="J376" s="801"/>
      <c r="K376" s="413"/>
      <c r="L376" s="645"/>
      <c r="M376" s="461"/>
      <c r="N376" s="461"/>
      <c r="O376" s="645"/>
      <c r="P376" s="948"/>
      <c r="Q376" s="948"/>
      <c r="R376" s="645"/>
    </row>
    <row r="377" spans="3:18">
      <c r="C377" s="24"/>
      <c r="D377" s="24"/>
      <c r="E377" s="874"/>
      <c r="F377" s="874"/>
      <c r="G377" s="645"/>
      <c r="H377" s="631"/>
      <c r="I377" s="631"/>
      <c r="J377" s="801"/>
      <c r="K377" s="413"/>
      <c r="L377" s="645"/>
      <c r="M377" s="461"/>
      <c r="N377" s="461"/>
      <c r="O377" s="645"/>
      <c r="P377" s="948"/>
      <c r="Q377" s="948"/>
      <c r="R377" s="645"/>
    </row>
    <row r="378" spans="3:18">
      <c r="C378" s="24"/>
      <c r="D378" s="24"/>
      <c r="E378" s="874"/>
      <c r="F378" s="874"/>
      <c r="G378" s="645"/>
      <c r="H378" s="631"/>
      <c r="I378" s="631"/>
      <c r="J378" s="801"/>
      <c r="K378" s="413"/>
      <c r="L378" s="645"/>
      <c r="M378" s="461"/>
      <c r="N378" s="461"/>
      <c r="O378" s="645"/>
      <c r="P378" s="948"/>
      <c r="Q378" s="948"/>
      <c r="R378" s="645"/>
    </row>
    <row r="379" spans="3:18">
      <c r="C379" s="24"/>
      <c r="D379" s="24"/>
      <c r="E379" s="874"/>
      <c r="F379" s="874"/>
      <c r="G379" s="645"/>
      <c r="H379" s="631"/>
      <c r="I379" s="631"/>
      <c r="J379" s="801"/>
      <c r="K379" s="413"/>
      <c r="L379" s="645"/>
      <c r="M379" s="461"/>
      <c r="N379" s="461"/>
      <c r="O379" s="645"/>
      <c r="P379" s="948"/>
      <c r="Q379" s="948"/>
      <c r="R379" s="645"/>
    </row>
    <row r="380" spans="3:18">
      <c r="C380" s="24"/>
      <c r="D380" s="24"/>
      <c r="E380" s="874"/>
      <c r="F380" s="874"/>
      <c r="G380" s="645"/>
      <c r="H380" s="631"/>
      <c r="I380" s="631"/>
      <c r="J380" s="801"/>
      <c r="K380" s="413"/>
      <c r="L380" s="645"/>
      <c r="M380" s="461"/>
      <c r="N380" s="461"/>
      <c r="O380" s="645"/>
      <c r="P380" s="948"/>
      <c r="Q380" s="948"/>
      <c r="R380" s="645"/>
    </row>
    <row r="381" spans="3:18">
      <c r="C381" s="24"/>
      <c r="D381" s="24"/>
      <c r="E381" s="874"/>
      <c r="F381" s="874"/>
      <c r="G381" s="645"/>
      <c r="H381" s="631"/>
      <c r="I381" s="631"/>
      <c r="J381" s="801"/>
      <c r="K381" s="413"/>
      <c r="L381" s="645"/>
      <c r="M381" s="461"/>
      <c r="N381" s="461"/>
      <c r="O381" s="645"/>
      <c r="P381" s="948"/>
      <c r="Q381" s="948"/>
      <c r="R381" s="645"/>
    </row>
    <row r="382" spans="3:18">
      <c r="C382" s="24"/>
      <c r="D382" s="24"/>
      <c r="E382" s="874"/>
      <c r="F382" s="874"/>
      <c r="G382" s="645"/>
      <c r="H382" s="631"/>
      <c r="I382" s="631"/>
      <c r="J382" s="801"/>
      <c r="K382" s="413"/>
      <c r="L382" s="645"/>
      <c r="M382" s="461"/>
      <c r="N382" s="461"/>
      <c r="O382" s="645"/>
      <c r="P382" s="948"/>
      <c r="Q382" s="948"/>
      <c r="R382" s="645"/>
    </row>
    <row r="383" spans="3:18">
      <c r="C383" s="24"/>
      <c r="D383" s="24"/>
      <c r="E383" s="874"/>
      <c r="F383" s="874"/>
      <c r="G383" s="645"/>
      <c r="H383" s="631"/>
      <c r="I383" s="631"/>
      <c r="J383" s="801"/>
      <c r="K383" s="413"/>
      <c r="L383" s="645"/>
      <c r="M383" s="461"/>
      <c r="N383" s="461"/>
      <c r="O383" s="645"/>
      <c r="P383" s="948"/>
      <c r="Q383" s="948"/>
      <c r="R383" s="645"/>
    </row>
    <row r="384" spans="3:18">
      <c r="C384" s="24"/>
      <c r="D384" s="24"/>
      <c r="E384" s="874"/>
      <c r="F384" s="874"/>
      <c r="G384" s="645"/>
      <c r="H384" s="631"/>
      <c r="I384" s="631"/>
      <c r="J384" s="801"/>
      <c r="K384" s="413"/>
      <c r="L384" s="645"/>
      <c r="M384" s="461"/>
      <c r="N384" s="461"/>
      <c r="O384" s="645"/>
      <c r="P384" s="948"/>
      <c r="Q384" s="948"/>
      <c r="R384" s="645"/>
    </row>
    <row r="385" spans="3:18">
      <c r="C385" s="24"/>
      <c r="D385" s="24"/>
      <c r="E385" s="874"/>
      <c r="F385" s="874"/>
      <c r="G385" s="645"/>
      <c r="H385" s="631"/>
      <c r="I385" s="631"/>
      <c r="J385" s="801"/>
      <c r="K385" s="413"/>
      <c r="L385" s="645"/>
      <c r="M385" s="461"/>
      <c r="N385" s="461"/>
      <c r="O385" s="645"/>
      <c r="P385" s="948"/>
      <c r="Q385" s="948"/>
      <c r="R385" s="645"/>
    </row>
    <row r="386" spans="3:18">
      <c r="C386" s="24"/>
      <c r="D386" s="24"/>
      <c r="E386" s="874"/>
      <c r="F386" s="874"/>
      <c r="G386" s="645"/>
      <c r="H386" s="631"/>
      <c r="I386" s="631"/>
      <c r="J386" s="801"/>
      <c r="K386" s="413"/>
      <c r="L386" s="645"/>
      <c r="M386" s="461"/>
      <c r="N386" s="461"/>
      <c r="O386" s="645"/>
      <c r="P386" s="948"/>
      <c r="Q386" s="948"/>
      <c r="R386" s="645"/>
    </row>
    <row r="387" spans="3:18">
      <c r="C387" s="24"/>
      <c r="D387" s="24"/>
      <c r="E387" s="874"/>
      <c r="F387" s="874"/>
      <c r="G387" s="645"/>
      <c r="H387" s="631"/>
      <c r="I387" s="631"/>
      <c r="J387" s="801"/>
      <c r="K387" s="413"/>
      <c r="L387" s="645"/>
      <c r="M387" s="461"/>
      <c r="N387" s="461"/>
      <c r="O387" s="645"/>
      <c r="P387" s="948"/>
      <c r="Q387" s="948"/>
      <c r="R387" s="645"/>
    </row>
    <row r="388" spans="3:18">
      <c r="C388" s="24"/>
      <c r="D388" s="24"/>
      <c r="E388" s="874"/>
      <c r="F388" s="874"/>
      <c r="G388" s="645"/>
      <c r="H388" s="631"/>
      <c r="I388" s="631"/>
      <c r="J388" s="801"/>
      <c r="K388" s="413"/>
      <c r="L388" s="645"/>
      <c r="M388" s="461"/>
      <c r="N388" s="461"/>
      <c r="O388" s="645"/>
      <c r="P388" s="948"/>
      <c r="Q388" s="948"/>
      <c r="R388" s="645"/>
    </row>
    <row r="389" spans="3:18">
      <c r="C389" s="24"/>
      <c r="D389" s="24"/>
      <c r="E389" s="874"/>
      <c r="F389" s="874"/>
      <c r="G389" s="645"/>
      <c r="H389" s="631"/>
      <c r="I389" s="631"/>
      <c r="J389" s="801"/>
      <c r="K389" s="413"/>
      <c r="L389" s="645"/>
      <c r="M389" s="461"/>
      <c r="N389" s="461"/>
      <c r="O389" s="645"/>
      <c r="P389" s="948"/>
      <c r="Q389" s="948"/>
      <c r="R389" s="645"/>
    </row>
    <row r="390" spans="3:18">
      <c r="C390" s="24"/>
      <c r="D390" s="24"/>
      <c r="E390" s="874"/>
      <c r="F390" s="874"/>
      <c r="G390" s="645"/>
      <c r="H390" s="631"/>
      <c r="I390" s="631"/>
      <c r="J390" s="801"/>
      <c r="K390" s="413"/>
      <c r="L390" s="645"/>
      <c r="M390" s="461"/>
      <c r="N390" s="461"/>
      <c r="O390" s="645"/>
      <c r="P390" s="948"/>
      <c r="Q390" s="948"/>
      <c r="R390" s="645"/>
    </row>
    <row r="391" spans="3:18">
      <c r="C391" s="24"/>
      <c r="D391" s="24"/>
      <c r="E391" s="874"/>
      <c r="F391" s="874"/>
      <c r="G391" s="645"/>
      <c r="H391" s="631"/>
      <c r="I391" s="631"/>
      <c r="J391" s="801"/>
      <c r="K391" s="413"/>
      <c r="L391" s="645"/>
      <c r="M391" s="461"/>
      <c r="N391" s="461"/>
      <c r="O391" s="645"/>
      <c r="P391" s="948"/>
      <c r="Q391" s="948"/>
      <c r="R391" s="645"/>
    </row>
    <row r="392" spans="3:18">
      <c r="C392" s="24"/>
      <c r="D392" s="24"/>
      <c r="E392" s="874"/>
      <c r="F392" s="874"/>
      <c r="G392" s="645"/>
      <c r="H392" s="631"/>
      <c r="I392" s="631"/>
      <c r="J392" s="801"/>
      <c r="K392" s="413"/>
      <c r="L392" s="645"/>
      <c r="M392" s="461"/>
      <c r="N392" s="461"/>
      <c r="O392" s="645"/>
      <c r="P392" s="948"/>
      <c r="Q392" s="948"/>
      <c r="R392" s="645"/>
    </row>
    <row r="393" spans="3:18">
      <c r="C393" s="24"/>
      <c r="D393" s="24"/>
      <c r="E393" s="874"/>
      <c r="F393" s="874"/>
      <c r="G393" s="645"/>
      <c r="H393" s="631"/>
      <c r="I393" s="631"/>
      <c r="J393" s="801"/>
      <c r="K393" s="413"/>
      <c r="L393" s="645"/>
      <c r="M393" s="461"/>
      <c r="N393" s="461"/>
      <c r="O393" s="645"/>
      <c r="P393" s="948"/>
      <c r="Q393" s="948"/>
      <c r="R393" s="645"/>
    </row>
    <row r="394" spans="3:18">
      <c r="C394" s="24"/>
      <c r="D394" s="24"/>
      <c r="E394" s="874"/>
      <c r="F394" s="874"/>
      <c r="G394" s="645"/>
      <c r="H394" s="631"/>
      <c r="I394" s="631"/>
      <c r="J394" s="801"/>
      <c r="K394" s="413"/>
      <c r="L394" s="645"/>
      <c r="M394" s="461"/>
      <c r="N394" s="461"/>
      <c r="O394" s="645"/>
      <c r="P394" s="948"/>
      <c r="Q394" s="948"/>
      <c r="R394" s="645"/>
    </row>
    <row r="395" spans="3:18">
      <c r="C395" s="24"/>
      <c r="D395" s="24"/>
      <c r="E395" s="874"/>
      <c r="F395" s="874"/>
      <c r="G395" s="645"/>
      <c r="H395" s="631"/>
      <c r="I395" s="631"/>
      <c r="J395" s="801"/>
      <c r="K395" s="413"/>
      <c r="L395" s="645"/>
      <c r="M395" s="461"/>
      <c r="N395" s="461"/>
      <c r="O395" s="645"/>
      <c r="P395" s="948"/>
      <c r="Q395" s="948"/>
      <c r="R395" s="645"/>
    </row>
    <row r="396" spans="3:18">
      <c r="C396" s="24"/>
      <c r="D396" s="24"/>
      <c r="E396" s="874"/>
      <c r="F396" s="874"/>
      <c r="G396" s="645"/>
      <c r="H396" s="631"/>
      <c r="I396" s="631"/>
      <c r="J396" s="801"/>
      <c r="K396" s="413"/>
      <c r="L396" s="645"/>
      <c r="M396" s="461"/>
      <c r="N396" s="461"/>
      <c r="O396" s="645"/>
      <c r="P396" s="948"/>
      <c r="Q396" s="948"/>
      <c r="R396" s="645"/>
    </row>
    <row r="397" spans="3:18">
      <c r="C397" s="24"/>
      <c r="D397" s="24"/>
      <c r="E397" s="874"/>
      <c r="F397" s="874"/>
      <c r="G397" s="645"/>
      <c r="H397" s="631"/>
      <c r="I397" s="631"/>
      <c r="J397" s="801"/>
      <c r="K397" s="413"/>
      <c r="L397" s="645"/>
      <c r="M397" s="461"/>
      <c r="N397" s="461"/>
      <c r="O397" s="645"/>
      <c r="P397" s="948"/>
      <c r="Q397" s="948"/>
      <c r="R397" s="645"/>
    </row>
    <row r="398" spans="3:18">
      <c r="C398" s="24"/>
      <c r="D398" s="24"/>
      <c r="E398" s="874"/>
      <c r="F398" s="874"/>
      <c r="G398" s="645"/>
      <c r="H398" s="631"/>
      <c r="I398" s="631"/>
      <c r="J398" s="801"/>
      <c r="K398" s="413"/>
      <c r="L398" s="645"/>
      <c r="M398" s="461"/>
      <c r="N398" s="461"/>
      <c r="O398" s="645"/>
      <c r="P398" s="948"/>
      <c r="Q398" s="948"/>
      <c r="R398" s="645"/>
    </row>
    <row r="399" spans="3:18">
      <c r="C399" s="24"/>
      <c r="D399" s="24"/>
      <c r="E399" s="874"/>
      <c r="F399" s="874"/>
      <c r="G399" s="645"/>
      <c r="H399" s="631"/>
      <c r="I399" s="631"/>
      <c r="J399" s="801"/>
      <c r="K399" s="413"/>
      <c r="L399" s="645"/>
      <c r="M399" s="461"/>
      <c r="N399" s="461"/>
      <c r="O399" s="645"/>
      <c r="P399" s="948"/>
      <c r="Q399" s="948"/>
      <c r="R399" s="645"/>
    </row>
    <row r="400" spans="3:18">
      <c r="C400" s="24"/>
      <c r="D400" s="24"/>
      <c r="E400" s="874"/>
      <c r="F400" s="874"/>
      <c r="G400" s="645"/>
      <c r="H400" s="631"/>
      <c r="I400" s="631"/>
      <c r="J400" s="801"/>
      <c r="K400" s="413"/>
      <c r="L400" s="645"/>
      <c r="M400" s="461"/>
      <c r="N400" s="461"/>
      <c r="O400" s="645"/>
      <c r="P400" s="948"/>
      <c r="Q400" s="948"/>
      <c r="R400" s="645"/>
    </row>
    <row r="401" spans="3:18">
      <c r="C401" s="24"/>
      <c r="D401" s="24"/>
      <c r="E401" s="874"/>
      <c r="F401" s="874"/>
      <c r="G401" s="645"/>
      <c r="H401" s="631"/>
      <c r="I401" s="631"/>
      <c r="J401" s="801"/>
      <c r="K401" s="413"/>
      <c r="L401" s="645"/>
      <c r="M401" s="461"/>
      <c r="N401" s="461"/>
      <c r="O401" s="645"/>
      <c r="P401" s="948"/>
      <c r="Q401" s="948"/>
      <c r="R401" s="645"/>
    </row>
    <row r="402" spans="3:18">
      <c r="C402" s="24"/>
      <c r="D402" s="24"/>
      <c r="E402" s="874"/>
      <c r="F402" s="874"/>
      <c r="G402" s="645"/>
      <c r="H402" s="631"/>
      <c r="I402" s="631"/>
      <c r="J402" s="801"/>
      <c r="K402" s="413"/>
      <c r="L402" s="645"/>
      <c r="M402" s="461"/>
      <c r="N402" s="461"/>
      <c r="O402" s="645"/>
      <c r="P402" s="948"/>
      <c r="Q402" s="948"/>
      <c r="R402" s="645"/>
    </row>
    <row r="403" spans="3:18">
      <c r="C403" s="24"/>
      <c r="D403" s="24"/>
      <c r="E403" s="874"/>
      <c r="F403" s="874"/>
      <c r="G403" s="645"/>
      <c r="H403" s="631"/>
      <c r="I403" s="631"/>
      <c r="J403" s="801"/>
      <c r="K403" s="413"/>
      <c r="L403" s="645"/>
      <c r="M403" s="461"/>
      <c r="N403" s="461"/>
      <c r="O403" s="645"/>
      <c r="P403" s="948"/>
      <c r="Q403" s="948"/>
      <c r="R403" s="645"/>
    </row>
    <row r="404" spans="3:18">
      <c r="C404" s="24"/>
      <c r="D404" s="24"/>
      <c r="E404" s="874"/>
      <c r="F404" s="874"/>
      <c r="G404" s="645"/>
      <c r="H404" s="631"/>
      <c r="I404" s="631"/>
      <c r="J404" s="801"/>
      <c r="K404" s="413"/>
      <c r="L404" s="645"/>
      <c r="M404" s="461"/>
      <c r="N404" s="461"/>
      <c r="O404" s="645"/>
      <c r="P404" s="948"/>
      <c r="Q404" s="948"/>
      <c r="R404" s="645"/>
    </row>
    <row r="405" spans="3:18">
      <c r="C405" s="24"/>
      <c r="D405" s="24"/>
      <c r="E405" s="874"/>
      <c r="F405" s="874"/>
      <c r="G405" s="645"/>
      <c r="H405" s="631"/>
      <c r="I405" s="631"/>
      <c r="J405" s="801"/>
      <c r="K405" s="413"/>
      <c r="L405" s="645"/>
      <c r="M405" s="461"/>
      <c r="N405" s="461"/>
      <c r="O405" s="645"/>
      <c r="P405" s="948"/>
      <c r="Q405" s="948"/>
      <c r="R405" s="645"/>
    </row>
    <row r="406" spans="3:18">
      <c r="C406" s="24"/>
      <c r="D406" s="24"/>
      <c r="E406" s="874"/>
      <c r="F406" s="874"/>
      <c r="G406" s="645"/>
      <c r="H406" s="631"/>
      <c r="I406" s="631"/>
      <c r="J406" s="801"/>
      <c r="K406" s="413"/>
      <c r="L406" s="645"/>
      <c r="M406" s="461"/>
      <c r="N406" s="461"/>
      <c r="O406" s="645"/>
      <c r="P406" s="948"/>
      <c r="Q406" s="948"/>
      <c r="R406" s="645"/>
    </row>
    <row r="407" spans="3:18">
      <c r="C407" s="24"/>
      <c r="D407" s="24"/>
      <c r="E407" s="874"/>
      <c r="F407" s="874"/>
      <c r="G407" s="645"/>
      <c r="H407" s="631"/>
      <c r="I407" s="631"/>
      <c r="J407" s="801"/>
      <c r="K407" s="413"/>
      <c r="L407" s="645"/>
      <c r="M407" s="461"/>
      <c r="N407" s="461"/>
      <c r="O407" s="645"/>
      <c r="P407" s="948"/>
      <c r="Q407" s="948"/>
      <c r="R407" s="645"/>
    </row>
    <row r="408" spans="3:18">
      <c r="C408" s="24"/>
      <c r="D408" s="24"/>
      <c r="E408" s="874"/>
      <c r="F408" s="874"/>
      <c r="G408" s="645"/>
      <c r="H408" s="631"/>
      <c r="I408" s="631"/>
      <c r="J408" s="801"/>
      <c r="K408" s="413"/>
      <c r="L408" s="645"/>
      <c r="M408" s="461"/>
      <c r="N408" s="461"/>
      <c r="O408" s="645"/>
      <c r="P408" s="948"/>
      <c r="Q408" s="948"/>
      <c r="R408" s="645"/>
    </row>
    <row r="409" spans="3:18">
      <c r="C409" s="24"/>
      <c r="D409" s="24"/>
      <c r="E409" s="874"/>
      <c r="F409" s="874"/>
      <c r="G409" s="645"/>
      <c r="H409" s="631"/>
      <c r="I409" s="631"/>
      <c r="J409" s="801"/>
      <c r="K409" s="413"/>
      <c r="L409" s="645"/>
      <c r="M409" s="461"/>
      <c r="N409" s="461"/>
      <c r="O409" s="645"/>
      <c r="P409" s="948"/>
      <c r="Q409" s="948"/>
      <c r="R409" s="645"/>
    </row>
    <row r="410" spans="3:18">
      <c r="C410" s="24"/>
      <c r="D410" s="24"/>
      <c r="E410" s="874"/>
      <c r="F410" s="874"/>
      <c r="G410" s="645"/>
      <c r="H410" s="631"/>
      <c r="I410" s="631"/>
      <c r="J410" s="801"/>
      <c r="K410" s="413"/>
      <c r="L410" s="645"/>
      <c r="M410" s="461"/>
      <c r="N410" s="461"/>
      <c r="O410" s="645"/>
      <c r="P410" s="948"/>
      <c r="Q410" s="948"/>
      <c r="R410" s="645"/>
    </row>
    <row r="411" spans="3:18">
      <c r="C411" s="24"/>
      <c r="D411" s="24"/>
      <c r="E411" s="874"/>
      <c r="F411" s="874"/>
      <c r="G411" s="645"/>
      <c r="H411" s="631"/>
      <c r="I411" s="631"/>
      <c r="J411" s="801"/>
      <c r="K411" s="413"/>
      <c r="L411" s="645"/>
      <c r="M411" s="461"/>
      <c r="N411" s="461"/>
      <c r="O411" s="645"/>
      <c r="P411" s="948"/>
      <c r="Q411" s="948"/>
      <c r="R411" s="645"/>
    </row>
    <row r="412" spans="3:18">
      <c r="C412" s="24"/>
      <c r="D412" s="24"/>
      <c r="E412" s="874"/>
      <c r="F412" s="874"/>
      <c r="G412" s="645"/>
      <c r="H412" s="631"/>
      <c r="I412" s="631"/>
      <c r="J412" s="801"/>
      <c r="K412" s="413"/>
      <c r="L412" s="645"/>
      <c r="M412" s="461"/>
      <c r="N412" s="461"/>
      <c r="O412" s="645"/>
      <c r="P412" s="948"/>
      <c r="Q412" s="948"/>
      <c r="R412" s="645"/>
    </row>
    <row r="413" spans="3:18">
      <c r="C413" s="24"/>
      <c r="D413" s="24"/>
      <c r="E413" s="874"/>
      <c r="F413" s="874"/>
      <c r="G413" s="645"/>
      <c r="H413" s="631"/>
      <c r="I413" s="631"/>
      <c r="J413" s="801"/>
      <c r="K413" s="413"/>
      <c r="L413" s="645"/>
      <c r="M413" s="461"/>
      <c r="N413" s="461"/>
      <c r="O413" s="645"/>
      <c r="P413" s="948"/>
      <c r="Q413" s="948"/>
      <c r="R413" s="645"/>
    </row>
    <row r="414" spans="3:18">
      <c r="C414" s="24"/>
      <c r="D414" s="24"/>
      <c r="E414" s="874"/>
      <c r="F414" s="874"/>
      <c r="G414" s="645"/>
      <c r="H414" s="631"/>
      <c r="I414" s="631"/>
      <c r="J414" s="801"/>
      <c r="K414" s="413"/>
      <c r="L414" s="645"/>
      <c r="M414" s="461"/>
      <c r="N414" s="461"/>
      <c r="O414" s="645"/>
      <c r="P414" s="948"/>
      <c r="Q414" s="948"/>
      <c r="R414" s="645"/>
    </row>
    <row r="415" spans="3:18">
      <c r="C415" s="24"/>
      <c r="D415" s="24"/>
      <c r="E415" s="874"/>
      <c r="F415" s="874"/>
      <c r="G415" s="645"/>
      <c r="H415" s="631"/>
      <c r="I415" s="631"/>
      <c r="J415" s="801"/>
      <c r="K415" s="413"/>
      <c r="L415" s="645"/>
      <c r="M415" s="461"/>
      <c r="N415" s="461"/>
      <c r="O415" s="645"/>
      <c r="P415" s="948"/>
      <c r="Q415" s="948"/>
      <c r="R415" s="645"/>
    </row>
    <row r="416" spans="3:18">
      <c r="C416" s="24"/>
      <c r="D416" s="24"/>
      <c r="E416" s="874"/>
      <c r="F416" s="874"/>
      <c r="G416" s="645"/>
      <c r="H416" s="631"/>
      <c r="I416" s="631"/>
      <c r="J416" s="801"/>
      <c r="K416" s="413"/>
      <c r="L416" s="645"/>
      <c r="M416" s="461"/>
      <c r="N416" s="461"/>
      <c r="O416" s="645"/>
      <c r="P416" s="948"/>
      <c r="Q416" s="948"/>
      <c r="R416" s="645"/>
    </row>
    <row r="417" spans="3:18">
      <c r="C417" s="24"/>
      <c r="D417" s="24"/>
      <c r="E417" s="874"/>
      <c r="F417" s="874"/>
      <c r="G417" s="645"/>
      <c r="H417" s="631"/>
      <c r="I417" s="631"/>
      <c r="J417" s="801"/>
      <c r="K417" s="413"/>
      <c r="L417" s="645"/>
      <c r="M417" s="461"/>
      <c r="N417" s="461"/>
      <c r="O417" s="645"/>
      <c r="P417" s="948"/>
      <c r="Q417" s="948"/>
      <c r="R417" s="645"/>
    </row>
    <row r="418" spans="3:18">
      <c r="C418" s="24"/>
      <c r="D418" s="24"/>
      <c r="E418" s="874"/>
      <c r="F418" s="874"/>
      <c r="G418" s="645"/>
      <c r="H418" s="631"/>
      <c r="I418" s="631"/>
      <c r="J418" s="801"/>
      <c r="K418" s="413"/>
      <c r="L418" s="645"/>
      <c r="M418" s="461"/>
      <c r="N418" s="461"/>
      <c r="O418" s="645"/>
      <c r="P418" s="948"/>
      <c r="Q418" s="948"/>
      <c r="R418" s="645"/>
    </row>
    <row r="419" spans="3:18">
      <c r="C419" s="24"/>
      <c r="D419" s="24"/>
      <c r="E419" s="874"/>
      <c r="F419" s="874"/>
      <c r="G419" s="645"/>
      <c r="H419" s="631"/>
      <c r="I419" s="631"/>
      <c r="J419" s="801"/>
      <c r="K419" s="413"/>
      <c r="L419" s="645"/>
      <c r="M419" s="461"/>
      <c r="N419" s="461"/>
      <c r="O419" s="645"/>
      <c r="P419" s="948"/>
      <c r="Q419" s="948"/>
      <c r="R419" s="645"/>
    </row>
    <row r="420" spans="3:18">
      <c r="C420" s="24"/>
      <c r="D420" s="24"/>
      <c r="E420" s="874"/>
      <c r="F420" s="874"/>
      <c r="G420" s="645"/>
      <c r="H420" s="631"/>
      <c r="I420" s="631"/>
      <c r="J420" s="801"/>
      <c r="K420" s="413"/>
      <c r="L420" s="645"/>
      <c r="M420" s="461"/>
      <c r="N420" s="461"/>
      <c r="O420" s="645"/>
      <c r="P420" s="948"/>
      <c r="Q420" s="948"/>
      <c r="R420" s="645"/>
    </row>
    <row r="421" spans="3:18">
      <c r="C421" s="24"/>
      <c r="D421" s="24"/>
      <c r="E421" s="874"/>
      <c r="F421" s="874"/>
      <c r="G421" s="645"/>
      <c r="H421" s="631"/>
      <c r="I421" s="631"/>
      <c r="J421" s="801"/>
      <c r="K421" s="413"/>
      <c r="L421" s="645"/>
      <c r="M421" s="461"/>
      <c r="N421" s="461"/>
      <c r="O421" s="645"/>
      <c r="P421" s="948"/>
      <c r="Q421" s="948"/>
      <c r="R421" s="645"/>
    </row>
    <row r="422" spans="3:18">
      <c r="C422" s="24"/>
      <c r="D422" s="24"/>
      <c r="E422" s="874"/>
      <c r="F422" s="874"/>
      <c r="G422" s="645"/>
      <c r="H422" s="631"/>
      <c r="I422" s="631"/>
      <c r="J422" s="801"/>
      <c r="K422" s="413"/>
      <c r="L422" s="645"/>
      <c r="M422" s="461"/>
      <c r="N422" s="461"/>
      <c r="O422" s="645"/>
      <c r="P422" s="948"/>
      <c r="Q422" s="948"/>
      <c r="R422" s="645"/>
    </row>
    <row r="423" spans="3:18">
      <c r="C423" s="24"/>
      <c r="D423" s="24"/>
      <c r="E423" s="874"/>
      <c r="F423" s="874"/>
      <c r="G423" s="645"/>
      <c r="H423" s="631"/>
      <c r="I423" s="631"/>
      <c r="J423" s="801"/>
      <c r="K423" s="413"/>
      <c r="L423" s="645"/>
      <c r="M423" s="461"/>
      <c r="N423" s="461"/>
      <c r="O423" s="645"/>
      <c r="P423" s="948"/>
      <c r="Q423" s="948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218:C232"/>
    <mergeCell ref="B233:C234"/>
    <mergeCell ref="B235:C242"/>
    <mergeCell ref="B243:C297"/>
    <mergeCell ref="E207:G207"/>
    <mergeCell ref="H207:I207"/>
    <mergeCell ref="J207:L207"/>
    <mergeCell ref="M207:O207"/>
    <mergeCell ref="P207:R207"/>
    <mergeCell ref="B210:B217"/>
    <mergeCell ref="C210:C212"/>
    <mergeCell ref="C214:C217"/>
    <mergeCell ref="B43:C97"/>
    <mergeCell ref="E107:G107"/>
    <mergeCell ref="H107:I107"/>
    <mergeCell ref="B110:B117"/>
    <mergeCell ref="C110:C112"/>
    <mergeCell ref="C114:C117"/>
    <mergeCell ref="C205:R205"/>
    <mergeCell ref="C203:R203"/>
    <mergeCell ref="P107:R107"/>
    <mergeCell ref="B143:C197"/>
    <mergeCell ref="C103:R103"/>
    <mergeCell ref="C104:R104"/>
    <mergeCell ref="J107:L107"/>
    <mergeCell ref="M107:O107"/>
    <mergeCell ref="C204:R204"/>
    <mergeCell ref="B135:C142"/>
    <mergeCell ref="B118:C132"/>
    <mergeCell ref="B133:C134"/>
    <mergeCell ref="B10:B17"/>
    <mergeCell ref="C102:R102"/>
    <mergeCell ref="C10:C12"/>
    <mergeCell ref="C14:C17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8:C32"/>
    <mergeCell ref="B33:C34"/>
    <mergeCell ref="B35:C42"/>
  </mergeCells>
  <conditionalFormatting sqref="B98:B102">
    <cfRule type="dataBar" priority="57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{A1984DF3-3EC1-4143-A7BD-6B2B202BFF08}</x14:id>
        </ext>
      </extLst>
    </cfRule>
  </conditionalFormatting>
  <conditionalFormatting sqref="C101">
    <cfRule type="dataBar" priority="2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{2C73C042-7635-4516-89D6-7EB02CEFD09F}</x14:id>
        </ext>
      </extLst>
    </cfRule>
  </conditionalFormatting>
  <conditionalFormatting sqref="C98:R98 E101 C99:F100 E91:R97">
    <cfRule type="dataBar" priority="2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{306D5C32-56AC-4A9C-B7AC-D9F36928B382}</x14:id>
        </ext>
      </extLst>
    </cfRule>
  </conditionalFormatting>
  <conditionalFormatting sqref="D10:D17">
    <cfRule type="cellIs" dxfId="91" priority="1" operator="lessThan">
      <formula>0</formula>
    </cfRule>
  </conditionalFormatting>
  <conditionalFormatting sqref="D110:D117">
    <cfRule type="cellIs" dxfId="90" priority="2" operator="lessThan">
      <formula>0</formula>
    </cfRule>
  </conditionalFormatting>
  <conditionalFormatting sqref="D210:D217">
    <cfRule type="cellIs" dxfId="89" priority="3" operator="lessThan">
      <formula>0</formula>
    </cfRule>
  </conditionalFormatting>
  <conditionalFormatting sqref="E202">
    <cfRule type="dataBar" priority="58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{1004A978-95DF-4E79-AF0C-5749A3E5C122}</x14:id>
        </ext>
      </extLst>
    </cfRule>
  </conditionalFormatting>
  <conditionalFormatting sqref="E10:R97 C98:R98 B98:B102 C99:F100 C101 E101:F101 E202:R202">
    <cfRule type="cellIs" dxfId="88" priority="18" operator="lessThan">
      <formula>0</formula>
    </cfRule>
  </conditionalFormatting>
  <conditionalFormatting sqref="E43:R97">
    <cfRule type="dataBar" priority="1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{3FC33402-EDF6-420C-878A-1F44F3654818}</x14:id>
        </ext>
      </extLst>
    </cfRule>
  </conditionalFormatting>
  <conditionalFormatting sqref="E110:R197">
    <cfRule type="cellIs" dxfId="87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{0C247CB9-3A6B-43F8-9158-2274FD57EA3F}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{D41D4504-5AFA-4421-8676-D86074C5A912}</x14:id>
        </ext>
      </extLst>
    </cfRule>
  </conditionalFormatting>
  <conditionalFormatting sqref="E210:R297">
    <cfRule type="cellIs" dxfId="86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{0DD3AE27-5099-4B2C-BE9F-5C2249858D39}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{C87E3D37-9393-4522-B06E-9F3B58573CCF}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84DF3-3EC1-4143-A7BD-6B2B202BFF0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2C73C042-7635-4516-89D6-7EB02CEFD09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306D5C32-56AC-4A9C-B7AC-D9F36928B3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C98:R98 E101 C99:F100 E91:R97</xm:sqref>
        </x14:conditionalFormatting>
        <x14:conditionalFormatting xmlns:xm="http://schemas.microsoft.com/office/excel/2006/main">
          <x14:cfRule type="dataBar" id="{1004A978-95DF-4E79-AF0C-5749A3E5C1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3FC33402-EDF6-420C-878A-1F44F365481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0C247CB9-3A6B-43F8-9158-2274FD57EA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D41D4504-5AFA-4421-8676-D86074C5A9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0DD3AE27-5099-4B2C-BE9F-5C2249858D3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C87E3D37-9393-4522-B06E-9F3B58573CC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65"/>
  <sheetViews>
    <sheetView showGridLines="0" topLeftCell="B1" zoomScale="55" zoomScaleNormal="55" workbookViewId="0">
      <selection activeCell="M39" sqref="M39"/>
    </sheetView>
  </sheetViews>
  <sheetFormatPr defaultColWidth="9.21875" defaultRowHeight="14.4"/>
  <cols>
    <col min="1" max="1" width="3.77734375" style="149" customWidth="1"/>
    <col min="2" max="2" width="34.44140625" style="149" bestFit="1" customWidth="1"/>
    <col min="3" max="3" width="31.5546875" style="149" customWidth="1"/>
    <col min="4" max="4" width="24.88671875" style="149" customWidth="1"/>
    <col min="5" max="5" width="21.88671875" style="149" customWidth="1"/>
    <col min="6" max="6" width="22.109375" style="237" customWidth="1"/>
    <col min="7" max="7" width="16.5546875" style="149" bestFit="1" customWidth="1"/>
    <col min="8" max="8" width="14.21875" style="149" customWidth="1"/>
    <col min="9" max="9" width="18.44140625" style="154" customWidth="1"/>
    <col min="10" max="10" width="17.88671875" style="155" customWidth="1"/>
    <col min="11" max="11" width="17.109375" style="237" bestFit="1" customWidth="1"/>
    <col min="12" max="12" width="3.77734375" style="149" customWidth="1"/>
    <col min="13" max="13" width="34.44140625" style="149" bestFit="1" customWidth="1"/>
    <col min="14" max="14" width="24.21875" style="149" bestFit="1" customWidth="1"/>
    <col min="15" max="15" width="13.21875" style="149" bestFit="1" customWidth="1"/>
    <col min="16" max="16" width="11.5546875" style="149" bestFit="1" customWidth="1"/>
    <col min="17" max="17" width="9.5546875" style="237" bestFit="1" customWidth="1"/>
    <col min="18" max="18" width="16" style="149" bestFit="1" customWidth="1"/>
    <col min="19" max="19" width="14" style="149" bestFit="1" customWidth="1"/>
    <col min="20" max="20" width="9.5546875" style="237" bestFit="1" customWidth="1"/>
    <col min="21" max="21" width="14.77734375" style="155" customWidth="1"/>
    <col min="22" max="22" width="14.77734375" style="237" customWidth="1"/>
    <col min="23" max="16384" width="9.21875" style="149"/>
  </cols>
  <sheetData>
    <row r="1" spans="2:22">
      <c r="B1" s="151"/>
      <c r="C1" s="151"/>
      <c r="D1" s="151"/>
      <c r="E1" s="151"/>
      <c r="F1" s="322"/>
      <c r="G1" s="151"/>
      <c r="H1" s="151"/>
      <c r="I1" s="152"/>
      <c r="J1" s="153"/>
      <c r="K1" s="322"/>
    </row>
    <row r="2" spans="2:22" ht="23.4">
      <c r="B2" s="1093" t="s">
        <v>111</v>
      </c>
      <c r="C2" s="1093"/>
      <c r="D2" s="1093"/>
      <c r="E2" s="1093"/>
      <c r="F2" s="1094"/>
      <c r="G2" s="1093"/>
      <c r="H2" s="1093"/>
      <c r="I2" s="1093"/>
      <c r="J2" s="1095"/>
      <c r="K2" s="1094"/>
      <c r="M2" s="1093" t="s">
        <v>111</v>
      </c>
      <c r="N2" s="1093"/>
      <c r="O2" s="1093"/>
      <c r="P2" s="1093"/>
      <c r="Q2" s="1094"/>
      <c r="R2" s="1093"/>
      <c r="S2" s="1093"/>
      <c r="T2" s="1094"/>
      <c r="U2" s="1095"/>
      <c r="V2" s="1094"/>
    </row>
    <row r="3" spans="2:22" ht="15" thickBot="1">
      <c r="B3" s="1096" t="s">
        <v>124</v>
      </c>
      <c r="C3" s="1096"/>
      <c r="D3" s="1096"/>
      <c r="E3" s="1096"/>
      <c r="F3" s="1097"/>
      <c r="G3" s="1096"/>
      <c r="H3" s="1096"/>
      <c r="I3" s="1096"/>
      <c r="J3" s="1098"/>
      <c r="K3" s="1097"/>
      <c r="M3" s="1096" t="s">
        <v>125</v>
      </c>
      <c r="N3" s="1096"/>
      <c r="O3" s="1096"/>
      <c r="P3" s="1096"/>
      <c r="Q3" s="1097"/>
      <c r="R3" s="1096"/>
      <c r="S3" s="1096"/>
      <c r="T3" s="1097"/>
      <c r="U3" s="1098"/>
      <c r="V3" s="1097"/>
    </row>
    <row r="4" spans="2:22" ht="15" thickBot="1">
      <c r="B4" s="151"/>
      <c r="C4" s="1087"/>
      <c r="D4" s="1099" t="s">
        <v>48</v>
      </c>
      <c r="E4" s="1100"/>
      <c r="F4" s="1101"/>
      <c r="G4" s="1099" t="s">
        <v>19</v>
      </c>
      <c r="H4" s="1100"/>
      <c r="I4" s="1102"/>
      <c r="J4" s="1107" t="s">
        <v>24</v>
      </c>
      <c r="K4" s="1101"/>
      <c r="M4" s="151"/>
      <c r="N4" s="1087"/>
      <c r="O4" s="1088" t="s">
        <v>48</v>
      </c>
      <c r="P4" s="1089"/>
      <c r="Q4" s="1105"/>
      <c r="R4" s="1088" t="s">
        <v>19</v>
      </c>
      <c r="S4" s="1089"/>
      <c r="T4" s="1105"/>
      <c r="U4" s="1106" t="s">
        <v>24</v>
      </c>
      <c r="V4" s="1105"/>
    </row>
    <row r="5" spans="2:22" ht="29.4" thickBot="1">
      <c r="B5" s="151"/>
      <c r="C5" s="1087"/>
      <c r="D5" s="156" t="s">
        <v>16</v>
      </c>
      <c r="E5" s="157" t="s">
        <v>22</v>
      </c>
      <c r="F5" s="323" t="s">
        <v>23</v>
      </c>
      <c r="G5" s="156" t="s">
        <v>16</v>
      </c>
      <c r="H5" s="157" t="s">
        <v>22</v>
      </c>
      <c r="I5" s="158" t="s">
        <v>23</v>
      </c>
      <c r="J5" s="159" t="s">
        <v>16</v>
      </c>
      <c r="K5" s="323" t="s">
        <v>21</v>
      </c>
      <c r="M5" s="151"/>
      <c r="N5" s="1087"/>
      <c r="O5" s="160" t="s">
        <v>16</v>
      </c>
      <c r="P5" s="161" t="s">
        <v>22</v>
      </c>
      <c r="Q5" s="338" t="s">
        <v>23</v>
      </c>
      <c r="R5" s="160" t="s">
        <v>16</v>
      </c>
      <c r="S5" s="161" t="s">
        <v>22</v>
      </c>
      <c r="T5" s="338" t="s">
        <v>23</v>
      </c>
      <c r="U5" s="163" t="s">
        <v>16</v>
      </c>
      <c r="V5" s="338" t="s">
        <v>21</v>
      </c>
    </row>
    <row r="6" spans="2:22">
      <c r="B6" s="1083" t="str">
        <f>'HOME PAGE'!H5</f>
        <v>4 WEEKS ENDING 04-19-2026</v>
      </c>
      <c r="C6" s="164" t="s">
        <v>49</v>
      </c>
      <c r="D6" s="165">
        <f>'Regions By Outlet Data'!C4</f>
        <v>51846058.520370021</v>
      </c>
      <c r="E6" s="166">
        <f>'Regions By Outlet Data'!D4</f>
        <v>-390185.6132273078</v>
      </c>
      <c r="F6" s="324">
        <f>'Regions By Outlet Data'!E4</f>
        <v>-7.4696337705556452E-3</v>
      </c>
      <c r="G6" s="168">
        <f>'Regions By Outlet Data'!F4</f>
        <v>284002081.99514484</v>
      </c>
      <c r="H6" s="169">
        <f>'Regions By Outlet Data'!G4</f>
        <v>-10531190.168423116</v>
      </c>
      <c r="I6" s="167">
        <f>'Regions By Outlet Data'!H4</f>
        <v>-3.5755519541353066E-2</v>
      </c>
      <c r="J6" s="170">
        <f>'Regions By Outlet Data'!I4</f>
        <v>103.06813183303399</v>
      </c>
      <c r="K6" s="324">
        <f>'Regions By Outlet Data'!J4</f>
        <v>0.3917636691017492</v>
      </c>
      <c r="M6" s="1083" t="str">
        <f>'HOME PAGE'!H5</f>
        <v>4 WEEKS ENDING 04-19-2026</v>
      </c>
      <c r="N6" s="171" t="s">
        <v>25</v>
      </c>
      <c r="O6" s="165">
        <f>'Regions By Outlet Data'!C12</f>
        <v>51756435.042090915</v>
      </c>
      <c r="P6" s="166">
        <f>'Regions By Outlet Data'!D12</f>
        <v>-388955.61142317206</v>
      </c>
      <c r="Q6" s="324">
        <f>'Regions By Outlet Data'!E12</f>
        <v>-7.4590602649356177E-3</v>
      </c>
      <c r="R6" s="168">
        <f>'Regions By Outlet Data'!F12</f>
        <v>282683800.33707148</v>
      </c>
      <c r="S6" s="169">
        <f>'Regions By Outlet Data'!G12</f>
        <v>-10479543.323635757</v>
      </c>
      <c r="T6" s="324">
        <f>'Regions By Outlet Data'!H12</f>
        <v>-3.5746431299283662E-2</v>
      </c>
      <c r="U6" s="170">
        <f>'Regions By Outlet Data'!I12</f>
        <v>103.14197775522041</v>
      </c>
      <c r="V6" s="324">
        <f>'Regions By Outlet Data'!J12</f>
        <v>0.37461314069113882</v>
      </c>
    </row>
    <row r="7" spans="2:22">
      <c r="B7" s="1084"/>
      <c r="C7" s="172" t="s">
        <v>50</v>
      </c>
      <c r="D7" s="173">
        <f>'Regions By Outlet Data'!C5</f>
        <v>68931247.3802782</v>
      </c>
      <c r="E7" s="174">
        <f>'Regions By Outlet Data'!D5</f>
        <v>-2373321.7608540356</v>
      </c>
      <c r="F7" s="325">
        <f>'Regions By Outlet Data'!E5</f>
        <v>-3.3284287240506985E-2</v>
      </c>
      <c r="G7" s="176">
        <f>'Regions By Outlet Data'!F5</f>
        <v>416168888.81503779</v>
      </c>
      <c r="H7" s="177">
        <f>'Regions By Outlet Data'!G5</f>
        <v>-18261966.192422867</v>
      </c>
      <c r="I7" s="175">
        <f>'Regions By Outlet Data'!H5</f>
        <v>-4.203653120381895E-2</v>
      </c>
      <c r="J7" s="178">
        <f>'Regions By Outlet Data'!I5</f>
        <v>96.449879044717761</v>
      </c>
      <c r="K7" s="325">
        <f>'Regions By Outlet Data'!J5</f>
        <v>-2.1991481259426848</v>
      </c>
      <c r="M7" s="1084"/>
      <c r="N7" s="179" t="s">
        <v>26</v>
      </c>
      <c r="O7" s="173">
        <f>'Regions By Outlet Data'!C13</f>
        <v>93971351.633677453</v>
      </c>
      <c r="P7" s="174">
        <f>'Regions By Outlet Data'!D13</f>
        <v>-1167330.0654041171</v>
      </c>
      <c r="Q7" s="325">
        <f>'Regions By Outlet Data'!E13</f>
        <v>-1.2269773393500638E-2</v>
      </c>
      <c r="R7" s="176">
        <f>'Regions By Outlet Data'!F13</f>
        <v>485012266.27156556</v>
      </c>
      <c r="S7" s="177">
        <f>'Regions By Outlet Data'!G13</f>
        <v>-20258977.708235383</v>
      </c>
      <c r="T7" s="325">
        <f>'Regions By Outlet Data'!H13</f>
        <v>-4.0095251708100903E-2</v>
      </c>
      <c r="U7" s="178">
        <f>'Regions By Outlet Data'!I13</f>
        <v>109.75678268311648</v>
      </c>
      <c r="V7" s="325">
        <f>'Regions By Outlet Data'!J13</f>
        <v>-0.13398765300738091</v>
      </c>
    </row>
    <row r="8" spans="2:22">
      <c r="B8" s="1084"/>
      <c r="C8" s="172" t="s">
        <v>51</v>
      </c>
      <c r="D8" s="173">
        <f>'Regions By Outlet Data'!C6</f>
        <v>32400659.6391133</v>
      </c>
      <c r="E8" s="174">
        <f>'Regions By Outlet Data'!D6</f>
        <v>-150227.67326168343</v>
      </c>
      <c r="F8" s="325">
        <f>'Regions By Outlet Data'!E6</f>
        <v>-4.6151636918533665E-3</v>
      </c>
      <c r="G8" s="176">
        <f>'Regions By Outlet Data'!F6</f>
        <v>163785231.56781256</v>
      </c>
      <c r="H8" s="177">
        <f>'Regions By Outlet Data'!G6</f>
        <v>-5570367.2626300454</v>
      </c>
      <c r="I8" s="175">
        <f>'Regions By Outlet Data'!H6</f>
        <v>-3.2891544779733266E-2</v>
      </c>
      <c r="J8" s="178">
        <f>'Regions By Outlet Data'!I6</f>
        <v>120.03008567317958</v>
      </c>
      <c r="K8" s="325">
        <f>'Regions By Outlet Data'!J6</f>
        <v>0.79913886183801708</v>
      </c>
      <c r="M8" s="1084"/>
      <c r="N8" s="179" t="s">
        <v>27</v>
      </c>
      <c r="O8" s="173">
        <f>'Regions By Outlet Data'!C14</f>
        <v>68645837.700716764</v>
      </c>
      <c r="P8" s="174">
        <f>'Regions By Outlet Data'!D14</f>
        <v>-2348153.8896906227</v>
      </c>
      <c r="Q8" s="325">
        <f>'Regions By Outlet Data'!E14</f>
        <v>-3.3075389016553089E-2</v>
      </c>
      <c r="R8" s="176">
        <f>'Regions By Outlet Data'!F14</f>
        <v>412552377.45693624</v>
      </c>
      <c r="S8" s="177">
        <f>'Regions By Outlet Data'!G14</f>
        <v>-17953732.359300613</v>
      </c>
      <c r="T8" s="325">
        <f>'Regions By Outlet Data'!H14</f>
        <v>-4.1703780619894645E-2</v>
      </c>
      <c r="U8" s="178">
        <f>'Regions By Outlet Data'!I14</f>
        <v>96.285790543527654</v>
      </c>
      <c r="V8" s="325">
        <f>'Regions By Outlet Data'!J14</f>
        <v>-2.191882995076341</v>
      </c>
    </row>
    <row r="9" spans="2:22">
      <c r="B9" s="1084"/>
      <c r="C9" s="172" t="s">
        <v>52</v>
      </c>
      <c r="D9" s="173">
        <f>'Regions By Outlet Data'!C7</f>
        <v>43356604.880988702</v>
      </c>
      <c r="E9" s="174">
        <f>'Regions By Outlet Data'!D7</f>
        <v>298226.23787847161</v>
      </c>
      <c r="F9" s="325">
        <f>'Regions By Outlet Data'!E7</f>
        <v>6.9260907464798556E-3</v>
      </c>
      <c r="G9" s="176">
        <f>'Regions By Outlet Data'!F7</f>
        <v>213584738.04614419</v>
      </c>
      <c r="H9" s="177">
        <f>'Regions By Outlet Data'!G7</f>
        <v>-5779082.0477351248</v>
      </c>
      <c r="I9" s="175">
        <f>'Regions By Outlet Data'!H7</f>
        <v>-2.6344736544348556E-2</v>
      </c>
      <c r="J9" s="178">
        <f>'Regions By Outlet Data'!I7</f>
        <v>84.276056064398531</v>
      </c>
      <c r="K9" s="325">
        <f>'Regions By Outlet Data'!J7</f>
        <v>1.5206247975577583</v>
      </c>
      <c r="M9" s="1084"/>
      <c r="N9" s="179" t="s">
        <v>28</v>
      </c>
      <c r="O9" s="173">
        <f>'Regions By Outlet Data'!C15</f>
        <v>68645837.700716764</v>
      </c>
      <c r="P9" s="174">
        <f>'Regions By Outlet Data'!D15</f>
        <v>-2348153.8896906227</v>
      </c>
      <c r="Q9" s="325">
        <f>'Regions By Outlet Data'!E15</f>
        <v>-3.3075389016553089E-2</v>
      </c>
      <c r="R9" s="176">
        <f>'Regions By Outlet Data'!F15</f>
        <v>412552377.45693624</v>
      </c>
      <c r="S9" s="177">
        <f>'Regions By Outlet Data'!G15</f>
        <v>-17953732.359300613</v>
      </c>
      <c r="T9" s="325">
        <f>'Regions By Outlet Data'!H15</f>
        <v>-4.1703780619894645E-2</v>
      </c>
      <c r="U9" s="178">
        <f>'Regions By Outlet Data'!I15</f>
        <v>96.285790543527654</v>
      </c>
      <c r="V9" s="325">
        <f>'Regions By Outlet Data'!J15</f>
        <v>-2.191882995076341</v>
      </c>
    </row>
    <row r="10" spans="2:22">
      <c r="B10" s="1084"/>
      <c r="C10" s="172" t="s">
        <v>53</v>
      </c>
      <c r="D10" s="173">
        <f>'Regions By Outlet Data'!C8</f>
        <v>60766284.476180457</v>
      </c>
      <c r="E10" s="174">
        <f>'Regions By Outlet Data'!D8</f>
        <v>-641457.35617711395</v>
      </c>
      <c r="F10" s="325">
        <f>'Regions By Outlet Data'!E8</f>
        <v>-1.0445871107396932E-2</v>
      </c>
      <c r="G10" s="176">
        <f>'Regions By Outlet Data'!F8</f>
        <v>346940789.73528612</v>
      </c>
      <c r="H10" s="177">
        <f>'Regions By Outlet Data'!G8</f>
        <v>-14505100.642166734</v>
      </c>
      <c r="I10" s="175">
        <f>'Regions By Outlet Data'!H8</f>
        <v>-4.0130766536089983E-2</v>
      </c>
      <c r="J10" s="178">
        <f>'Regions By Outlet Data'!I8</f>
        <v>106.26873729436879</v>
      </c>
      <c r="K10" s="325">
        <f>'Regions By Outlet Data'!J8</f>
        <v>8.552441320655646E-2</v>
      </c>
      <c r="M10" s="1084"/>
      <c r="N10" s="179" t="s">
        <v>29</v>
      </c>
      <c r="O10" s="173">
        <f>'Regions By Outlet Data'!C16</f>
        <v>32293599.912976027</v>
      </c>
      <c r="P10" s="174">
        <f>'Regions By Outlet Data'!D16</f>
        <v>-141440.26466811076</v>
      </c>
      <c r="Q10" s="325">
        <f>'Regions By Outlet Data'!E16</f>
        <v>-4.3607242011557152E-3</v>
      </c>
      <c r="R10" s="176">
        <f>'Regions By Outlet Data'!F16</f>
        <v>162314017.54949224</v>
      </c>
      <c r="S10" s="177">
        <f>'Regions By Outlet Data'!G16</f>
        <v>-5509134.9015307724</v>
      </c>
      <c r="T10" s="325">
        <f>'Regions By Outlet Data'!H16</f>
        <v>-3.2827025479327358E-2</v>
      </c>
      <c r="U10" s="178">
        <f>'Regions By Outlet Data'!I16</f>
        <v>119.92650189815703</v>
      </c>
      <c r="V10" s="325">
        <f>'Regions By Outlet Data'!J16</f>
        <v>0.80741933319305303</v>
      </c>
    </row>
    <row r="11" spans="2:22">
      <c r="B11" s="1084"/>
      <c r="C11" s="172" t="s">
        <v>54</v>
      </c>
      <c r="D11" s="173">
        <f>'Regions By Outlet Data'!C9</f>
        <v>53331192.777703352</v>
      </c>
      <c r="E11" s="174">
        <f>'Regions By Outlet Data'!D9</f>
        <v>165834.61541061103</v>
      </c>
      <c r="F11" s="325">
        <f>'Regions By Outlet Data'!E9</f>
        <v>3.1192231397065692E-3</v>
      </c>
      <c r="G11" s="176">
        <f>'Regions By Outlet Data'!F9</f>
        <v>288393820.31461287</v>
      </c>
      <c r="H11" s="177">
        <f>'Regions By Outlet Data'!G9</f>
        <v>-8629643.8271791339</v>
      </c>
      <c r="I11" s="175">
        <f>'Regions By Outlet Data'!H9</f>
        <v>-2.9053744464644534E-2</v>
      </c>
      <c r="J11" s="178">
        <f>'Regions By Outlet Data'!I9</f>
        <v>114.7779277917349</v>
      </c>
      <c r="K11" s="325">
        <f>'Regions By Outlet Data'!J9</f>
        <v>1.6432553723279568</v>
      </c>
      <c r="M11" s="1084"/>
      <c r="N11" s="179" t="s">
        <v>30</v>
      </c>
      <c r="O11" s="173">
        <f>'Regions By Outlet Data'!C17</f>
        <v>43290257.019178383</v>
      </c>
      <c r="P11" s="174">
        <f>'Regions By Outlet Data'!D17</f>
        <v>304110.7296865508</v>
      </c>
      <c r="Q11" s="325">
        <f>'Regions By Outlet Data'!E17</f>
        <v>7.0746218476647237E-3</v>
      </c>
      <c r="R11" s="176">
        <f>'Regions By Outlet Data'!F17</f>
        <v>212619747.41301677</v>
      </c>
      <c r="S11" s="177">
        <f>'Regions By Outlet Data'!G17</f>
        <v>-5688908.5245710909</v>
      </c>
      <c r="T11" s="325">
        <f>'Regions By Outlet Data'!H17</f>
        <v>-2.605901493066537E-2</v>
      </c>
      <c r="U11" s="178">
        <f>'Regions By Outlet Data'!I17</f>
        <v>84.353196119576538</v>
      </c>
      <c r="V11" s="325">
        <f>'Regions By Outlet Data'!J17</f>
        <v>1.5193008280623985</v>
      </c>
    </row>
    <row r="12" spans="2:22">
      <c r="B12" s="1084"/>
      <c r="C12" s="172" t="s">
        <v>55</v>
      </c>
      <c r="D12" s="173">
        <f>'Regions By Outlet Data'!C10</f>
        <v>39137270.359403901</v>
      </c>
      <c r="E12" s="174">
        <f>'Regions By Outlet Data'!D10</f>
        <v>-528022.30610191822</v>
      </c>
      <c r="F12" s="325">
        <f>'Regions By Outlet Data'!E10</f>
        <v>-1.3311947816815252E-2</v>
      </c>
      <c r="G12" s="176">
        <f>'Regions By Outlet Data'!F10</f>
        <v>218907571.13663632</v>
      </c>
      <c r="H12" s="177">
        <f>'Regions By Outlet Data'!G10</f>
        <v>-10803552.719154686</v>
      </c>
      <c r="I12" s="175">
        <f>'Regions By Outlet Data'!H10</f>
        <v>-4.7031038540114339E-2</v>
      </c>
      <c r="J12" s="178">
        <f>'Regions By Outlet Data'!I10</f>
        <v>80.097030568944461</v>
      </c>
      <c r="K12" s="325">
        <f>'Regions By Outlet Data'!J10</f>
        <v>-0.18248451692271317</v>
      </c>
      <c r="M12" s="1084"/>
      <c r="N12" s="179" t="s">
        <v>31</v>
      </c>
      <c r="O12" s="173">
        <f>'Regions By Outlet Data'!C18</f>
        <v>60639794.093308181</v>
      </c>
      <c r="P12" s="174">
        <f>'Regions By Outlet Data'!D18</f>
        <v>-638382.31943739951</v>
      </c>
      <c r="Q12" s="325">
        <f>'Regions By Outlet Data'!E18</f>
        <v>-1.0417776063333028E-2</v>
      </c>
      <c r="R12" s="176">
        <f>'Regions By Outlet Data'!F18</f>
        <v>345188874.09183121</v>
      </c>
      <c r="S12" s="177">
        <f>'Regions By Outlet Data'!G18</f>
        <v>-14486642.373030484</v>
      </c>
      <c r="T12" s="325">
        <f>'Regions By Outlet Data'!H18</f>
        <v>-4.0276976635538517E-2</v>
      </c>
      <c r="U12" s="178">
        <f>'Regions By Outlet Data'!I18</f>
        <v>106.30727777599402</v>
      </c>
      <c r="V12" s="325">
        <f>'Regions By Outlet Data'!J18</f>
        <v>6.9419718100974137E-2</v>
      </c>
    </row>
    <row r="13" spans="2:22" ht="15" thickBot="1">
      <c r="B13" s="1092"/>
      <c r="C13" s="180" t="s">
        <v>56</v>
      </c>
      <c r="D13" s="181">
        <f>'Regions By Outlet Data'!C11</f>
        <v>61677751.720701501</v>
      </c>
      <c r="E13" s="182">
        <f>'Regions By Outlet Data'!D11</f>
        <v>-1025889.8000117913</v>
      </c>
      <c r="F13" s="326">
        <f>'Regions By Outlet Data'!E11</f>
        <v>-1.6360928570199589E-2</v>
      </c>
      <c r="G13" s="184">
        <f>'Regions By Outlet Data'!F11</f>
        <v>322698248.7220732</v>
      </c>
      <c r="H13" s="185">
        <f>'Regions By Outlet Data'!G11</f>
        <v>-14749842.805122793</v>
      </c>
      <c r="I13" s="183">
        <f>'Regions By Outlet Data'!H11</f>
        <v>-4.370996065904275E-2</v>
      </c>
      <c r="J13" s="186">
        <f>'Regions By Outlet Data'!I11</f>
        <v>105.09076607610473</v>
      </c>
      <c r="K13" s="326">
        <f>'Regions By Outlet Data'!J11</f>
        <v>-0.56591900983990229</v>
      </c>
      <c r="M13" s="1092"/>
      <c r="N13" s="187" t="s">
        <v>32</v>
      </c>
      <c r="O13" s="181">
        <f>'Regions By Outlet Data'!C19</f>
        <v>155686486.15517175</v>
      </c>
      <c r="P13" s="182">
        <f>'Regions By Outlet Data'!D19</f>
        <v>-723227.19838681817</v>
      </c>
      <c r="Q13" s="326">
        <f>'Regions By Outlet Data'!E19</f>
        <v>-4.6239276505288963E-3</v>
      </c>
      <c r="R13" s="184">
        <f>'Regions By Outlet Data'!F19</f>
        <v>840492421.84527767</v>
      </c>
      <c r="S13" s="185">
        <f>'Regions By Outlet Data'!G19</f>
        <v>-30655094.204139948</v>
      </c>
      <c r="T13" s="326">
        <f>'Regions By Outlet Data'!H19</f>
        <v>-3.5189326307395422E-2</v>
      </c>
      <c r="U13" s="186">
        <f>'Regions By Outlet Data'!I19</f>
        <v>98.198874425209027</v>
      </c>
      <c r="V13" s="326">
        <f>'Regions By Outlet Data'!J19</f>
        <v>0.63534398846958595</v>
      </c>
    </row>
    <row r="14" spans="2:22">
      <c r="B14" s="1083" t="str">
        <f>'HOME PAGE'!H6</f>
        <v>LATEST 52 WEEKS ENDING 04-19-2026</v>
      </c>
      <c r="C14" s="164" t="s">
        <v>49</v>
      </c>
      <c r="D14" s="165">
        <f>'Regions By Outlet Data'!C36</f>
        <v>30717119.999550283</v>
      </c>
      <c r="E14" s="166">
        <f>'Regions By Outlet Data'!D36</f>
        <v>1047019.0842659213</v>
      </c>
      <c r="F14" s="321">
        <f>'Regions By Outlet Data'!E36</f>
        <v>3.5288693060243556E-2</v>
      </c>
      <c r="G14" s="165">
        <f>'Regions By Outlet Data'!F36</f>
        <v>142650092.34131122</v>
      </c>
      <c r="H14" s="166">
        <f>'Regions By Outlet Data'!G36</f>
        <v>250489.14779141545</v>
      </c>
      <c r="I14" s="188">
        <f>'Regions By Outlet Data'!H36</f>
        <v>1.7590579058777496E-3</v>
      </c>
      <c r="J14" s="189">
        <f>'Regions By Outlet Data'!I36</f>
        <v>0</v>
      </c>
      <c r="K14" s="321">
        <f>'Regions By Outlet Data'!J36</f>
        <v>0</v>
      </c>
      <c r="M14" s="1083" t="str">
        <f>'HOME PAGE'!H6</f>
        <v>LATEST 52 WEEKS ENDING 04-19-2026</v>
      </c>
      <c r="N14" s="171" t="s">
        <v>25</v>
      </c>
      <c r="O14" s="165">
        <f>'Regions By Outlet Data'!C44</f>
        <v>808621324.21761286</v>
      </c>
      <c r="P14" s="166">
        <f>'Regions By Outlet Data'!D44</f>
        <v>2645145.7895908356</v>
      </c>
      <c r="Q14" s="321">
        <f>'Regions By Outlet Data'!E44</f>
        <v>3.2819155955079648E-3</v>
      </c>
      <c r="R14" s="165">
        <f>'Regions By Outlet Data'!F44</f>
        <v>4682862874.2646389</v>
      </c>
      <c r="S14" s="166">
        <f>'Regions By Outlet Data'!G44</f>
        <v>-37077894.20375824</v>
      </c>
      <c r="T14" s="321">
        <f>'Regions By Outlet Data'!H44</f>
        <v>-7.8555846402686685E-3</v>
      </c>
      <c r="U14" s="189">
        <f>'Regions By Outlet Data'!I44</f>
        <v>105.27336793724906</v>
      </c>
      <c r="V14" s="321">
        <f>'Regions By Outlet Data'!J44</f>
        <v>-0.24478703667514878</v>
      </c>
    </row>
    <row r="15" spans="2:22">
      <c r="B15" s="1084"/>
      <c r="C15" s="172" t="s">
        <v>50</v>
      </c>
      <c r="D15" s="173">
        <f>'Regions By Outlet Data'!C37</f>
        <v>27984558.646299336</v>
      </c>
      <c r="E15" s="174">
        <f>'Regions By Outlet Data'!D37</f>
        <v>515793.93247083202</v>
      </c>
      <c r="F15" s="327">
        <f>'Regions By Outlet Data'!E37</f>
        <v>1.8777470987298081E-2</v>
      </c>
      <c r="G15" s="173">
        <f>'Regions By Outlet Data'!F37</f>
        <v>123739026.40481627</v>
      </c>
      <c r="H15" s="174">
        <f>'Regions By Outlet Data'!G37</f>
        <v>-3390033.8924890161</v>
      </c>
      <c r="I15" s="190">
        <f>'Regions By Outlet Data'!H37</f>
        <v>-2.6666081575377407E-2</v>
      </c>
      <c r="J15" s="191">
        <f>'Regions By Outlet Data'!I37</f>
        <v>0</v>
      </c>
      <c r="K15" s="327">
        <f>'Regions By Outlet Data'!J37</f>
        <v>0</v>
      </c>
      <c r="M15" s="1084"/>
      <c r="N15" s="179" t="s">
        <v>26</v>
      </c>
      <c r="O15" s="173">
        <f>'Regions By Outlet Data'!C45</f>
        <v>706203810.7643528</v>
      </c>
      <c r="P15" s="174">
        <f>'Regions By Outlet Data'!D45</f>
        <v>4235641.6872013807</v>
      </c>
      <c r="Q15" s="327">
        <f>'Regions By Outlet Data'!E45</f>
        <v>6.0339512157222231E-3</v>
      </c>
      <c r="R15" s="173">
        <f>'Regions By Outlet Data'!F45</f>
        <v>3905055728.5695391</v>
      </c>
      <c r="S15" s="174">
        <f>'Regions By Outlet Data'!G45</f>
        <v>898170.78619289398</v>
      </c>
      <c r="T15" s="327">
        <f>'Regions By Outlet Data'!H45</f>
        <v>2.3005495369988248E-4</v>
      </c>
      <c r="U15" s="191">
        <f>'Regions By Outlet Data'!I45</f>
        <v>113.14558935071248</v>
      </c>
      <c r="V15" s="327">
        <f>'Regions By Outlet Data'!J45</f>
        <v>4.7140871111949423E-2</v>
      </c>
    </row>
    <row r="16" spans="2:22">
      <c r="B16" s="1084"/>
      <c r="C16" s="172" t="s">
        <v>51</v>
      </c>
      <c r="D16" s="173">
        <f>'Regions By Outlet Data'!C38</f>
        <v>521502053.73969775</v>
      </c>
      <c r="E16" s="174">
        <f>'Regions By Outlet Data'!D38</f>
        <v>1112966.5596280098</v>
      </c>
      <c r="F16" s="327">
        <f>'Regions By Outlet Data'!E38</f>
        <v>2.1387200213191463E-3</v>
      </c>
      <c r="G16" s="173">
        <f>'Regions By Outlet Data'!F38</f>
        <v>2990679362.1453614</v>
      </c>
      <c r="H16" s="174">
        <f>'Regions By Outlet Data'!G38</f>
        <v>-54974524.014953613</v>
      </c>
      <c r="I16" s="190">
        <f>'Regions By Outlet Data'!H38</f>
        <v>-1.805015476799976E-2</v>
      </c>
      <c r="J16" s="191">
        <f>'Regions By Outlet Data'!I38</f>
        <v>79.259249273183599</v>
      </c>
      <c r="K16" s="327">
        <f>'Regions By Outlet Data'!J38</f>
        <v>-0.27492336147317076</v>
      </c>
      <c r="M16" s="1084"/>
      <c r="N16" s="179" t="s">
        <v>27</v>
      </c>
      <c r="O16" s="173">
        <f>'Regions By Outlet Data'!C46</f>
        <v>520679567.91530871</v>
      </c>
      <c r="P16" s="174">
        <f>'Regions By Outlet Data'!D46</f>
        <v>1052303.6884077787</v>
      </c>
      <c r="Q16" s="327">
        <f>'Regions By Outlet Data'!E46</f>
        <v>2.0251125390300514E-3</v>
      </c>
      <c r="R16" s="173">
        <f>'Regions By Outlet Data'!F46</f>
        <v>2977010418.6982007</v>
      </c>
      <c r="S16" s="174">
        <f>'Regions By Outlet Data'!G46</f>
        <v>-55530040.489634991</v>
      </c>
      <c r="T16" s="327">
        <f>'Regions By Outlet Data'!H46</f>
        <v>-1.8311393116419244E-2</v>
      </c>
      <c r="U16" s="191">
        <f>'Regions By Outlet Data'!I46</f>
        <v>79.329444915648665</v>
      </c>
      <c r="V16" s="327">
        <f>'Regions By Outlet Data'!J46</f>
        <v>-0.30965847073434816</v>
      </c>
    </row>
    <row r="17" spans="2:22">
      <c r="B17" s="1084"/>
      <c r="C17" s="172" t="s">
        <v>52</v>
      </c>
      <c r="D17" s="173">
        <f>'Regions By Outlet Data'!C39</f>
        <v>832362121.19683921</v>
      </c>
      <c r="E17" s="174">
        <f>'Regions By Outlet Data'!D39</f>
        <v>5024734.6717244387</v>
      </c>
      <c r="F17" s="327">
        <f>'Regions By Outlet Data'!E39</f>
        <v>6.0733804050953607E-3</v>
      </c>
      <c r="G17" s="173">
        <f>'Regions By Outlet Data'!F39</f>
        <v>4452296519.4272184</v>
      </c>
      <c r="H17" s="174">
        <f>'Regions By Outlet Data'!G39</f>
        <v>-11562640.868767738</v>
      </c>
      <c r="I17" s="190">
        <f>'Regions By Outlet Data'!H39</f>
        <v>-2.5902790508294288E-3</v>
      </c>
      <c r="J17" s="191">
        <f>'Regions By Outlet Data'!I39</f>
        <v>105.32134091250821</v>
      </c>
      <c r="K17" s="327">
        <f>'Regions By Outlet Data'!J39</f>
        <v>4.800693012003876E-2</v>
      </c>
      <c r="M17" s="1084"/>
      <c r="N17" s="179" t="s">
        <v>28</v>
      </c>
      <c r="O17" s="173">
        <f>'Regions By Outlet Data'!C47</f>
        <v>830056088.56900442</v>
      </c>
      <c r="P17" s="174">
        <f>'Regions By Outlet Data'!D47</f>
        <v>5644661.4400888681</v>
      </c>
      <c r="Q17" s="327">
        <f>'Regions By Outlet Data'!E47</f>
        <v>6.8468985925472818E-3</v>
      </c>
      <c r="R17" s="173">
        <f>'Regions By Outlet Data'!F47</f>
        <v>4422551029.7497549</v>
      </c>
      <c r="S17" s="174">
        <f>'Regions By Outlet Data'!G47</f>
        <v>-6211734.7817735672</v>
      </c>
      <c r="T17" s="327">
        <f>'Regions By Outlet Data'!H47</f>
        <v>-1.4025891907151274E-3</v>
      </c>
      <c r="U17" s="191">
        <f>'Regions By Outlet Data'!I47</f>
        <v>105.28862624304578</v>
      </c>
      <c r="V17" s="327">
        <f>'Regions By Outlet Data'!J47</f>
        <v>9.5206243116294331E-2</v>
      </c>
    </row>
    <row r="18" spans="2:22">
      <c r="B18" s="1084"/>
      <c r="C18" s="172" t="s">
        <v>53</v>
      </c>
      <c r="D18" s="173">
        <f>'Regions By Outlet Data'!C40</f>
        <v>715300920.97604382</v>
      </c>
      <c r="E18" s="174">
        <f>'Regions By Outlet Data'!D40</f>
        <v>4945126.9517105818</v>
      </c>
      <c r="F18" s="327">
        <f>'Regions By Outlet Data'!E40</f>
        <v>6.9614790127849463E-3</v>
      </c>
      <c r="G18" s="173">
        <f>'Regions By Outlet Data'!F40</f>
        <v>3965202269.3956327</v>
      </c>
      <c r="H18" s="174">
        <f>'Regions By Outlet Data'!G40</f>
        <v>-10336506.7965765</v>
      </c>
      <c r="I18" s="190">
        <f>'Regions By Outlet Data'!H40</f>
        <v>-2.6000266576388063E-3</v>
      </c>
      <c r="J18" s="191">
        <f>'Regions By Outlet Data'!I40</f>
        <v>105.85903538263463</v>
      </c>
      <c r="K18" s="327">
        <f>'Regions By Outlet Data'!J40</f>
        <v>0.14157277760783415</v>
      </c>
      <c r="M18" s="1084"/>
      <c r="N18" s="179" t="s">
        <v>29</v>
      </c>
      <c r="O18" s="173">
        <f>'Regions By Outlet Data'!C48</f>
        <v>714133526.19952893</v>
      </c>
      <c r="P18" s="174">
        <f>'Regions By Outlet Data'!D48</f>
        <v>5307179.2661806345</v>
      </c>
      <c r="Q18" s="327">
        <f>'Regions By Outlet Data'!E48</f>
        <v>7.4872770871758729E-3</v>
      </c>
      <c r="R18" s="173">
        <f>'Regions By Outlet Data'!F48</f>
        <v>3948304256.0726557</v>
      </c>
      <c r="S18" s="174">
        <f>'Regions By Outlet Data'!G48</f>
        <v>-7119620.5829367638</v>
      </c>
      <c r="T18" s="327">
        <f>'Regions By Outlet Data'!H48</f>
        <v>-1.7999640000546735E-3</v>
      </c>
      <c r="U18" s="191">
        <f>'Regions By Outlet Data'!I48</f>
        <v>105.94696458646244</v>
      </c>
      <c r="V18" s="327">
        <f>'Regions By Outlet Data'!J48</f>
        <v>0.16308259586219265</v>
      </c>
    </row>
    <row r="19" spans="2:22" ht="15" thickBot="1">
      <c r="B19" s="1084"/>
      <c r="C19" s="172" t="s">
        <v>54</v>
      </c>
      <c r="D19" s="173">
        <f>'Regions By Outlet Data'!C41</f>
        <v>931908990.15026081</v>
      </c>
      <c r="E19" s="174">
        <f>'Regions By Outlet Data'!D41</f>
        <v>3490209.2642093897</v>
      </c>
      <c r="F19" s="327">
        <f>'Regions By Outlet Data'!E41</f>
        <v>3.7593048913535034E-3</v>
      </c>
      <c r="G19" s="181">
        <f>'Regions By Outlet Data'!F41</f>
        <v>5748371105.7466812</v>
      </c>
      <c r="H19" s="174">
        <f>'Regions By Outlet Data'!G41</f>
        <v>23249132.251502037</v>
      </c>
      <c r="I19" s="190">
        <f>'Regions By Outlet Data'!H41</f>
        <v>4.0608972802912129E-3</v>
      </c>
      <c r="J19" s="191">
        <f>'Regions By Outlet Data'!I41</f>
        <v>97.071008276273716</v>
      </c>
      <c r="K19" s="327">
        <f>'Regions By Outlet Data'!J41</f>
        <v>-0.17944003494355343</v>
      </c>
      <c r="M19" s="1084"/>
      <c r="N19" s="179" t="s">
        <v>30</v>
      </c>
      <c r="O19" s="173">
        <f>'Regions By Outlet Data'!C49</f>
        <v>1262897736.2437387</v>
      </c>
      <c r="P19" s="182">
        <f>'Regions By Outlet Data'!D49</f>
        <v>10174879.65638423</v>
      </c>
      <c r="Q19" s="327">
        <f>'Regions By Outlet Data'!E49</f>
        <v>8.1222112320217879E-3</v>
      </c>
      <c r="R19" s="173">
        <f>'Regions By Outlet Data'!F49</f>
        <v>6631703209.8898258</v>
      </c>
      <c r="S19" s="174">
        <f>'Regions By Outlet Data'!G49</f>
        <v>-4409746.5573568344</v>
      </c>
      <c r="T19" s="327">
        <f>'Regions By Outlet Data'!H49</f>
        <v>-6.6450745885400183E-4</v>
      </c>
      <c r="U19" s="191">
        <f>'Regions By Outlet Data'!I49</f>
        <v>109.81004650186235</v>
      </c>
      <c r="V19" s="327">
        <f>'Regions By Outlet Data'!J49</f>
        <v>0.2380829356197296</v>
      </c>
    </row>
    <row r="20" spans="2:22" ht="15" thickBot="1">
      <c r="B20" s="1084"/>
      <c r="C20" s="172" t="s">
        <v>55</v>
      </c>
      <c r="D20" s="173">
        <f>'Regions By Outlet Data'!C42</f>
        <v>434252757.13366044</v>
      </c>
      <c r="E20" s="174">
        <f>'Regions By Outlet Data'!D42</f>
        <v>4357563.5232644081</v>
      </c>
      <c r="F20" s="327">
        <f>'Regions By Outlet Data'!E42</f>
        <v>1.0136339247406348E-2</v>
      </c>
      <c r="G20" s="192">
        <f>'Regions By Outlet Data'!F42</f>
        <v>2228330799.5513043</v>
      </c>
      <c r="H20" s="193">
        <f>'Regions By Outlet Data'!G42</f>
        <v>763919.44942188263</v>
      </c>
      <c r="I20" s="190">
        <f>'Regions By Outlet Data'!H42</f>
        <v>3.4293895112453063E-4</v>
      </c>
      <c r="J20" s="191">
        <f>'Regions By Outlet Data'!I42</f>
        <v>119.75932459784116</v>
      </c>
      <c r="K20" s="327">
        <f>'Regions By Outlet Data'!J42</f>
        <v>0.53606298762210258</v>
      </c>
      <c r="M20" s="1084"/>
      <c r="N20" s="179" t="s">
        <v>31</v>
      </c>
      <c r="O20" s="194">
        <f>'Regions By Outlet Data'!C50</f>
        <v>928024286.99078965</v>
      </c>
      <c r="P20" s="192">
        <f>'Regions By Outlet Data'!D50</f>
        <v>4000105.6820515394</v>
      </c>
      <c r="Q20" s="339">
        <f>'Regions By Outlet Data'!E50</f>
        <v>4.329005412375686E-3</v>
      </c>
      <c r="R20" s="173">
        <f>'Regions By Outlet Data'!F50</f>
        <v>5699504760.1644936</v>
      </c>
      <c r="S20" s="174">
        <f>'Regions By Outlet Data'!G50</f>
        <v>27685120.429124832</v>
      </c>
      <c r="T20" s="327">
        <f>'Regions By Outlet Data'!H50</f>
        <v>4.8811708036640856E-3</v>
      </c>
      <c r="U20" s="191">
        <f>'Regions By Outlet Data'!I50</f>
        <v>96.904808948548521</v>
      </c>
      <c r="V20" s="327">
        <f>'Regions By Outlet Data'!J50</f>
        <v>-0.1550993148349562</v>
      </c>
    </row>
    <row r="21" spans="2:22" ht="15" thickBot="1">
      <c r="B21" s="1085"/>
      <c r="C21" s="195" t="s">
        <v>56</v>
      </c>
      <c r="D21" s="196">
        <f>'Regions By Outlet Data'!C43</f>
        <v>579806614.3751781</v>
      </c>
      <c r="E21" s="197">
        <f>'Regions By Outlet Data'!D43</f>
        <v>5061120.0805646181</v>
      </c>
      <c r="F21" s="328">
        <f>'Regions By Outlet Data'!E43</f>
        <v>8.8058455974085407E-3</v>
      </c>
      <c r="G21" s="199">
        <f>'Regions By Outlet Data'!F43</f>
        <v>2891557609.9499083</v>
      </c>
      <c r="H21" s="197">
        <f>'Regions By Outlet Data'!G43</f>
        <v>-20455931.864909649</v>
      </c>
      <c r="I21" s="198">
        <f>'Regions By Outlet Data'!H43</f>
        <v>-7.0246692095261186E-3</v>
      </c>
      <c r="J21" s="200">
        <f>'Regions By Outlet Data'!I43</f>
        <v>83.900121868174907</v>
      </c>
      <c r="K21" s="328">
        <f>'Regions By Outlet Data'!J43</f>
        <v>0.26539226359550128</v>
      </c>
      <c r="M21" s="1085"/>
      <c r="N21" s="201" t="s">
        <v>32</v>
      </c>
      <c r="O21" s="196">
        <f>'Regions By Outlet Data'!C51</f>
        <v>928024286.99078965</v>
      </c>
      <c r="P21" s="202">
        <f>'Regions By Outlet Data'!D51</f>
        <v>4000105.6820515394</v>
      </c>
      <c r="Q21" s="328">
        <f>'Regions By Outlet Data'!E51</f>
        <v>4.329005412375686E-3</v>
      </c>
      <c r="R21" s="196">
        <f>'Regions By Outlet Data'!F51</f>
        <v>5699504760.1644936</v>
      </c>
      <c r="S21" s="197">
        <f>'Regions By Outlet Data'!G51</f>
        <v>27685120.429124832</v>
      </c>
      <c r="T21" s="328">
        <f>'Regions By Outlet Data'!H51</f>
        <v>4.8811708036640856E-3</v>
      </c>
      <c r="U21" s="200">
        <f>'Regions By Outlet Data'!I51</f>
        <v>96.904808948548521</v>
      </c>
      <c r="V21" s="328">
        <f>'Regions By Outlet Data'!J51</f>
        <v>-0.1550993148349562</v>
      </c>
    </row>
    <row r="22" spans="2:22">
      <c r="B22" s="1086" t="str">
        <f>'HOME PAGE'!H7</f>
        <v>YTD ENDING 04-19-2026</v>
      </c>
      <c r="C22" s="203" t="s">
        <v>49</v>
      </c>
      <c r="D22" s="204">
        <f>'Regions By Outlet Data'!C68</f>
        <v>307277091.72109115</v>
      </c>
      <c r="E22" s="205">
        <f>'Regions By Outlet Data'!D68</f>
        <v>9581926.848696053</v>
      </c>
      <c r="F22" s="329">
        <f>'Regions By Outlet Data'!E68</f>
        <v>3.2187042247741167E-2</v>
      </c>
      <c r="G22" s="204">
        <f>'Regions By Outlet Data'!F68</f>
        <v>1415699435.665616</v>
      </c>
      <c r="H22" s="205">
        <f>'Regions By Outlet Data'!G68</f>
        <v>22401406.509514809</v>
      </c>
      <c r="I22" s="206">
        <f>'Regions By Outlet Data'!H68</f>
        <v>1.6077971862978224E-2</v>
      </c>
      <c r="J22" s="207">
        <f>'Regions By Outlet Data'!I68</f>
        <v>0</v>
      </c>
      <c r="K22" s="329">
        <f>'Regions By Outlet Data'!J68</f>
        <v>0</v>
      </c>
      <c r="M22" s="1086" t="str">
        <f>'HOME PAGE'!H7</f>
        <v>YTD ENDING 04-19-2026</v>
      </c>
      <c r="N22" s="208" t="s">
        <v>25</v>
      </c>
      <c r="O22" s="204">
        <f>'Regions By Outlet Data'!C76</f>
        <v>217211996.28455555</v>
      </c>
      <c r="P22" s="205">
        <f>'Regions By Outlet Data'!D76</f>
        <v>2289015.7852769196</v>
      </c>
      <c r="Q22" s="329">
        <f>'Regions By Outlet Data'!E76</f>
        <v>1.0650400343227152E-2</v>
      </c>
      <c r="R22" s="204">
        <f>'Regions By Outlet Data'!F76</f>
        <v>1194474448.5558631</v>
      </c>
      <c r="S22" s="205">
        <f>'Regions By Outlet Data'!G76</f>
        <v>-15347323.272574425</v>
      </c>
      <c r="T22" s="329">
        <f>'Regions By Outlet Data'!H76</f>
        <v>-1.2685606781054688E-2</v>
      </c>
      <c r="U22" s="207">
        <f>'Regions By Outlet Data'!I76</f>
        <v>105.71906990681292</v>
      </c>
      <c r="V22" s="329">
        <f>'Regions By Outlet Data'!J76</f>
        <v>0.59003335059408357</v>
      </c>
    </row>
    <row r="23" spans="2:22">
      <c r="B23" s="1084"/>
      <c r="C23" s="172" t="s">
        <v>50</v>
      </c>
      <c r="D23" s="173">
        <f>'Regions By Outlet Data'!C69</f>
        <v>292470695.85966539</v>
      </c>
      <c r="E23" s="174">
        <f>'Regions By Outlet Data'!D69</f>
        <v>10519930.349966049</v>
      </c>
      <c r="F23" s="327">
        <f>'Regions By Outlet Data'!E69</f>
        <v>3.7311231735613626E-2</v>
      </c>
      <c r="G23" s="173">
        <f>'Regions By Outlet Data'!F69</f>
        <v>1447116012.2665477</v>
      </c>
      <c r="H23" s="174">
        <f>'Regions By Outlet Data'!G69</f>
        <v>45628420.006569862</v>
      </c>
      <c r="I23" s="190">
        <f>'Regions By Outlet Data'!H69</f>
        <v>3.2557134475226755E-2</v>
      </c>
      <c r="J23" s="191">
        <f>'Regions By Outlet Data'!I69</f>
        <v>0</v>
      </c>
      <c r="K23" s="327">
        <f>'Regions By Outlet Data'!J69</f>
        <v>0</v>
      </c>
      <c r="M23" s="1084"/>
      <c r="N23" s="179" t="s">
        <v>26</v>
      </c>
      <c r="O23" s="173">
        <f>'Regions By Outlet Data'!C77</f>
        <v>281642847.67525333</v>
      </c>
      <c r="P23" s="174">
        <f>'Regions By Outlet Data'!D77</f>
        <v>2382606.5806589723</v>
      </c>
      <c r="Q23" s="327">
        <f>'Regions By Outlet Data'!E77</f>
        <v>8.5318503318626993E-3</v>
      </c>
      <c r="R23" s="173">
        <f>'Regions By Outlet Data'!F77</f>
        <v>1718436942.1812539</v>
      </c>
      <c r="S23" s="174">
        <f>'Regions By Outlet Data'!G77</f>
        <v>-510152.61675858498</v>
      </c>
      <c r="T23" s="327">
        <f>'Regions By Outlet Data'!H77</f>
        <v>-2.9678203494595118E-4</v>
      </c>
      <c r="U23" s="191">
        <f>'Regions By Outlet Data'!I77</f>
        <v>96.481743890586785</v>
      </c>
      <c r="V23" s="327">
        <f>'Regions By Outlet Data'!J77</f>
        <v>0.33693741652633946</v>
      </c>
    </row>
    <row r="24" spans="2:22">
      <c r="B24" s="1084"/>
      <c r="C24" s="172" t="s">
        <v>51</v>
      </c>
      <c r="D24" s="173">
        <f>'Regions By Outlet Data'!C70</f>
        <v>234776701.59127536</v>
      </c>
      <c r="E24" s="174">
        <f>'Regions By Outlet Data'!D70</f>
        <v>7643481.6336796284</v>
      </c>
      <c r="F24" s="327">
        <f>'Regions By Outlet Data'!E70</f>
        <v>3.3651975854111588E-2</v>
      </c>
      <c r="G24" s="173">
        <f>'Regions By Outlet Data'!F70</f>
        <v>1058459798.881711</v>
      </c>
      <c r="H24" s="174">
        <f>'Regions By Outlet Data'!G70</f>
        <v>21695310.174440384</v>
      </c>
      <c r="I24" s="190">
        <f>'Regions By Outlet Data'!H70</f>
        <v>2.0925977317656788E-2</v>
      </c>
      <c r="J24" s="191">
        <f>'Regions By Outlet Data'!I70</f>
        <v>0</v>
      </c>
      <c r="K24" s="327">
        <f>'Regions By Outlet Data'!J70</f>
        <v>0</v>
      </c>
      <c r="M24" s="1084"/>
      <c r="N24" s="179" t="s">
        <v>27</v>
      </c>
      <c r="O24" s="173">
        <f>'Regions By Outlet Data'!C78</f>
        <v>131947611.40777618</v>
      </c>
      <c r="P24" s="174">
        <f>'Regions By Outlet Data'!D78</f>
        <v>269094.43343007565</v>
      </c>
      <c r="Q24" s="327">
        <f>'Regions By Outlet Data'!E78</f>
        <v>2.0435712644189426E-3</v>
      </c>
      <c r="R24" s="173">
        <f>'Regions By Outlet Data'!F78</f>
        <v>669076521.79238462</v>
      </c>
      <c r="S24" s="174">
        <f>'Regions By Outlet Data'!G78</f>
        <v>-16194844.723279953</v>
      </c>
      <c r="T24" s="327">
        <f>'Regions By Outlet Data'!H78</f>
        <v>-2.363274684250178E-2</v>
      </c>
      <c r="U24" s="191">
        <f>'Regions By Outlet Data'!I78</f>
        <v>119.67368523876884</v>
      </c>
      <c r="V24" s="327">
        <f>'Regions By Outlet Data'!J78</f>
        <v>-0.35425736244683037</v>
      </c>
    </row>
    <row r="25" spans="2:22">
      <c r="B25" s="1084"/>
      <c r="C25" s="172" t="s">
        <v>52</v>
      </c>
      <c r="D25" s="173">
        <f>'Regions By Outlet Data'!C71</f>
        <v>362163397.95850503</v>
      </c>
      <c r="E25" s="174">
        <f>'Regions By Outlet Data'!D71</f>
        <v>8989663.984568119</v>
      </c>
      <c r="F25" s="327">
        <f>'Regions By Outlet Data'!E71</f>
        <v>2.5453942691082251E-2</v>
      </c>
      <c r="G25" s="173">
        <f>'Regions By Outlet Data'!F71</f>
        <v>1610921300.2220924</v>
      </c>
      <c r="H25" s="174">
        <f>'Regions By Outlet Data'!G71</f>
        <v>9840846.7925784588</v>
      </c>
      <c r="I25" s="190">
        <f>'Regions By Outlet Data'!H71</f>
        <v>6.1463786978970154E-3</v>
      </c>
      <c r="J25" s="191">
        <f>'Regions By Outlet Data'!I71</f>
        <v>0</v>
      </c>
      <c r="K25" s="327">
        <f>'Regions By Outlet Data'!J71</f>
        <v>0</v>
      </c>
      <c r="M25" s="1084"/>
      <c r="N25" s="179" t="s">
        <v>28</v>
      </c>
      <c r="O25" s="173">
        <f>'Regions By Outlet Data'!C79</f>
        <v>177078696.55006295</v>
      </c>
      <c r="P25" s="174">
        <f>'Regions By Outlet Data'!D79</f>
        <v>1486783.8482295573</v>
      </c>
      <c r="Q25" s="327">
        <f>'Regions By Outlet Data'!E79</f>
        <v>8.4672683687557638E-3</v>
      </c>
      <c r="R25" s="173">
        <f>'Regions By Outlet Data'!F79</f>
        <v>878512820.52158725</v>
      </c>
      <c r="S25" s="174">
        <f>'Regions By Outlet Data'!G79</f>
        <v>-17631840.627012491</v>
      </c>
      <c r="T25" s="327">
        <f>'Regions By Outlet Data'!H79</f>
        <v>-1.9675216950367749E-2</v>
      </c>
      <c r="U25" s="191">
        <f>'Regions By Outlet Data'!I79</f>
        <v>84.270606849507928</v>
      </c>
      <c r="V25" s="327">
        <f>'Regions By Outlet Data'!J79</f>
        <v>0.28891537413585411</v>
      </c>
    </row>
    <row r="26" spans="2:22">
      <c r="B26" s="1084"/>
      <c r="C26" s="172" t="s">
        <v>53</v>
      </c>
      <c r="D26" s="173">
        <f>'Regions By Outlet Data'!C72</f>
        <v>402512658.75904781</v>
      </c>
      <c r="E26" s="174">
        <f>'Regions By Outlet Data'!D72</f>
        <v>9948471.2094162107</v>
      </c>
      <c r="F26" s="327">
        <f>'Regions By Outlet Data'!E72</f>
        <v>2.5342279109854954E-2</v>
      </c>
      <c r="G26" s="173">
        <f>'Regions By Outlet Data'!F72</f>
        <v>1885926541.7567515</v>
      </c>
      <c r="H26" s="174">
        <f>'Regions By Outlet Data'!G72</f>
        <v>21863652.802810192</v>
      </c>
      <c r="I26" s="190">
        <f>'Regions By Outlet Data'!H72</f>
        <v>1.1729031746927512E-2</v>
      </c>
      <c r="J26" s="191">
        <f>'Regions By Outlet Data'!I72</f>
        <v>0</v>
      </c>
      <c r="K26" s="327">
        <f>'Regions By Outlet Data'!J72</f>
        <v>0</v>
      </c>
      <c r="M26" s="1084"/>
      <c r="N26" s="179" t="s">
        <v>29</v>
      </c>
      <c r="O26" s="173">
        <f>'Regions By Outlet Data'!C80</f>
        <v>249224354.97518665</v>
      </c>
      <c r="P26" s="174">
        <f>'Regions By Outlet Data'!D80</f>
        <v>2082491.1470720768</v>
      </c>
      <c r="Q26" s="327">
        <f>'Regions By Outlet Data'!E80</f>
        <v>8.4262986238561131E-3</v>
      </c>
      <c r="R26" s="173">
        <f>'Regions By Outlet Data'!F80</f>
        <v>1439222446.5966492</v>
      </c>
      <c r="S26" s="174">
        <f>'Regions By Outlet Data'!G80</f>
        <v>-27096946.3964715</v>
      </c>
      <c r="T26" s="327">
        <f>'Regions By Outlet Data'!H80</f>
        <v>-1.8479566270456212E-2</v>
      </c>
      <c r="U26" s="191">
        <f>'Regions By Outlet Data'!I80</f>
        <v>106.70731361009047</v>
      </c>
      <c r="V26" s="327">
        <f>'Regions By Outlet Data'!J80</f>
        <v>0.36151754057175367</v>
      </c>
    </row>
    <row r="27" spans="2:22">
      <c r="B27" s="1084"/>
      <c r="C27" s="172" t="s">
        <v>54</v>
      </c>
      <c r="D27" s="173">
        <f>'Regions By Outlet Data'!C73</f>
        <v>370906403.80400789</v>
      </c>
      <c r="E27" s="174">
        <f>'Regions By Outlet Data'!D73</f>
        <v>8227940.3850231767</v>
      </c>
      <c r="F27" s="327">
        <f>'Regions By Outlet Data'!E73</f>
        <v>2.2686597675136391E-2</v>
      </c>
      <c r="G27" s="173">
        <f>'Regions By Outlet Data'!F73</f>
        <v>1676294900.7949839</v>
      </c>
      <c r="H27" s="174">
        <f>'Regions By Outlet Data'!G73</f>
        <v>22756179.1351161</v>
      </c>
      <c r="I27" s="190">
        <f>'Regions By Outlet Data'!H73</f>
        <v>1.3762108402440567E-2</v>
      </c>
      <c r="J27" s="191">
        <f>'Regions By Outlet Data'!I73</f>
        <v>0</v>
      </c>
      <c r="K27" s="327">
        <f>'Regions By Outlet Data'!J73</f>
        <v>0</v>
      </c>
      <c r="M27" s="1084"/>
      <c r="N27" s="179" t="s">
        <v>30</v>
      </c>
      <c r="O27" s="173">
        <f>'Regions By Outlet Data'!C81</f>
        <v>215202424.38394859</v>
      </c>
      <c r="P27" s="174">
        <f>'Regions By Outlet Data'!D81</f>
        <v>699556.12087088823</v>
      </c>
      <c r="Q27" s="327">
        <f>'Regions By Outlet Data'!E81</f>
        <v>3.261290287330403E-3</v>
      </c>
      <c r="R27" s="173">
        <f>'Regions By Outlet Data'!F81</f>
        <v>1177567936.1266189</v>
      </c>
      <c r="S27" s="174">
        <f>'Regions By Outlet Data'!G81</f>
        <v>-19780401.265550137</v>
      </c>
      <c r="T27" s="327">
        <f>'Regions By Outlet Data'!H81</f>
        <v>-1.6520172658052005E-2</v>
      </c>
      <c r="U27" s="191">
        <f>'Regions By Outlet Data'!I81</f>
        <v>113.39270364773175</v>
      </c>
      <c r="V27" s="327">
        <f>'Regions By Outlet Data'!J81</f>
        <v>-0.19762542448987119</v>
      </c>
    </row>
    <row r="28" spans="2:22">
      <c r="B28" s="1084"/>
      <c r="C28" s="172" t="s">
        <v>55</v>
      </c>
      <c r="D28" s="173">
        <f>'Regions By Outlet Data'!C74</f>
        <v>158050584.21447191</v>
      </c>
      <c r="E28" s="174">
        <f>'Regions By Outlet Data'!D74</f>
        <v>-1538737.696047008</v>
      </c>
      <c r="F28" s="327">
        <f>'Regions By Outlet Data'!E74</f>
        <v>-9.6418587260479246E-3</v>
      </c>
      <c r="G28" s="173">
        <f>'Regions By Outlet Data'!F74</f>
        <v>892935487.5085938</v>
      </c>
      <c r="H28" s="174">
        <f>'Regions By Outlet Data'!G74</f>
        <v>-37697461.276647329</v>
      </c>
      <c r="I28" s="190">
        <f>'Regions By Outlet Data'!H74</f>
        <v>-4.050733570722375E-2</v>
      </c>
      <c r="J28" s="191">
        <f>'Regions By Outlet Data'!I74</f>
        <v>78.99878565558339</v>
      </c>
      <c r="K28" s="327">
        <f>'Regions By Outlet Data'!J74</f>
        <v>-1.1687331881507248</v>
      </c>
      <c r="M28" s="1084"/>
      <c r="N28" s="179" t="s">
        <v>31</v>
      </c>
      <c r="O28" s="173">
        <f>'Regions By Outlet Data'!C82</f>
        <v>157808950.46810949</v>
      </c>
      <c r="P28" s="174">
        <f>'Regions By Outlet Data'!D82</f>
        <v>-1518497.7591349185</v>
      </c>
      <c r="Q28" s="327">
        <f>'Regions By Outlet Data'!E82</f>
        <v>-9.5306726871638991E-3</v>
      </c>
      <c r="R28" s="173">
        <f>'Regions By Outlet Data'!F82</f>
        <v>888966978.76831162</v>
      </c>
      <c r="S28" s="174">
        <f>'Regions By Outlet Data'!G82</f>
        <v>-37435703.466106772</v>
      </c>
      <c r="T28" s="327">
        <f>'Regions By Outlet Data'!H82</f>
        <v>-4.0409752890410981E-2</v>
      </c>
      <c r="U28" s="191">
        <f>'Regions By Outlet Data'!I82</f>
        <v>79.062765638161466</v>
      </c>
      <c r="V28" s="327">
        <f>'Regions By Outlet Data'!J82</f>
        <v>-1.176849120954742</v>
      </c>
    </row>
    <row r="29" spans="2:22" ht="15" thickBot="1">
      <c r="B29" s="1085"/>
      <c r="C29" s="195" t="s">
        <v>56</v>
      </c>
      <c r="D29" s="196">
        <f>'Regions By Outlet Data'!C75</f>
        <v>251120568.29741311</v>
      </c>
      <c r="E29" s="197">
        <f>'Regions By Outlet Data'!D75</f>
        <v>710888.84075936675</v>
      </c>
      <c r="F29" s="328">
        <f>'Regions By Outlet Data'!E75</f>
        <v>2.8389032017527207E-3</v>
      </c>
      <c r="G29" s="196">
        <f>'Regions By Outlet Data'!F75</f>
        <v>1332066762.962815</v>
      </c>
      <c r="H29" s="197">
        <f>'Regions By Outlet Data'!G75</f>
        <v>-24066517.940658331</v>
      </c>
      <c r="I29" s="198">
        <f>'Regions By Outlet Data'!H75</f>
        <v>-1.7746425281020245E-2</v>
      </c>
      <c r="J29" s="200">
        <f>'Regions By Outlet Data'!I75</f>
        <v>104.50010710974537</v>
      </c>
      <c r="K29" s="328">
        <f>'Regions By Outlet Data'!J75</f>
        <v>-0.22621829788133141</v>
      </c>
      <c r="M29" s="1085"/>
      <c r="N29" s="201" t="s">
        <v>32</v>
      </c>
      <c r="O29" s="196">
        <f>'Regions By Outlet Data'!C83</f>
        <v>250487575.74845845</v>
      </c>
      <c r="P29" s="197">
        <f>'Regions By Outlet Data'!D83</f>
        <v>782680.97852808237</v>
      </c>
      <c r="Q29" s="328">
        <f>'Regions By Outlet Data'!E83</f>
        <v>3.1344238536021416E-3</v>
      </c>
      <c r="R29" s="196">
        <f>'Regions By Outlet Data'!F83</f>
        <v>1323904544.9762957</v>
      </c>
      <c r="S29" s="197">
        <f>'Regions By Outlet Data'!G83</f>
        <v>-23471052.713413715</v>
      </c>
      <c r="T29" s="328">
        <f>'Regions By Outlet Data'!H83</f>
        <v>-1.7419829150578787E-2</v>
      </c>
      <c r="U29" s="200">
        <f>'Regions By Outlet Data'!I83</f>
        <v>104.48085073492801</v>
      </c>
      <c r="V29" s="328">
        <f>'Regions By Outlet Data'!J83</f>
        <v>-0.21643672900309241</v>
      </c>
    </row>
    <row r="31" spans="2:22" ht="23.4">
      <c r="B31" s="1093" t="s">
        <v>111</v>
      </c>
      <c r="C31" s="1093"/>
      <c r="D31" s="1093"/>
      <c r="E31" s="1093"/>
      <c r="F31" s="1094"/>
      <c r="G31" s="1093"/>
      <c r="H31" s="1093"/>
      <c r="I31" s="1093"/>
      <c r="J31" s="1095"/>
      <c r="K31" s="1094"/>
    </row>
    <row r="32" spans="2:22" ht="15" thickBot="1">
      <c r="B32" s="1096" t="s">
        <v>126</v>
      </c>
      <c r="C32" s="1096"/>
      <c r="D32" s="1096"/>
      <c r="E32" s="1096"/>
      <c r="F32" s="1097"/>
      <c r="G32" s="1096"/>
      <c r="H32" s="1096"/>
      <c r="I32" s="1096"/>
      <c r="J32" s="1098"/>
      <c r="K32" s="1097"/>
    </row>
    <row r="33" spans="2:11" ht="21" customHeight="1">
      <c r="B33" s="151"/>
      <c r="C33" s="1087"/>
      <c r="D33" s="1088" t="s">
        <v>48</v>
      </c>
      <c r="E33" s="1089"/>
      <c r="F33" s="1090"/>
      <c r="G33" s="1088" t="s">
        <v>19</v>
      </c>
      <c r="H33" s="1089"/>
      <c r="I33" s="1091"/>
      <c r="J33" s="1103" t="s">
        <v>24</v>
      </c>
      <c r="K33" s="1104"/>
    </row>
    <row r="34" spans="2:11" ht="15" thickBot="1">
      <c r="B34" s="151"/>
      <c r="C34" s="1087"/>
      <c r="D34" s="160" t="s">
        <v>16</v>
      </c>
      <c r="E34" s="161" t="s">
        <v>22</v>
      </c>
      <c r="F34" s="330" t="s">
        <v>23</v>
      </c>
      <c r="G34" s="160" t="s">
        <v>16</v>
      </c>
      <c r="H34" s="161" t="s">
        <v>22</v>
      </c>
      <c r="I34" s="162" t="s">
        <v>23</v>
      </c>
      <c r="J34" s="163" t="s">
        <v>16</v>
      </c>
      <c r="K34" s="338" t="s">
        <v>21</v>
      </c>
    </row>
    <row r="35" spans="2:11">
      <c r="B35" s="1083" t="str">
        <f>'HOME PAGE'!H5</f>
        <v>4 WEEKS ENDING 04-19-2026</v>
      </c>
      <c r="C35" s="164" t="s">
        <v>33</v>
      </c>
      <c r="D35" s="165">
        <f>'Regions By Outlet Data'!C20</f>
        <v>53226199.375330359</v>
      </c>
      <c r="E35" s="166">
        <f>'Regions By Outlet Data'!D20</f>
        <v>172286.18306558579</v>
      </c>
      <c r="F35" s="331">
        <f>'Regions By Outlet Data'!E20</f>
        <v>3.24737936749791E-3</v>
      </c>
      <c r="G35" s="168">
        <f>'Regions By Outlet Data'!F20</f>
        <v>286707642.90883791</v>
      </c>
      <c r="H35" s="169">
        <f>'Regions By Outlet Data'!G20</f>
        <v>-8532631.6061733961</v>
      </c>
      <c r="I35" s="167">
        <f>'Regions By Outlet Data'!H20</f>
        <v>-2.8900635660869364E-2</v>
      </c>
      <c r="J35" s="170">
        <f>'Regions By Outlet Data'!I20</f>
        <v>114.83254250472088</v>
      </c>
      <c r="K35" s="324">
        <f>'Regions By Outlet Data'!J20</f>
        <v>1.6380906458074236</v>
      </c>
    </row>
    <row r="36" spans="2:11">
      <c r="B36" s="1084"/>
      <c r="C36" s="172" t="s">
        <v>34</v>
      </c>
      <c r="D36" s="173">
        <f>'Regions By Outlet Data'!C21</f>
        <v>92363469.735448763</v>
      </c>
      <c r="E36" s="174">
        <f>'Regions By Outlet Data'!D21</f>
        <v>-355736.12258018553</v>
      </c>
      <c r="F36" s="332">
        <f>'Regions By Outlet Data'!E21</f>
        <v>-3.8367037259236926E-3</v>
      </c>
      <c r="G36" s="176">
        <f>'Regions By Outlet Data'!F21</f>
        <v>505615214.05095553</v>
      </c>
      <c r="H36" s="177">
        <f>'Regions By Outlet Data'!G21</f>
        <v>-19336184.321702242</v>
      </c>
      <c r="I36" s="175">
        <f>'Regions By Outlet Data'!H21</f>
        <v>-3.6834237191565068E-2</v>
      </c>
      <c r="J36" s="178">
        <f>'Regions By Outlet Data'!I21</f>
        <v>97.006726110998045</v>
      </c>
      <c r="K36" s="325">
        <f>'Regions By Outlet Data'!J21</f>
        <v>0.70379497092505972</v>
      </c>
    </row>
    <row r="37" spans="2:11">
      <c r="B37" s="1084"/>
      <c r="C37" s="172" t="s">
        <v>35</v>
      </c>
      <c r="D37" s="173">
        <f>'Regions By Outlet Data'!C22</f>
        <v>18679222.168303598</v>
      </c>
      <c r="E37" s="174">
        <f>'Regions By Outlet Data'!D22</f>
        <v>-772520.28747675568</v>
      </c>
      <c r="F37" s="332">
        <f>'Regions By Outlet Data'!E22</f>
        <v>-3.9714708809913873E-2</v>
      </c>
      <c r="G37" s="176">
        <f>'Regions By Outlet Data'!F22</f>
        <v>133623759.76377125</v>
      </c>
      <c r="H37" s="177">
        <f>'Regions By Outlet Data'!G22</f>
        <v>-7089221.1330226511</v>
      </c>
      <c r="I37" s="175">
        <f>'Regions By Outlet Data'!H22</f>
        <v>-5.0380718877828683E-2</v>
      </c>
      <c r="J37" s="178">
        <f>'Regions By Outlet Data'!I22</f>
        <v>72.192605829358584</v>
      </c>
      <c r="K37" s="325">
        <f>'Regions By Outlet Data'!J22</f>
        <v>-7.1025388480194351E-2</v>
      </c>
    </row>
    <row r="38" spans="2:11">
      <c r="B38" s="1084"/>
      <c r="C38" s="172" t="s">
        <v>36</v>
      </c>
      <c r="D38" s="173">
        <f>'Regions By Outlet Data'!C23</f>
        <v>36997470.884235263</v>
      </c>
      <c r="E38" s="174">
        <f>'Regions By Outlet Data'!D23</f>
        <v>-1660393.1978705302</v>
      </c>
      <c r="F38" s="332">
        <f>'Regions By Outlet Data'!E23</f>
        <v>-4.2950981315056772E-2</v>
      </c>
      <c r="G38" s="176">
        <f>'Regions By Outlet Data'!F23</f>
        <v>211055915.62035319</v>
      </c>
      <c r="H38" s="177">
        <f>'Regions By Outlet Data'!G23</f>
        <v>-13950990.868411273</v>
      </c>
      <c r="I38" s="175">
        <f>'Regions By Outlet Data'!H23</f>
        <v>-6.2002500661498157E-2</v>
      </c>
      <c r="J38" s="178">
        <f>'Regions By Outlet Data'!I23</f>
        <v>119.0463564153002</v>
      </c>
      <c r="K38" s="325">
        <f>'Regions By Outlet Data'!J23</f>
        <v>-0.52007430436968605</v>
      </c>
    </row>
    <row r="39" spans="2:11">
      <c r="B39" s="1084"/>
      <c r="C39" s="172" t="s">
        <v>37</v>
      </c>
      <c r="D39" s="173">
        <f>'Regions By Outlet Data'!C24</f>
        <v>29246551.403516378</v>
      </c>
      <c r="E39" s="174">
        <f>'Regions By Outlet Data'!D24</f>
        <v>-715205.56991859898</v>
      </c>
      <c r="F39" s="332">
        <f>'Regions By Outlet Data'!E24</f>
        <v>-2.3870615149596281E-2</v>
      </c>
      <c r="G39" s="176">
        <f>'Regions By Outlet Data'!F24</f>
        <v>179878036.20221016</v>
      </c>
      <c r="H39" s="177">
        <f>'Regions By Outlet Data'!G24</f>
        <v>-8752996.1395875216</v>
      </c>
      <c r="I39" s="175">
        <f>'Regions By Outlet Data'!H24</f>
        <v>-4.6402736765640842E-2</v>
      </c>
      <c r="J39" s="178">
        <f>'Regions By Outlet Data'!I24</f>
        <v>110.06615898128381</v>
      </c>
      <c r="K39" s="325">
        <f>'Regions By Outlet Data'!J24</f>
        <v>1.6800155078842636</v>
      </c>
    </row>
    <row r="40" spans="2:11">
      <c r="B40" s="1084"/>
      <c r="C40" s="172" t="s">
        <v>38</v>
      </c>
      <c r="D40" s="173">
        <f>'Regions By Outlet Data'!C25</f>
        <v>46884192.845680363</v>
      </c>
      <c r="E40" s="174">
        <f>'Regions By Outlet Data'!D25</f>
        <v>-2469364.9156742021</v>
      </c>
      <c r="F40" s="332">
        <f>'Regions By Outlet Data'!E25</f>
        <v>-5.0034182492265933E-2</v>
      </c>
      <c r="G40" s="176">
        <f>'Regions By Outlet Data'!F25</f>
        <v>305505215.69574022</v>
      </c>
      <c r="H40" s="177">
        <f>'Regions By Outlet Data'!G25</f>
        <v>-16660389.031014144</v>
      </c>
      <c r="I40" s="175">
        <f>'Regions By Outlet Data'!H25</f>
        <v>-5.1713742207659626E-2</v>
      </c>
      <c r="J40" s="178">
        <f>'Regions By Outlet Data'!I25</f>
        <v>124.18881471215539</v>
      </c>
      <c r="K40" s="325">
        <f>'Regions By Outlet Data'!J25</f>
        <v>-1.4725706095186268</v>
      </c>
    </row>
    <row r="41" spans="2:11">
      <c r="B41" s="1084"/>
      <c r="C41" s="172" t="s">
        <v>39</v>
      </c>
      <c r="D41" s="173">
        <f>'Regions By Outlet Data'!C26</f>
        <v>14704945.345678145</v>
      </c>
      <c r="E41" s="174">
        <f>'Regions By Outlet Data'!D26</f>
        <v>-449860.76069539785</v>
      </c>
      <c r="F41" s="332">
        <f>'Regions By Outlet Data'!E26</f>
        <v>-2.9684362672657574E-2</v>
      </c>
      <c r="G41" s="176">
        <f>'Regions By Outlet Data'!F26</f>
        <v>84063302.45046404</v>
      </c>
      <c r="H41" s="177">
        <f>'Regions By Outlet Data'!G26</f>
        <v>-4123815.2447235882</v>
      </c>
      <c r="I41" s="175">
        <f>'Regions By Outlet Data'!H26</f>
        <v>-4.6762104857279226E-2</v>
      </c>
      <c r="J41" s="178">
        <f>'Regions By Outlet Data'!I26</f>
        <v>103.1264736210594</v>
      </c>
      <c r="K41" s="325">
        <f>'Regions By Outlet Data'!J26</f>
        <v>0.96562860073829881</v>
      </c>
    </row>
    <row r="42" spans="2:11" ht="15" thickBot="1">
      <c r="B42" s="1092"/>
      <c r="C42" s="180" t="s">
        <v>40</v>
      </c>
      <c r="D42" s="181">
        <f>'Regions By Outlet Data'!C27</f>
        <v>15784568.52426067</v>
      </c>
      <c r="E42" s="182">
        <f>'Regions By Outlet Data'!D27</f>
        <v>-674760.1907341443</v>
      </c>
      <c r="F42" s="333">
        <f>'Regions By Outlet Data'!E27</f>
        <v>-4.0995608169573934E-2</v>
      </c>
      <c r="G42" s="184">
        <f>'Regions By Outlet Data'!F27</f>
        <v>92160065.587033421</v>
      </c>
      <c r="H42" s="185">
        <f>'Regions By Outlet Data'!G27</f>
        <v>-4814427.1604415476</v>
      </c>
      <c r="I42" s="183">
        <f>'Regions By Outlet Data'!H27</f>
        <v>-4.9646324760661421E-2</v>
      </c>
      <c r="J42" s="186">
        <f>'Regions By Outlet Data'!I27</f>
        <v>58.083414675289447</v>
      </c>
      <c r="K42" s="326">
        <f>'Regions By Outlet Data'!J27</f>
        <v>-0.13480006561440661</v>
      </c>
    </row>
    <row r="43" spans="2:11">
      <c r="B43" s="1083" t="str">
        <f>'HOME PAGE'!H6</f>
        <v>LATEST 52 WEEKS ENDING 04-19-2026</v>
      </c>
      <c r="C43" s="164" t="s">
        <v>33</v>
      </c>
      <c r="D43" s="165">
        <f>'Regions By Outlet Data'!C52</f>
        <v>432841647.67413813</v>
      </c>
      <c r="E43" s="166">
        <f>'Regions By Outlet Data'!D52</f>
        <v>4530218.2246245146</v>
      </c>
      <c r="F43" s="334">
        <f>'Regions By Outlet Data'!E52</f>
        <v>1.0576925837461233E-2</v>
      </c>
      <c r="G43" s="165">
        <f>'Regions By Outlet Data'!F52</f>
        <v>2209152180.1387653</v>
      </c>
      <c r="H43" s="166">
        <f>'Regions By Outlet Data'!G52</f>
        <v>1801988.2410707474</v>
      </c>
      <c r="I43" s="188">
        <f>'Regions By Outlet Data'!H52</f>
        <v>8.1635811466849713E-4</v>
      </c>
      <c r="J43" s="189">
        <f>'Regions By Outlet Data'!I52</f>
        <v>119.6646137606871</v>
      </c>
      <c r="K43" s="321">
        <f>'Regions By Outlet Data'!J52</f>
        <v>0.54948685427768851</v>
      </c>
    </row>
    <row r="44" spans="2:11">
      <c r="B44" s="1084"/>
      <c r="C44" s="172" t="s">
        <v>34</v>
      </c>
      <c r="D44" s="173">
        <f>'Regions By Outlet Data'!C53</f>
        <v>578937201.97089863</v>
      </c>
      <c r="E44" s="174">
        <f>'Regions By Outlet Data'!D53</f>
        <v>5109069.9596641064</v>
      </c>
      <c r="F44" s="335">
        <f>'Regions By Outlet Data'!E53</f>
        <v>8.9034846405266176E-3</v>
      </c>
      <c r="G44" s="173">
        <f>'Regions By Outlet Data'!F53</f>
        <v>2879080064.9006062</v>
      </c>
      <c r="H44" s="174">
        <f>'Regions By Outlet Data'!G53</f>
        <v>-20198916.480251789</v>
      </c>
      <c r="I44" s="190">
        <f>'Regions By Outlet Data'!H53</f>
        <v>-6.9668757680682123E-3</v>
      </c>
      <c r="J44" s="191">
        <f>'Regions By Outlet Data'!I53</f>
        <v>83.980959516416448</v>
      </c>
      <c r="K44" s="327">
        <f>'Regions By Outlet Data'!J53</f>
        <v>0.24697407359036561</v>
      </c>
    </row>
    <row r="45" spans="2:11">
      <c r="B45" s="1084"/>
      <c r="C45" s="172" t="s">
        <v>35</v>
      </c>
      <c r="D45" s="173">
        <f>'Regions By Outlet Data'!C54</f>
        <v>806876798.91861057</v>
      </c>
      <c r="E45" s="174">
        <f>'Regions By Outlet Data'!D54</f>
        <v>2580254.0393644571</v>
      </c>
      <c r="F45" s="335">
        <f>'Regions By Outlet Data'!E54</f>
        <v>3.2080879319851437E-3</v>
      </c>
      <c r="G45" s="173">
        <f>'Regions By Outlet Data'!F54</f>
        <v>4660875773.1889896</v>
      </c>
      <c r="H45" s="174">
        <f>'Regions By Outlet Data'!G54</f>
        <v>-37407507.03604126</v>
      </c>
      <c r="I45" s="190">
        <f>'Regions By Outlet Data'!H54</f>
        <v>-7.9619522291234802E-3</v>
      </c>
      <c r="J45" s="191">
        <f>'Regions By Outlet Data'!I54</f>
        <v>105.30536636423791</v>
      </c>
      <c r="K45" s="327">
        <f>'Regions By Outlet Data'!J54</f>
        <v>-0.28639416074319968</v>
      </c>
    </row>
    <row r="46" spans="2:11">
      <c r="B46" s="1084"/>
      <c r="C46" s="172" t="s">
        <v>36</v>
      </c>
      <c r="D46" s="173">
        <f>'Regions By Outlet Data'!C55</f>
        <v>2099947527.0962081</v>
      </c>
      <c r="E46" s="174">
        <f>'Regions By Outlet Data'!D55</f>
        <v>12996503.295737982</v>
      </c>
      <c r="F46" s="335">
        <f>'Regions By Outlet Data'!E55</f>
        <v>6.2275075684672873E-3</v>
      </c>
      <c r="G46" s="173">
        <f>'Regions By Outlet Data'!F55</f>
        <v>11488260094.197777</v>
      </c>
      <c r="H46" s="174">
        <f>'Regions By Outlet Data'!G55</f>
        <v>-64726043.921070099</v>
      </c>
      <c r="I46" s="190">
        <f>'Regions By Outlet Data'!H55</f>
        <v>-5.6025380059539593E-3</v>
      </c>
      <c r="J46" s="191">
        <f>'Regions By Outlet Data'!I55</f>
        <v>98.605702658299862</v>
      </c>
      <c r="K46" s="327">
        <f>'Regions By Outlet Data'!J55</f>
        <v>2.852066483815463E-2</v>
      </c>
    </row>
    <row r="47" spans="2:11">
      <c r="B47" s="1084"/>
      <c r="C47" s="172" t="s">
        <v>37</v>
      </c>
      <c r="D47" s="173">
        <f>'Regions By Outlet Data'!C56</f>
        <v>704802781.71479774</v>
      </c>
      <c r="E47" s="174">
        <f>'Regions By Outlet Data'!D56</f>
        <v>4330589.6650458574</v>
      </c>
      <c r="F47" s="335">
        <f>'Regions By Outlet Data'!E56</f>
        <v>6.1823862734272138E-3</v>
      </c>
      <c r="G47" s="173">
        <f>'Regions By Outlet Data'!F56</f>
        <v>3882695496.8235774</v>
      </c>
      <c r="H47" s="174">
        <f>'Regions By Outlet Data'!G56</f>
        <v>1340367.3474183083</v>
      </c>
      <c r="I47" s="190">
        <f>'Regions By Outlet Data'!H56</f>
        <v>3.4533489018800728E-4</v>
      </c>
      <c r="J47" s="191">
        <f>'Regions By Outlet Data'!I56</f>
        <v>113.19966195483548</v>
      </c>
      <c r="K47" s="327">
        <f>'Regions By Outlet Data'!J56</f>
        <v>2.7666951204651014E-2</v>
      </c>
    </row>
    <row r="48" spans="2:11">
      <c r="B48" s="1084"/>
      <c r="C48" s="172" t="s">
        <v>38</v>
      </c>
      <c r="D48" s="173">
        <f>'Regions By Outlet Data'!C57</f>
        <v>1225482349.6370678</v>
      </c>
      <c r="E48" s="174">
        <f>'Regions By Outlet Data'!D57</f>
        <v>5382893.357667923</v>
      </c>
      <c r="F48" s="335">
        <f>'Regions By Outlet Data'!E57</f>
        <v>4.4118480095734535E-3</v>
      </c>
      <c r="G48" s="173">
        <f>'Regions By Outlet Data'!F57</f>
        <v>6859705915.5785131</v>
      </c>
      <c r="H48" s="174">
        <f>'Regions By Outlet Data'!G57</f>
        <v>-54189673.105246544</v>
      </c>
      <c r="I48" s="190">
        <f>'Regions By Outlet Data'!H57</f>
        <v>-7.8377916487400931E-3</v>
      </c>
      <c r="J48" s="191">
        <f>'Regions By Outlet Data'!I57</f>
        <v>95.817903733482197</v>
      </c>
      <c r="K48" s="327">
        <f>'Regions By Outlet Data'!J57</f>
        <v>-0.14544410114974937</v>
      </c>
    </row>
    <row r="49" spans="2:17">
      <c r="B49" s="1084"/>
      <c r="C49" s="172" t="s">
        <v>39</v>
      </c>
      <c r="D49" s="173">
        <f>'Regions By Outlet Data'!C58</f>
        <v>249646140.49181634</v>
      </c>
      <c r="E49" s="174">
        <f>'Regions By Outlet Data'!D58</f>
        <v>-8618970.3610112965</v>
      </c>
      <c r="F49" s="335">
        <f>'Regions By Outlet Data'!E58</f>
        <v>-3.3372569498645199E-2</v>
      </c>
      <c r="G49" s="173">
        <f>'Regions By Outlet Data'!F58</f>
        <v>1816265688.9332354</v>
      </c>
      <c r="H49" s="174">
        <f>'Regions By Outlet Data'!G58</f>
        <v>-65166566.843712568</v>
      </c>
      <c r="I49" s="190">
        <f>'Regions By Outlet Data'!H58</f>
        <v>-3.463667992489141E-2</v>
      </c>
      <c r="J49" s="191">
        <f>'Regions By Outlet Data'!I58</f>
        <v>71.232258236032592</v>
      </c>
      <c r="K49" s="327">
        <f>'Regions By Outlet Data'!J58</f>
        <v>-1.3338462454456703</v>
      </c>
    </row>
    <row r="50" spans="2:17" ht="15" thickBot="1">
      <c r="B50" s="1085"/>
      <c r="C50" s="195" t="s">
        <v>40</v>
      </c>
      <c r="D50" s="196">
        <f>'Regions By Outlet Data'!C59</f>
        <v>500378199.84169841</v>
      </c>
      <c r="E50" s="197">
        <f>'Regions By Outlet Data'!D59</f>
        <v>-8009389.6146220565</v>
      </c>
      <c r="F50" s="336">
        <f>'Regions By Outlet Data'!E59</f>
        <v>-1.5754494760950897E-2</v>
      </c>
      <c r="G50" s="196">
        <f>'Regions By Outlet Data'!F59</f>
        <v>2911613396.5151973</v>
      </c>
      <c r="H50" s="197">
        <f>'Regions By Outlet Data'!G59</f>
        <v>-48656651.241800308</v>
      </c>
      <c r="I50" s="198">
        <f>'Regions By Outlet Data'!H59</f>
        <v>-1.6436558306113846E-2</v>
      </c>
      <c r="J50" s="200">
        <f>'Regions By Outlet Data'!I59</f>
        <v>118.86674679894382</v>
      </c>
      <c r="K50" s="328">
        <f>'Regions By Outlet Data'!J59</f>
        <v>-5.8250139591464745E-2</v>
      </c>
    </row>
    <row r="51" spans="2:17">
      <c r="B51" s="1086" t="str">
        <f>'HOME PAGE'!H7</f>
        <v>YTD ENDING 04-19-2026</v>
      </c>
      <c r="C51" s="203" t="s">
        <v>33</v>
      </c>
      <c r="D51" s="204">
        <f>'Regions By Outlet Data'!C84</f>
        <v>216858921.67133087</v>
      </c>
      <c r="E51" s="205">
        <f>'Regions By Outlet Data'!D84</f>
        <v>2331620.5837747157</v>
      </c>
      <c r="F51" s="337">
        <f>'Regions By Outlet Data'!E84</f>
        <v>1.0868642694680148E-2</v>
      </c>
      <c r="G51" s="204">
        <f>'Regions By Outlet Data'!F84</f>
        <v>1189516466.4337339</v>
      </c>
      <c r="H51" s="205">
        <f>'Regions By Outlet Data'!G84</f>
        <v>-14833182.661043167</v>
      </c>
      <c r="I51" s="206">
        <f>'Regions By Outlet Data'!H84</f>
        <v>-1.2316342411186156E-2</v>
      </c>
      <c r="J51" s="207">
        <f>'Regions By Outlet Data'!I84</f>
        <v>105.79444901717609</v>
      </c>
      <c r="K51" s="329">
        <f>'Regions By Outlet Data'!J84</f>
        <v>0.59195879223221937</v>
      </c>
    </row>
    <row r="52" spans="2:17">
      <c r="B52" s="1084"/>
      <c r="C52" s="172" t="s">
        <v>34</v>
      </c>
      <c r="D52" s="173">
        <f>'Regions By Outlet Data'!C85</f>
        <v>382034027.74100006</v>
      </c>
      <c r="E52" s="174">
        <f>'Regions By Outlet Data'!D85</f>
        <v>1082330.7788615227</v>
      </c>
      <c r="F52" s="335">
        <f>'Regions By Outlet Data'!E85</f>
        <v>2.8411233956757826E-3</v>
      </c>
      <c r="G52" s="173">
        <f>'Regions By Outlet Data'!F85</f>
        <v>1987511822.2241628</v>
      </c>
      <c r="H52" s="174">
        <f>'Regions By Outlet Data'!G85</f>
        <v>-39572967.820580721</v>
      </c>
      <c r="I52" s="190">
        <f>'Regions By Outlet Data'!H85</f>
        <v>-1.9522107814595773E-2</v>
      </c>
      <c r="J52" s="191">
        <f>'Regions By Outlet Data'!I85</f>
        <v>109.23263966562618</v>
      </c>
      <c r="K52" s="327">
        <f>'Regions By Outlet Data'!J85</f>
        <v>-0.2582936684346322</v>
      </c>
    </row>
    <row r="53" spans="2:17">
      <c r="B53" s="1084"/>
      <c r="C53" s="172" t="s">
        <v>35</v>
      </c>
      <c r="D53" s="173">
        <f>'Regions By Outlet Data'!C86</f>
        <v>280534906.28620261</v>
      </c>
      <c r="E53" s="174">
        <f>'Regions By Outlet Data'!D86</f>
        <v>2511853.6492785811</v>
      </c>
      <c r="F53" s="335">
        <f>'Regions By Outlet Data'!E86</f>
        <v>9.0346955961197288E-3</v>
      </c>
      <c r="G53" s="173">
        <f>'Regions By Outlet Data'!F86</f>
        <v>1704460315.4811816</v>
      </c>
      <c r="H53" s="174">
        <f>'Regions By Outlet Data'!G86</f>
        <v>639820.82944583893</v>
      </c>
      <c r="I53" s="190">
        <f>'Regions By Outlet Data'!H86</f>
        <v>3.7552126615111501E-4</v>
      </c>
      <c r="J53" s="191">
        <f>'Regions By Outlet Data'!I86</f>
        <v>96.327299583925367</v>
      </c>
      <c r="K53" s="327">
        <f>'Regions By Outlet Data'!J86</f>
        <v>0.36488883639781022</v>
      </c>
    </row>
    <row r="54" spans="2:17">
      <c r="B54" s="1084"/>
      <c r="C54" s="172" t="s">
        <v>36</v>
      </c>
      <c r="D54" s="173">
        <f>'Regions By Outlet Data'!C87</f>
        <v>280534906.28620261</v>
      </c>
      <c r="E54" s="174">
        <f>'Regions By Outlet Data'!D87</f>
        <v>2511853.6492785811</v>
      </c>
      <c r="F54" s="335">
        <f>'Regions By Outlet Data'!E87</f>
        <v>9.0346955961197288E-3</v>
      </c>
      <c r="G54" s="173">
        <f>'Regions By Outlet Data'!F87</f>
        <v>1704460315.4811816</v>
      </c>
      <c r="H54" s="174">
        <f>'Regions By Outlet Data'!G87</f>
        <v>639820.82944583893</v>
      </c>
      <c r="I54" s="190">
        <f>'Regions By Outlet Data'!H87</f>
        <v>3.7552126615111501E-4</v>
      </c>
      <c r="J54" s="191">
        <f>'Regions By Outlet Data'!I87</f>
        <v>96.327299583925367</v>
      </c>
      <c r="K54" s="327">
        <f>'Regions By Outlet Data'!J87</f>
        <v>0.36488883639781022</v>
      </c>
    </row>
    <row r="55" spans="2:17">
      <c r="B55" s="1084"/>
      <c r="C55" s="172" t="s">
        <v>37</v>
      </c>
      <c r="D55" s="173">
        <f>'Regions By Outlet Data'!C88</f>
        <v>131546451.99254146</v>
      </c>
      <c r="E55" s="174">
        <f>'Regions By Outlet Data'!D88</f>
        <v>299649.80371534824</v>
      </c>
      <c r="F55" s="335">
        <f>'Regions By Outlet Data'!E88</f>
        <v>2.2831017496657861E-3</v>
      </c>
      <c r="G55" s="173">
        <f>'Regions By Outlet Data'!F88</f>
        <v>663607277.24787378</v>
      </c>
      <c r="H55" s="174">
        <f>'Regions By Outlet Data'!G88</f>
        <v>-16101915.101485491</v>
      </c>
      <c r="I55" s="190">
        <f>'Regions By Outlet Data'!H88</f>
        <v>-2.3689417890363579E-2</v>
      </c>
      <c r="J55" s="191">
        <f>'Regions By Outlet Data'!I88</f>
        <v>119.5893021605085</v>
      </c>
      <c r="K55" s="327">
        <f>'Regions By Outlet Data'!J88</f>
        <v>-0.34952208501582049</v>
      </c>
    </row>
    <row r="56" spans="2:17">
      <c r="B56" s="1084"/>
      <c r="C56" s="172" t="s">
        <v>38</v>
      </c>
      <c r="D56" s="173">
        <f>'Regions By Outlet Data'!C89</f>
        <v>176825526.95289087</v>
      </c>
      <c r="E56" s="174">
        <f>'Regions By Outlet Data'!D89</f>
        <v>1503540.6041034162</v>
      </c>
      <c r="F56" s="335">
        <f>'Regions By Outlet Data'!E89</f>
        <v>8.5758816416342462E-3</v>
      </c>
      <c r="G56" s="173">
        <f>'Regions By Outlet Data'!F89</f>
        <v>874848291.21866262</v>
      </c>
      <c r="H56" s="174">
        <f>'Regions By Outlet Data'!G89</f>
        <v>-17457302.783494115</v>
      </c>
      <c r="I56" s="190">
        <f>'Regions By Outlet Data'!H89</f>
        <v>-1.9564264643007406E-2</v>
      </c>
      <c r="J56" s="191">
        <f>'Regions By Outlet Data'!I89</f>
        <v>84.34723030820598</v>
      </c>
      <c r="K56" s="327">
        <f>'Regions By Outlet Data'!J89</f>
        <v>0.28128293041139329</v>
      </c>
    </row>
    <row r="57" spans="2:17">
      <c r="B57" s="1084"/>
      <c r="C57" s="172" t="s">
        <v>39</v>
      </c>
      <c r="D57" s="173">
        <f>'Regions By Outlet Data'!C90</f>
        <v>248689563.5438036</v>
      </c>
      <c r="E57" s="174">
        <f>'Regions By Outlet Data'!D90</f>
        <v>2071242.9755345583</v>
      </c>
      <c r="F57" s="335">
        <f>'Regions By Outlet Data'!E90</f>
        <v>8.3985770836566675E-3</v>
      </c>
      <c r="G57" s="173">
        <f>'Regions By Outlet Data'!F90</f>
        <v>1432435021.714642</v>
      </c>
      <c r="H57" s="174">
        <f>'Regions By Outlet Data'!G90</f>
        <v>-27123982.373352289</v>
      </c>
      <c r="I57" s="190">
        <f>'Regions By Outlet Data'!H90</f>
        <v>-1.8583683357358147E-2</v>
      </c>
      <c r="J57" s="191">
        <f>'Regions By Outlet Data'!I90</f>
        <v>106.72774328130259</v>
      </c>
      <c r="K57" s="327">
        <f>'Regions By Outlet Data'!J90</f>
        <v>0.33721480937805381</v>
      </c>
    </row>
    <row r="58" spans="2:17" ht="15" thickBot="1">
      <c r="B58" s="1085"/>
      <c r="C58" s="195" t="s">
        <v>40</v>
      </c>
      <c r="D58" s="196">
        <f>'Regions By Outlet Data'!C91</f>
        <v>642374012.17124677</v>
      </c>
      <c r="E58" s="197">
        <f>'Regions By Outlet Data'!D91</f>
        <v>5906404.1757686138</v>
      </c>
      <c r="F58" s="336">
        <f>'Regions By Outlet Data'!E91</f>
        <v>9.279976076662453E-3</v>
      </c>
      <c r="G58" s="196">
        <f>'Regions By Outlet Data'!F91</f>
        <v>3496799779.3830123</v>
      </c>
      <c r="H58" s="197">
        <f>'Regions By Outlet Data'!G91</f>
        <v>-59414467.746545792</v>
      </c>
      <c r="I58" s="198">
        <f>'Regions By Outlet Data'!H91</f>
        <v>-1.6707223923446937E-2</v>
      </c>
      <c r="J58" s="200">
        <f>'Regions By Outlet Data'!I91</f>
        <v>99.187750986728702</v>
      </c>
      <c r="K58" s="328">
        <f>'Regions By Outlet Data'!J91</f>
        <v>0.3997380705484801</v>
      </c>
    </row>
    <row r="59" spans="2:17">
      <c r="Q59" s="340"/>
    </row>
    <row r="65" ht="33" customHeight="1"/>
  </sheetData>
  <mergeCells count="27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B43:B50"/>
    <mergeCell ref="B51:B58"/>
    <mergeCell ref="C33:C34"/>
    <mergeCell ref="D33:F33"/>
    <mergeCell ref="G33:I33"/>
    <mergeCell ref="B35:B42"/>
  </mergeCells>
  <conditionalFormatting sqref="A31:B32">
    <cfRule type="cellIs" dxfId="85" priority="13" operator="lessThan">
      <formula>0</formula>
    </cfRule>
  </conditionalFormatting>
  <conditionalFormatting sqref="A33:L59">
    <cfRule type="cellIs" dxfId="84" priority="3" operator="lessThan">
      <formula>0</formula>
    </cfRule>
  </conditionalFormatting>
  <conditionalFormatting sqref="A1:XFD1 A2:A29 W2:XFD29 A30:XFD30 X31:XFD51 W52:XFD1048576 M59:V61 A60:A100 L60:L100 M90:V1048576 A101:L1048576">
    <cfRule type="cellIs" dxfId="83" priority="37" operator="lessThan">
      <formula>0</formula>
    </cfRule>
  </conditionalFormatting>
  <conditionalFormatting sqref="B2:B3">
    <cfRule type="cellIs" dxfId="82" priority="30" operator="lessThan">
      <formula>0</formula>
    </cfRule>
  </conditionalFormatting>
  <conditionalFormatting sqref="B62:B63">
    <cfRule type="cellIs" dxfId="81" priority="8" operator="lessThan">
      <formula>0</formula>
    </cfRule>
  </conditionalFormatting>
  <conditionalFormatting sqref="B64:K89">
    <cfRule type="cellIs" dxfId="80" priority="2" operator="lessThan">
      <formula>0</formula>
    </cfRule>
  </conditionalFormatting>
  <conditionalFormatting sqref="B4:V29">
    <cfRule type="cellIs" dxfId="79" priority="4" operator="lessThan">
      <formula>0</formula>
    </cfRule>
  </conditionalFormatting>
  <conditionalFormatting sqref="L31:L32">
    <cfRule type="cellIs" dxfId="78" priority="7" operator="lessThan">
      <formula>0</formula>
    </cfRule>
  </conditionalFormatting>
  <conditionalFormatting sqref="L2:M3">
    <cfRule type="cellIs" dxfId="77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70" zoomScaleNormal="70" workbookViewId="0">
      <selection activeCell="Q10" sqref="Q10"/>
    </sheetView>
  </sheetViews>
  <sheetFormatPr defaultColWidth="9.21875" defaultRowHeight="14.4"/>
  <cols>
    <col min="1" max="1" width="3.77734375" style="3" customWidth="1"/>
    <col min="2" max="2" width="43.33203125" style="18" bestFit="1" customWidth="1"/>
    <col min="3" max="3" width="11.77734375" style="3" bestFit="1" customWidth="1"/>
    <col min="4" max="4" width="9.88671875" style="3" bestFit="1" customWidth="1"/>
    <col min="5" max="5" width="11.77734375" style="215" bestFit="1" customWidth="1"/>
    <col min="6" max="6" width="18.77734375" style="225" bestFit="1" customWidth="1"/>
    <col min="7" max="7" width="17.6640625" style="225" bestFit="1" customWidth="1"/>
    <col min="8" max="8" width="11.77734375" style="215" bestFit="1" customWidth="1"/>
    <col min="9" max="9" width="3.77734375" style="3" customWidth="1"/>
    <col min="10" max="10" width="41" style="3" bestFit="1" customWidth="1"/>
    <col min="11" max="11" width="13.88671875" style="3" bestFit="1" customWidth="1"/>
    <col min="12" max="12" width="9.88671875" style="3" bestFit="1" customWidth="1"/>
    <col min="13" max="13" width="11.77734375" style="219" bestFit="1" customWidth="1"/>
    <col min="14" max="14" width="18.77734375" style="225" bestFit="1" customWidth="1"/>
    <col min="15" max="15" width="17.6640625" style="225" bestFit="1" customWidth="1"/>
    <col min="16" max="16" width="11.77734375" style="219" bestFit="1" customWidth="1"/>
    <col min="17" max="16384" width="9.21875" style="3"/>
  </cols>
  <sheetData>
    <row r="2" spans="2:16" ht="23.4">
      <c r="B2" s="1121" t="s">
        <v>111</v>
      </c>
      <c r="C2" s="1121"/>
      <c r="D2" s="1121"/>
      <c r="E2" s="1122"/>
      <c r="F2" s="1123"/>
      <c r="G2" s="1123"/>
      <c r="H2" s="1122"/>
      <c r="I2" s="1121"/>
      <c r="J2" s="1121"/>
      <c r="K2" s="1121"/>
      <c r="L2" s="1121"/>
      <c r="M2" s="1121"/>
      <c r="N2" s="1123"/>
      <c r="O2" s="1123"/>
      <c r="P2" s="1121"/>
    </row>
    <row r="3" spans="2:16" ht="15" thickBot="1">
      <c r="B3" s="1124" t="str">
        <f>'HOME PAGE'!H5</f>
        <v>4 WEEKS ENDING 04-19-2026</v>
      </c>
      <c r="C3" s="1124"/>
      <c r="D3" s="1124"/>
      <c r="E3" s="1125"/>
      <c r="F3" s="1126"/>
      <c r="G3" s="1126"/>
      <c r="H3" s="1125"/>
      <c r="I3" s="1124"/>
      <c r="J3" s="1124"/>
      <c r="K3" s="1124"/>
      <c r="L3" s="1124"/>
      <c r="M3" s="1124"/>
      <c r="N3" s="1126"/>
      <c r="O3" s="1126"/>
      <c r="P3" s="1124"/>
    </row>
    <row r="4" spans="2:16" ht="15" thickBot="1">
      <c r="B4" s="1113" t="s">
        <v>257</v>
      </c>
      <c r="C4" s="1116" t="s">
        <v>48</v>
      </c>
      <c r="D4" s="1117"/>
      <c r="E4" s="1129"/>
      <c r="F4" s="1111" t="s">
        <v>19</v>
      </c>
      <c r="G4" s="1112"/>
      <c r="H4" s="1110"/>
      <c r="I4" s="5"/>
      <c r="J4" s="1127" t="s">
        <v>258</v>
      </c>
      <c r="K4" s="1116" t="s">
        <v>48</v>
      </c>
      <c r="L4" s="1117"/>
      <c r="M4" s="1118"/>
      <c r="N4" s="1111" t="s">
        <v>19</v>
      </c>
      <c r="O4" s="1112"/>
      <c r="P4" s="1119"/>
    </row>
    <row r="5" spans="2:16" ht="29.4" thickBot="1">
      <c r="B5" s="1130"/>
      <c r="C5" s="6" t="s">
        <v>16</v>
      </c>
      <c r="D5" s="6" t="s">
        <v>22</v>
      </c>
      <c r="E5" s="209" t="s">
        <v>23</v>
      </c>
      <c r="F5" s="497" t="s">
        <v>16</v>
      </c>
      <c r="G5" s="497" t="s">
        <v>22</v>
      </c>
      <c r="H5" s="209" t="s">
        <v>23</v>
      </c>
      <c r="I5" s="7"/>
      <c r="J5" s="1128"/>
      <c r="K5" s="8" t="s">
        <v>16</v>
      </c>
      <c r="L5" s="8" t="s">
        <v>22</v>
      </c>
      <c r="M5" s="213" t="s">
        <v>23</v>
      </c>
      <c r="N5" s="493" t="s">
        <v>16</v>
      </c>
      <c r="O5" s="493" t="s">
        <v>22</v>
      </c>
      <c r="P5" s="213" t="s">
        <v>23</v>
      </c>
    </row>
    <row r="6" spans="2:16" ht="15" thickBot="1">
      <c r="B6" s="66" t="s">
        <v>259</v>
      </c>
      <c r="C6" s="67">
        <f>'Region and Market Data'!C4</f>
        <v>61677751.720701508</v>
      </c>
      <c r="D6" s="67">
        <f>'Region and Market Data'!D4</f>
        <v>-1025889.8000118211</v>
      </c>
      <c r="E6" s="68">
        <f>'Region and Market Data'!E4</f>
        <v>-1.6360928570200054E-2</v>
      </c>
      <c r="F6" s="494">
        <f>'Region and Market Data'!F4</f>
        <v>322698248.72207332</v>
      </c>
      <c r="G6" s="494">
        <f>'Region and Market Data'!G4</f>
        <v>-14749842.805122733</v>
      </c>
      <c r="H6" s="68">
        <f>'Region and Market Data'!H4</f>
        <v>-4.3709960659042563E-2</v>
      </c>
      <c r="I6" s="7"/>
      <c r="J6" s="66" t="s">
        <v>260</v>
      </c>
      <c r="K6" s="67">
        <f>'Region and Market Data'!C33</f>
        <v>68645837.700716749</v>
      </c>
      <c r="L6" s="67">
        <f>'Region and Market Data'!D33</f>
        <v>-2348153.8896906525</v>
      </c>
      <c r="M6" s="216">
        <f>'Region and Market Data'!E33</f>
        <v>-3.3075389016553498E-2</v>
      </c>
      <c r="N6" s="494">
        <f>'Region and Market Data'!F33</f>
        <v>412552377.45693618</v>
      </c>
      <c r="O6" s="494">
        <f>'Region and Market Data'!G33</f>
        <v>-17953732.359300554</v>
      </c>
      <c r="P6" s="216">
        <f>'Region and Market Data'!H33</f>
        <v>-4.1703780619894514E-2</v>
      </c>
    </row>
    <row r="7" spans="2:16">
      <c r="B7" s="90" t="s">
        <v>160</v>
      </c>
      <c r="C7" s="25">
        <f>'Region and Market Data'!C5</f>
        <v>9394159.3389399573</v>
      </c>
      <c r="D7" s="23">
        <f>'Region and Market Data'!D5</f>
        <v>-99621.609552690759</v>
      </c>
      <c r="E7" s="220">
        <f>'Region and Market Data'!E5</f>
        <v>-1.0493354554226147E-2</v>
      </c>
      <c r="F7" s="498">
        <f>'Region and Market Data'!F5</f>
        <v>53742203.300771505</v>
      </c>
      <c r="G7" s="498">
        <f>'Region and Market Data'!G5</f>
        <v>-1921069.2563065514</v>
      </c>
      <c r="H7" s="210">
        <f>'Region and Market Data'!H5</f>
        <v>-3.4512330447992519E-2</v>
      </c>
      <c r="I7" s="5"/>
      <c r="J7" s="90" t="s">
        <v>186</v>
      </c>
      <c r="K7" s="25">
        <f>'Region and Market Data'!C34</f>
        <v>1646080.0731794864</v>
      </c>
      <c r="L7" s="25">
        <f>'Region and Market Data'!D34</f>
        <v>-57840.478220240213</v>
      </c>
      <c r="M7" s="217">
        <f>'Region and Market Data'!E34</f>
        <v>-3.3945525319666901E-2</v>
      </c>
      <c r="N7" s="492">
        <f>'Region and Market Data'!F34</f>
        <v>9642473.5436317306</v>
      </c>
      <c r="O7" s="492">
        <f>'Region and Market Data'!G34</f>
        <v>-457690.00739067048</v>
      </c>
      <c r="P7" s="217">
        <f>'Region and Market Data'!H34</f>
        <v>-4.5315108520627895E-2</v>
      </c>
    </row>
    <row r="8" spans="2:16">
      <c r="B8" s="90" t="s">
        <v>161</v>
      </c>
      <c r="C8" s="25">
        <f>'Region and Market Data'!C6</f>
        <v>4569329.506810395</v>
      </c>
      <c r="D8" s="23">
        <f>'Region and Market Data'!D6</f>
        <v>-70500.220564406365</v>
      </c>
      <c r="E8" s="220">
        <f>'Region and Market Data'!E6</f>
        <v>-1.5194570643068648E-2</v>
      </c>
      <c r="F8" s="498">
        <f>'Region and Market Data'!F6</f>
        <v>24304112.199232701</v>
      </c>
      <c r="G8" s="498">
        <f>'Region and Market Data'!G6</f>
        <v>-1010960.4539288692</v>
      </c>
      <c r="H8" s="210">
        <f>'Region and Market Data'!H6</f>
        <v>-3.9935119593765479E-2</v>
      </c>
      <c r="I8" s="5"/>
      <c r="J8" s="90" t="s">
        <v>187</v>
      </c>
      <c r="K8" s="25">
        <f>'Region and Market Data'!C35</f>
        <v>6867297.57429088</v>
      </c>
      <c r="L8" s="25">
        <f>'Region and Market Data'!D35</f>
        <v>-193447.45548253506</v>
      </c>
      <c r="M8" s="217">
        <f>'Region and Market Data'!E35</f>
        <v>-2.7397598223249105E-2</v>
      </c>
      <c r="N8" s="492">
        <f>'Region and Market Data'!F35</f>
        <v>43479635.114683516</v>
      </c>
      <c r="O8" s="492">
        <f>'Region and Market Data'!G35</f>
        <v>-1536630.6011004597</v>
      </c>
      <c r="P8" s="217">
        <f>'Region and Market Data'!H35</f>
        <v>-3.4135008239070209E-2</v>
      </c>
    </row>
    <row r="9" spans="2:16">
      <c r="B9" s="90" t="s">
        <v>162</v>
      </c>
      <c r="C9" s="25">
        <f>'Region and Market Data'!C7</f>
        <v>3074657.0070490479</v>
      </c>
      <c r="D9" s="23">
        <f>'Region and Market Data'!D7</f>
        <v>-37059.805007578805</v>
      </c>
      <c r="E9" s="220">
        <f>'Region and Market Data'!E7</f>
        <v>-1.1909761474433424E-2</v>
      </c>
      <c r="F9" s="498">
        <f>'Region and Market Data'!F7</f>
        <v>16048871.738315679</v>
      </c>
      <c r="G9" s="498">
        <f>'Region and Market Data'!G7</f>
        <v>-812708.38434971124</v>
      </c>
      <c r="H9" s="210">
        <f>'Region and Market Data'!H7</f>
        <v>-4.8198827063500767E-2</v>
      </c>
      <c r="I9" s="5"/>
      <c r="J9" s="90" t="s">
        <v>188</v>
      </c>
      <c r="K9" s="25">
        <f>'Region and Market Data'!C36</f>
        <v>3563637.1723554269</v>
      </c>
      <c r="L9" s="25">
        <f>'Region and Market Data'!D36</f>
        <v>-14087.094931685831</v>
      </c>
      <c r="M9" s="217">
        <f>'Region and Market Data'!E36</f>
        <v>-3.9374456719571847E-3</v>
      </c>
      <c r="N9" s="492">
        <f>'Region and Market Data'!F36</f>
        <v>19936848.952290818</v>
      </c>
      <c r="O9" s="492">
        <f>'Region and Market Data'!G36</f>
        <v>-819241.53090294451</v>
      </c>
      <c r="P9" s="217">
        <f>'Region and Market Data'!H36</f>
        <v>-3.9469934454481471E-2</v>
      </c>
    </row>
    <row r="10" spans="2:16">
      <c r="B10" s="90" t="s">
        <v>163</v>
      </c>
      <c r="C10" s="25">
        <f>'Region and Market Data'!C8</f>
        <v>5965976.7856685435</v>
      </c>
      <c r="D10" s="23">
        <f>'Region and Market Data'!D8</f>
        <v>-249643.50952881202</v>
      </c>
      <c r="E10" s="220">
        <f>'Region and Market Data'!E8</f>
        <v>-4.0163893171161841E-2</v>
      </c>
      <c r="F10" s="498">
        <f>'Region and Market Data'!F8</f>
        <v>32701637.538386229</v>
      </c>
      <c r="G10" s="498">
        <f>'Region and Market Data'!G8</f>
        <v>-2000511.9930063151</v>
      </c>
      <c r="H10" s="210">
        <f>'Region and Market Data'!H8</f>
        <v>-5.7648071373693884E-2</v>
      </c>
      <c r="I10" s="5"/>
      <c r="J10" s="90" t="s">
        <v>189</v>
      </c>
      <c r="K10" s="25">
        <f>'Region and Market Data'!C37</f>
        <v>6448709.9794965954</v>
      </c>
      <c r="L10" s="25">
        <f>'Region and Market Data'!D37</f>
        <v>-49211.041119460016</v>
      </c>
      <c r="M10" s="217">
        <f>'Region and Market Data'!E37</f>
        <v>-7.5733516863820561E-3</v>
      </c>
      <c r="N10" s="492">
        <f>'Region and Market Data'!F37</f>
        <v>36306583.005466394</v>
      </c>
      <c r="O10" s="492">
        <f>'Region and Market Data'!G37</f>
        <v>-867149.22191099823</v>
      </c>
      <c r="P10" s="217">
        <f>'Region and Market Data'!H37</f>
        <v>-2.3326934637796944E-2</v>
      </c>
    </row>
    <row r="11" spans="2:16">
      <c r="B11" s="90" t="s">
        <v>164</v>
      </c>
      <c r="C11" s="25">
        <f>'Region and Market Data'!C9</f>
        <v>2758060.6544155502</v>
      </c>
      <c r="D11" s="23">
        <f>'Region and Market Data'!D9</f>
        <v>-110412.95227618422</v>
      </c>
      <c r="E11" s="220">
        <f>'Region and Market Data'!E9</f>
        <v>-3.8491883634071709E-2</v>
      </c>
      <c r="F11" s="498">
        <f>'Region and Market Data'!F9</f>
        <v>14151305.160384554</v>
      </c>
      <c r="G11" s="498">
        <f>'Region and Market Data'!G9</f>
        <v>-954656.51500218175</v>
      </c>
      <c r="H11" s="210">
        <f>'Region and Market Data'!H9</f>
        <v>-6.3197334636276387E-2</v>
      </c>
      <c r="I11" s="5"/>
      <c r="J11" s="90" t="s">
        <v>190</v>
      </c>
      <c r="K11" s="25">
        <f>'Region and Market Data'!C38</f>
        <v>4490187.8321400397</v>
      </c>
      <c r="L11" s="25">
        <f>'Region and Market Data'!D38</f>
        <v>-147992.32719570026</v>
      </c>
      <c r="M11" s="217">
        <f>'Region and Market Data'!E38</f>
        <v>-3.190741241428946E-2</v>
      </c>
      <c r="N11" s="492">
        <f>'Region and Market Data'!F38</f>
        <v>27577845.778989181</v>
      </c>
      <c r="O11" s="492">
        <f>'Region and Market Data'!G38</f>
        <v>-1026810.2020235918</v>
      </c>
      <c r="P11" s="217">
        <f>'Region and Market Data'!H38</f>
        <v>-3.5896610772217258E-2</v>
      </c>
    </row>
    <row r="12" spans="2:16">
      <c r="B12" s="90" t="s">
        <v>165</v>
      </c>
      <c r="C12" s="25">
        <f>'Region and Market Data'!C10</f>
        <v>3450100.7756912978</v>
      </c>
      <c r="D12" s="23">
        <f>'Region and Market Data'!D10</f>
        <v>-42655.919199001975</v>
      </c>
      <c r="E12" s="220">
        <f>'Region and Market Data'!E10</f>
        <v>-1.2212679818610071E-2</v>
      </c>
      <c r="F12" s="498">
        <f>'Region and Market Data'!F10</f>
        <v>17492643.227195904</v>
      </c>
      <c r="G12" s="498">
        <f>'Region and Market Data'!G10</f>
        <v>-870480.83610137179</v>
      </c>
      <c r="H12" s="210">
        <f>'Region and Market Data'!H10</f>
        <v>-4.7403744215899428E-2</v>
      </c>
      <c r="I12" s="5"/>
      <c r="J12" s="90" t="s">
        <v>191</v>
      </c>
      <c r="K12" s="25">
        <f>'Region and Market Data'!C39</f>
        <v>5649863.1639066841</v>
      </c>
      <c r="L12" s="25">
        <f>'Region and Market Data'!D39</f>
        <v>-205907.85659210477</v>
      </c>
      <c r="M12" s="217">
        <f>'Region and Market Data'!E39</f>
        <v>-3.516323569881763E-2</v>
      </c>
      <c r="N12" s="492">
        <f>'Region and Market Data'!F39</f>
        <v>33630281.465291508</v>
      </c>
      <c r="O12" s="492">
        <f>'Region and Market Data'!G39</f>
        <v>-1727511.1584654152</v>
      </c>
      <c r="P12" s="217">
        <f>'Region and Market Data'!H39</f>
        <v>-4.8858003576408203E-2</v>
      </c>
    </row>
    <row r="13" spans="2:16">
      <c r="B13" s="90" t="s">
        <v>166</v>
      </c>
      <c r="C13" s="25">
        <f>'Region and Market Data'!C11</f>
        <v>3650023.2626518593</v>
      </c>
      <c r="D13" s="23">
        <f>'Region and Market Data'!D11</f>
        <v>-21178.572658475488</v>
      </c>
      <c r="E13" s="220">
        <f>'Region and Market Data'!E11</f>
        <v>-5.7688390909962639E-3</v>
      </c>
      <c r="F13" s="498">
        <f>'Region and Market Data'!F11</f>
        <v>19459884.504788354</v>
      </c>
      <c r="G13" s="498">
        <f>'Region and Market Data'!G11</f>
        <v>-688973.32822899893</v>
      </c>
      <c r="H13" s="210">
        <f>'Region and Market Data'!H11</f>
        <v>-3.4194162961435869E-2</v>
      </c>
      <c r="I13" s="5"/>
      <c r="J13" s="90" t="s">
        <v>192</v>
      </c>
      <c r="K13" s="25">
        <f>'Region and Market Data'!C40</f>
        <v>18894911.927570339</v>
      </c>
      <c r="L13" s="25">
        <f>'Region and Market Data'!D40</f>
        <v>-1146548.8727932274</v>
      </c>
      <c r="M13" s="217">
        <f>'Region and Market Data'!E40</f>
        <v>-5.7208847409587441E-2</v>
      </c>
      <c r="N13" s="492">
        <f>'Region and Market Data'!F40</f>
        <v>118604797.05798005</v>
      </c>
      <c r="O13" s="492">
        <f>'Region and Market Data'!G40</f>
        <v>-7449832.604788363</v>
      </c>
      <c r="P13" s="217">
        <f>'Region and Market Data'!H40</f>
        <v>-5.9100031666577901E-2</v>
      </c>
    </row>
    <row r="14" spans="2:16">
      <c r="B14" s="90" t="s">
        <v>167</v>
      </c>
      <c r="C14" s="25">
        <f>'Region and Market Data'!C12</f>
        <v>2592554.6040805439</v>
      </c>
      <c r="D14" s="23">
        <f>'Region and Market Data'!D12</f>
        <v>-33451.943340126425</v>
      </c>
      <c r="E14" s="220">
        <f>'Region and Market Data'!E12</f>
        <v>-1.2738712846311737E-2</v>
      </c>
      <c r="F14" s="498">
        <f>'Region and Market Data'!F12</f>
        <v>12890233.644829242</v>
      </c>
      <c r="G14" s="498">
        <f>'Region and Market Data'!G12</f>
        <v>-580666.32242610678</v>
      </c>
      <c r="H14" s="210">
        <f>'Region and Market Data'!H12</f>
        <v>-4.3105236015230808E-2</v>
      </c>
      <c r="I14" s="5"/>
      <c r="J14" s="90" t="s">
        <v>193</v>
      </c>
      <c r="K14" s="25">
        <f>'Region and Market Data'!C41</f>
        <v>8282236.0077237692</v>
      </c>
      <c r="L14" s="25">
        <f>'Region and Market Data'!D41</f>
        <v>-205992.04503729381</v>
      </c>
      <c r="M14" s="217">
        <f>'Region and Market Data'!E41</f>
        <v>-2.42679677969171E-2</v>
      </c>
      <c r="N14" s="492">
        <f>'Region and Market Data'!F41</f>
        <v>50921191.247811049</v>
      </c>
      <c r="O14" s="492">
        <f>'Region and Market Data'!G41</f>
        <v>-1552881.9857585728</v>
      </c>
      <c r="P14" s="217">
        <f>'Region and Market Data'!H41</f>
        <v>-2.9593318949083149E-2</v>
      </c>
    </row>
    <row r="15" spans="2:16">
      <c r="B15" s="90" t="s">
        <v>168</v>
      </c>
      <c r="C15" s="25">
        <f>'Region and Market Data'!C13</f>
        <v>2890033.0630616569</v>
      </c>
      <c r="D15" s="23">
        <f>'Region and Market Data'!D13</f>
        <v>-17597.104010514449</v>
      </c>
      <c r="E15" s="220">
        <f>'Region and Market Data'!E13</f>
        <v>-6.05204341659235E-3</v>
      </c>
      <c r="F15" s="498">
        <f>'Region and Market Data'!F13</f>
        <v>14006601.059803599</v>
      </c>
      <c r="G15" s="498">
        <f>'Region and Market Data'!G13</f>
        <v>-617864.92959970981</v>
      </c>
      <c r="H15" s="210">
        <f>'Region and Market Data'!H13</f>
        <v>-4.2248717323928708E-2</v>
      </c>
      <c r="I15" s="5"/>
      <c r="J15" s="90" t="s">
        <v>194</v>
      </c>
      <c r="K15" s="25">
        <f>'Region and Market Data'!C42</f>
        <v>3495869.3491536579</v>
      </c>
      <c r="L15" s="25">
        <f>'Region and Market Data'!D42</f>
        <v>-129759.05477246596</v>
      </c>
      <c r="M15" s="217">
        <f>'Region and Market Data'!E42</f>
        <v>-3.5789397124082641E-2</v>
      </c>
      <c r="N15" s="492">
        <f>'Region and Market Data'!F42</f>
        <v>19594926.476166103</v>
      </c>
      <c r="O15" s="492">
        <f>'Region and Market Data'!G42</f>
        <v>-787534.53125234693</v>
      </c>
      <c r="P15" s="217">
        <f>'Region and Market Data'!H42</f>
        <v>-3.8637852954347074E-2</v>
      </c>
    </row>
    <row r="16" spans="2:16">
      <c r="B16" s="3"/>
      <c r="E16" s="219"/>
      <c r="H16" s="219"/>
      <c r="I16" s="5"/>
      <c r="J16" s="90" t="s">
        <v>195</v>
      </c>
      <c r="K16" s="25">
        <f>'Region and Market Data'!C43</f>
        <v>1112819.5125708499</v>
      </c>
      <c r="L16" s="25">
        <f>'Region and Market Data'!D43</f>
        <v>12276.235645465786</v>
      </c>
      <c r="M16" s="217">
        <f>'Region and Market Data'!E43</f>
        <v>1.115470504691303E-2</v>
      </c>
      <c r="N16" s="492">
        <f>'Region and Market Data'!F43</f>
        <v>6915575.0453508673</v>
      </c>
      <c r="O16" s="492">
        <f>'Region and Market Data'!G43</f>
        <v>79276.041828268208</v>
      </c>
      <c r="P16" s="217">
        <f>'Region and Market Data'!H43</f>
        <v>1.1596339157696138E-2</v>
      </c>
    </row>
    <row r="17" spans="2:16">
      <c r="B17" s="3"/>
      <c r="E17" s="219"/>
      <c r="H17" s="219"/>
      <c r="I17" s="5"/>
      <c r="J17" s="90" t="s">
        <v>196</v>
      </c>
      <c r="K17" s="25">
        <f>'Region and Market Data'!C44</f>
        <v>1759647.3355311148</v>
      </c>
      <c r="L17" s="25">
        <f>'Region and Market Data'!D44</f>
        <v>-29915.48949056142</v>
      </c>
      <c r="M17" s="217">
        <f>'Region and Market Data'!E44</f>
        <v>-1.6716646698446625E-2</v>
      </c>
      <c r="N17" s="492">
        <f>'Region and Market Data'!F44</f>
        <v>9581346.6617809348</v>
      </c>
      <c r="O17" s="492">
        <f>'Region and Market Data'!G44</f>
        <v>-381094.65314791352</v>
      </c>
      <c r="P17" s="217">
        <f>'Region and Market Data'!H44</f>
        <v>-3.8253139075141974E-2</v>
      </c>
    </row>
    <row r="18" spans="2:16">
      <c r="B18" s="9"/>
      <c r="C18" s="10"/>
      <c r="D18" s="11"/>
      <c r="E18" s="211"/>
      <c r="F18" s="501"/>
      <c r="G18" s="499"/>
      <c r="H18" s="211"/>
      <c r="I18" s="5"/>
      <c r="J18" s="5"/>
      <c r="K18" s="5"/>
      <c r="L18" s="12"/>
      <c r="M18" s="218"/>
      <c r="N18" s="495"/>
      <c r="O18" s="496"/>
      <c r="P18" s="218"/>
    </row>
    <row r="19" spans="2:16" ht="15" thickBot="1">
      <c r="B19" s="13"/>
      <c r="C19" s="14"/>
      <c r="D19" s="15"/>
      <c r="E19" s="212"/>
      <c r="F19" s="502"/>
      <c r="G19" s="500"/>
      <c r="H19" s="212"/>
      <c r="I19" s="5"/>
      <c r="J19" s="5"/>
      <c r="K19" s="5"/>
      <c r="L19" s="12"/>
      <c r="M19" s="218"/>
      <c r="N19" s="495"/>
      <c r="O19" s="496"/>
      <c r="P19" s="218"/>
    </row>
    <row r="20" spans="2:16" ht="15" thickBot="1">
      <c r="B20" s="1127" t="s">
        <v>261</v>
      </c>
      <c r="C20" s="1116" t="s">
        <v>48</v>
      </c>
      <c r="D20" s="1117"/>
      <c r="E20" s="1129"/>
      <c r="F20" s="1111" t="s">
        <v>19</v>
      </c>
      <c r="G20" s="1112"/>
      <c r="H20" s="1110"/>
      <c r="I20" s="5"/>
      <c r="J20" s="1113" t="s">
        <v>262</v>
      </c>
      <c r="K20" s="1116" t="s">
        <v>48</v>
      </c>
      <c r="L20" s="1117"/>
      <c r="M20" s="1118"/>
      <c r="N20" s="1111" t="s">
        <v>19</v>
      </c>
      <c r="O20" s="1112"/>
      <c r="P20" s="1119"/>
    </row>
    <row r="21" spans="2:16" ht="29.4" thickBot="1">
      <c r="B21" s="1128"/>
      <c r="C21" s="16" t="s">
        <v>16</v>
      </c>
      <c r="D21" s="8" t="s">
        <v>22</v>
      </c>
      <c r="E21" s="213" t="s">
        <v>23</v>
      </c>
      <c r="F21" s="493" t="s">
        <v>16</v>
      </c>
      <c r="G21" s="493" t="s">
        <v>22</v>
      </c>
      <c r="H21" s="213" t="s">
        <v>23</v>
      </c>
      <c r="I21" s="7"/>
      <c r="J21" s="1114"/>
      <c r="K21" s="8" t="s">
        <v>16</v>
      </c>
      <c r="L21" s="8" t="s">
        <v>22</v>
      </c>
      <c r="M21" s="213" t="s">
        <v>23</v>
      </c>
      <c r="N21" s="493" t="s">
        <v>16</v>
      </c>
      <c r="O21" s="493" t="s">
        <v>22</v>
      </c>
      <c r="P21" s="213" t="s">
        <v>23</v>
      </c>
    </row>
    <row r="22" spans="2:16" ht="15" thickBot="1">
      <c r="B22" s="66" t="s">
        <v>263</v>
      </c>
      <c r="C22" s="67">
        <f>'Region and Market Data'!C14</f>
        <v>43290257.019178361</v>
      </c>
      <c r="D22" s="67">
        <f>'Region and Market Data'!D14</f>
        <v>304110.72968653589</v>
      </c>
      <c r="E22" s="216">
        <f>'Region and Market Data'!E14</f>
        <v>7.0746218476643776E-3</v>
      </c>
      <c r="F22" s="494">
        <f>'Region and Market Data'!F14</f>
        <v>212619747.41301677</v>
      </c>
      <c r="G22" s="494">
        <f>'Region and Market Data'!G14</f>
        <v>-5688908.5245710909</v>
      </c>
      <c r="H22" s="216">
        <f>'Region and Market Data'!H14</f>
        <v>-2.605901493066537E-2</v>
      </c>
      <c r="I22" s="7"/>
      <c r="J22" s="66" t="s">
        <v>264</v>
      </c>
      <c r="K22" s="67">
        <f>'Region and Market Data'!C45</f>
        <v>60639794.093308143</v>
      </c>
      <c r="L22" s="67">
        <f>'Region and Market Data'!D45</f>
        <v>-638382.31943745911</v>
      </c>
      <c r="M22" s="216">
        <f>'Region and Market Data'!E45</f>
        <v>-1.0417776063333998E-2</v>
      </c>
      <c r="N22" s="494">
        <f>'Region and Market Data'!F45</f>
        <v>345188874.09183127</v>
      </c>
      <c r="O22" s="494">
        <f>'Region and Market Data'!G45</f>
        <v>-14486642.373030543</v>
      </c>
      <c r="P22" s="216">
        <f>'Region and Market Data'!H45</f>
        <v>-4.0276976635538669E-2</v>
      </c>
    </row>
    <row r="23" spans="2:16">
      <c r="B23" s="148" t="s">
        <v>170</v>
      </c>
      <c r="C23" s="25">
        <f>'Region and Market Data'!C15</f>
        <v>8964393.5669696964</v>
      </c>
      <c r="D23" s="25">
        <f>'Region and Market Data'!D15</f>
        <v>-71641.12030188553</v>
      </c>
      <c r="E23" s="217">
        <f>'Region and Market Data'!E15</f>
        <v>-7.9283803992918778E-3</v>
      </c>
      <c r="F23" s="492">
        <f>'Region and Market Data'!F15</f>
        <v>45812419.156542562</v>
      </c>
      <c r="G23" s="492">
        <f>'Region and Market Data'!G15</f>
        <v>-1901379.9160234332</v>
      </c>
      <c r="H23" s="217">
        <f>'Region and Market Data'!H15</f>
        <v>-3.9849686107193041E-2</v>
      </c>
      <c r="I23" s="5"/>
      <c r="J23" s="90" t="s">
        <v>198</v>
      </c>
      <c r="K23" s="25">
        <f>'Region and Market Data'!C46</f>
        <v>6395879.4874356305</v>
      </c>
      <c r="L23" s="25">
        <f>'Region and Market Data'!D46</f>
        <v>-170135.52081987914</v>
      </c>
      <c r="M23" s="217">
        <f>'Region and Market Data'!E46</f>
        <v>-2.5911533952628227E-2</v>
      </c>
      <c r="N23" s="492">
        <f>'Region and Market Data'!F46</f>
        <v>35806367.975900464</v>
      </c>
      <c r="O23" s="492">
        <f>'Region and Market Data'!G46</f>
        <v>-1845639.9926335216</v>
      </c>
      <c r="P23" s="217">
        <f>'Region and Market Data'!H46</f>
        <v>-4.9018368268059817E-2</v>
      </c>
    </row>
    <row r="24" spans="2:16">
      <c r="B24" s="90" t="s">
        <v>171</v>
      </c>
      <c r="C24" s="25">
        <f>'Region and Market Data'!C16</f>
        <v>6153039.2175759794</v>
      </c>
      <c r="D24" s="25">
        <f>'Region and Market Data'!D16</f>
        <v>105606.88026514649</v>
      </c>
      <c r="E24" s="217">
        <f>'Region and Market Data'!E16</f>
        <v>1.7463094148831383E-2</v>
      </c>
      <c r="F24" s="492">
        <f>'Region and Market Data'!F16</f>
        <v>30747024.806102909</v>
      </c>
      <c r="G24" s="492">
        <f>'Region and Market Data'!G16</f>
        <v>-595481.80808232725</v>
      </c>
      <c r="H24" s="217">
        <f>'Region and Market Data'!H16</f>
        <v>-1.8999176275608393E-2</v>
      </c>
      <c r="I24" s="5"/>
      <c r="J24" s="90" t="s">
        <v>199</v>
      </c>
      <c r="K24" s="25">
        <f>'Region and Market Data'!C47</f>
        <v>5215357.9343724167</v>
      </c>
      <c r="L24" s="25">
        <f>'Region and Market Data'!D47</f>
        <v>-17115.9923472628</v>
      </c>
      <c r="M24" s="217">
        <f>'Region and Market Data'!E47</f>
        <v>-3.271108960497599E-3</v>
      </c>
      <c r="N24" s="492">
        <f>'Region and Market Data'!F47</f>
        <v>27275302.574759852</v>
      </c>
      <c r="O24" s="492">
        <f>'Region and Market Data'!G47</f>
        <v>-985998.01287727803</v>
      </c>
      <c r="P24" s="217">
        <f>'Region and Market Data'!H47</f>
        <v>-3.4888628349560163E-2</v>
      </c>
    </row>
    <row r="25" spans="2:16">
      <c r="B25" s="148" t="s">
        <v>172</v>
      </c>
      <c r="C25" s="25">
        <f>'Region and Market Data'!C17</f>
        <v>3482364.5280359262</v>
      </c>
      <c r="D25" s="25">
        <f>'Region and Market Data'!D17</f>
        <v>14922.094040145632</v>
      </c>
      <c r="E25" s="217">
        <f>'Region and Market Data'!E17</f>
        <v>4.3034871736716456E-3</v>
      </c>
      <c r="F25" s="492">
        <f>'Region and Market Data'!F17</f>
        <v>18233433.543161653</v>
      </c>
      <c r="G25" s="492">
        <f>'Region and Market Data'!G17</f>
        <v>-332506.91964041814</v>
      </c>
      <c r="H25" s="217">
        <f>'Region and Market Data'!H17</f>
        <v>-1.7909511252964257E-2</v>
      </c>
      <c r="I25" s="5"/>
      <c r="J25" s="90" t="s">
        <v>200</v>
      </c>
      <c r="K25" s="25">
        <f>'Region and Market Data'!C48</f>
        <v>2680223.6798367701</v>
      </c>
      <c r="L25" s="25">
        <f>'Region and Market Data'!D48</f>
        <v>-53803.910434254911</v>
      </c>
      <c r="M25" s="217">
        <f>'Region and Market Data'!E48</f>
        <v>-1.9679358988810101E-2</v>
      </c>
      <c r="N25" s="492">
        <f>'Region and Market Data'!F48</f>
        <v>15679737.174745336</v>
      </c>
      <c r="O25" s="492">
        <f>'Region and Market Data'!G48</f>
        <v>-882699.29029978998</v>
      </c>
      <c r="P25" s="217">
        <f>'Region and Market Data'!H48</f>
        <v>-5.3295255934277481E-2</v>
      </c>
    </row>
    <row r="26" spans="2:16">
      <c r="B26" s="17"/>
      <c r="C26" s="5"/>
      <c r="D26" s="12"/>
      <c r="E26" s="214"/>
      <c r="F26" s="495"/>
      <c r="G26" s="496"/>
      <c r="H26" s="214"/>
      <c r="I26" s="5"/>
      <c r="J26" s="90" t="s">
        <v>201</v>
      </c>
      <c r="K26" s="25">
        <f>'Region and Market Data'!C49</f>
        <v>7308754.0422555432</v>
      </c>
      <c r="L26" s="25">
        <f>'Region and Market Data'!D49</f>
        <v>-322669.48867561575</v>
      </c>
      <c r="M26" s="217">
        <f>'Region and Market Data'!E49</f>
        <v>-4.2281690613526303E-2</v>
      </c>
      <c r="N26" s="492">
        <f>'Region and Market Data'!F49</f>
        <v>48001343.547581084</v>
      </c>
      <c r="O26" s="492">
        <f>'Region and Market Data'!G49</f>
        <v>-2914564.8046364188</v>
      </c>
      <c r="P26" s="217">
        <f>'Region and Market Data'!H49</f>
        <v>-5.7242714486689168E-2</v>
      </c>
    </row>
    <row r="27" spans="2:16" ht="15" thickBot="1">
      <c r="B27" s="17"/>
      <c r="C27" s="5"/>
      <c r="D27" s="12"/>
      <c r="E27" s="214"/>
      <c r="F27" s="495"/>
      <c r="G27" s="496"/>
      <c r="H27" s="214"/>
      <c r="I27" s="5"/>
      <c r="J27" s="90" t="s">
        <v>202</v>
      </c>
      <c r="K27" s="25">
        <f>'Region and Market Data'!C50</f>
        <v>6068325.223893214</v>
      </c>
      <c r="L27" s="25">
        <f>'Region and Market Data'!D50</f>
        <v>-135738.02515491005</v>
      </c>
      <c r="M27" s="217">
        <f>'Region and Market Data'!E50</f>
        <v>-2.1878891253363033E-2</v>
      </c>
      <c r="N27" s="492">
        <f>'Region and Market Data'!F50</f>
        <v>34961470.549246714</v>
      </c>
      <c r="O27" s="492">
        <f>'Region and Market Data'!G50</f>
        <v>-2059018.6020694301</v>
      </c>
      <c r="P27" s="217">
        <f>'Region and Market Data'!H50</f>
        <v>-5.5618352141525614E-2</v>
      </c>
    </row>
    <row r="28" spans="2:16" ht="15" thickBot="1">
      <c r="B28" s="1113" t="s">
        <v>265</v>
      </c>
      <c r="C28" s="1108" t="s">
        <v>48</v>
      </c>
      <c r="D28" s="1109"/>
      <c r="E28" s="1110"/>
      <c r="F28" s="1111" t="s">
        <v>19</v>
      </c>
      <c r="G28" s="1112"/>
      <c r="H28" s="1110"/>
      <c r="I28" s="5"/>
      <c r="J28" s="90" t="s">
        <v>203</v>
      </c>
      <c r="K28" s="25">
        <f>'Region and Market Data'!C51</f>
        <v>8119700.1660796367</v>
      </c>
      <c r="L28" s="25">
        <f>'Region and Market Data'!D51</f>
        <v>26814.862426383421</v>
      </c>
      <c r="M28" s="217">
        <f>'Region and Market Data'!E51</f>
        <v>3.3133871814887551E-3</v>
      </c>
      <c r="N28" s="492">
        <f>'Region and Market Data'!F51</f>
        <v>44479837.299410626</v>
      </c>
      <c r="O28" s="492">
        <f>'Region and Market Data'!G51</f>
        <v>-1266633.31298282</v>
      </c>
      <c r="P28" s="217">
        <f>'Region and Market Data'!H51</f>
        <v>-2.7688110055853553E-2</v>
      </c>
    </row>
    <row r="29" spans="2:16" ht="29.4" thickBot="1">
      <c r="B29" s="1114"/>
      <c r="C29" s="150" t="s">
        <v>16</v>
      </c>
      <c r="D29" s="150" t="s">
        <v>22</v>
      </c>
      <c r="E29" s="213" t="s">
        <v>23</v>
      </c>
      <c r="F29" s="493" t="s">
        <v>16</v>
      </c>
      <c r="G29" s="493" t="s">
        <v>22</v>
      </c>
      <c r="H29" s="213" t="s">
        <v>23</v>
      </c>
      <c r="I29" s="5"/>
      <c r="J29" s="90" t="s">
        <v>204</v>
      </c>
      <c r="K29" s="25">
        <f>'Region and Market Data'!C52</f>
        <v>6022286.6110390602</v>
      </c>
      <c r="L29" s="25">
        <f>'Region and Market Data'!D52</f>
        <v>-106398.40322192758</v>
      </c>
      <c r="M29" s="217">
        <f>'Region and Market Data'!E52</f>
        <v>-1.7360723054675925E-2</v>
      </c>
      <c r="N29" s="492">
        <f>'Region and Market Data'!F52</f>
        <v>36304896.279091284</v>
      </c>
      <c r="O29" s="492">
        <f>'Region and Market Data'!G52</f>
        <v>-1990530.133870475</v>
      </c>
      <c r="P29" s="217">
        <f>'Region and Market Data'!H52</f>
        <v>-5.1978273133857708E-2</v>
      </c>
    </row>
    <row r="30" spans="2:16" ht="21" customHeight="1" thickBot="1">
      <c r="B30" s="66" t="s">
        <v>267</v>
      </c>
      <c r="C30" s="67">
        <f>'Region and Market Data'!C18</f>
        <v>32293599.912976019</v>
      </c>
      <c r="D30" s="67">
        <f>'Region and Market Data'!D18</f>
        <v>-141440.26466809958</v>
      </c>
      <c r="E30" s="216">
        <f>'Region and Market Data'!E18</f>
        <v>-4.3607242011553735E-3</v>
      </c>
      <c r="F30" s="494">
        <f>'Region and Market Data'!F18</f>
        <v>162314017.54949209</v>
      </c>
      <c r="G30" s="494">
        <f>'Region and Market Data'!G18</f>
        <v>-5509134.9015308321</v>
      </c>
      <c r="H30" s="216">
        <f>'Region and Market Data'!H18</f>
        <v>-3.2827025479327733E-2</v>
      </c>
      <c r="I30" s="5"/>
      <c r="L30" s="4"/>
      <c r="O30" s="226"/>
    </row>
    <row r="31" spans="2:16" ht="21" customHeight="1" thickBot="1">
      <c r="B31" s="90" t="s">
        <v>341</v>
      </c>
      <c r="C31" s="25">
        <f>'Region and Market Data'!C19</f>
        <v>3150784.6314370437</v>
      </c>
      <c r="D31" s="25">
        <f>'Region and Market Data'!D19</f>
        <v>-13005.860206323676</v>
      </c>
      <c r="E31" s="217">
        <f>'Region and Market Data'!E19</f>
        <v>-4.1108474915379249E-3</v>
      </c>
      <c r="F31" s="492">
        <f>'Region and Market Data'!F19</f>
        <v>15948668.413223758</v>
      </c>
      <c r="G31" s="492">
        <f>'Region and Market Data'!G19</f>
        <v>-464657.2525105644</v>
      </c>
      <c r="H31" s="217">
        <f>'Region and Market Data'!H19</f>
        <v>-2.8309756473096574E-2</v>
      </c>
      <c r="J31" s="5"/>
      <c r="K31" s="5"/>
      <c r="L31" s="12"/>
      <c r="M31" s="218"/>
      <c r="N31" s="495"/>
      <c r="O31" s="496"/>
      <c r="P31" s="218"/>
    </row>
    <row r="32" spans="2:16" ht="21" customHeight="1" thickBot="1">
      <c r="B32" s="90" t="s">
        <v>342</v>
      </c>
      <c r="C32" s="25">
        <f>'Region and Market Data'!C20</f>
        <v>4524630.4773829076</v>
      </c>
      <c r="D32" s="25">
        <f>'Region and Market Data'!D20</f>
        <v>-111576.42711417098</v>
      </c>
      <c r="E32" s="217">
        <f>'Region and Market Data'!E20</f>
        <v>-2.4066317447123176E-2</v>
      </c>
      <c r="F32" s="492">
        <f>'Region and Market Data'!F20</f>
        <v>24250330.559542626</v>
      </c>
      <c r="G32" s="492">
        <f>'Region and Market Data'!G20</f>
        <v>-1529865.7979761623</v>
      </c>
      <c r="H32" s="217">
        <f>'Region and Market Data'!H20</f>
        <v>-5.9342674383082321E-2</v>
      </c>
      <c r="I32" s="5"/>
      <c r="J32" s="1113" t="s">
        <v>266</v>
      </c>
      <c r="K32" s="1116" t="s">
        <v>48</v>
      </c>
      <c r="L32" s="1117"/>
      <c r="M32" s="1118"/>
      <c r="N32" s="1111" t="s">
        <v>19</v>
      </c>
      <c r="O32" s="1112"/>
      <c r="P32" s="1119"/>
    </row>
    <row r="33" spans="2:16" ht="21" customHeight="1" thickBot="1">
      <c r="B33" s="90" t="s">
        <v>343</v>
      </c>
      <c r="C33" s="25">
        <f>'Region and Market Data'!C21</f>
        <v>1942608.2090387226</v>
      </c>
      <c r="D33" s="25">
        <f>'Region and Market Data'!D21</f>
        <v>-22747.980036024936</v>
      </c>
      <c r="E33" s="217">
        <f>'Region and Market Data'!E21</f>
        <v>-1.1574482102775606E-2</v>
      </c>
      <c r="F33" s="492">
        <f>'Region and Market Data'!F21</f>
        <v>9754619.6458407957</v>
      </c>
      <c r="G33" s="492">
        <f>'Region and Market Data'!G21</f>
        <v>-387488.02065744996</v>
      </c>
      <c r="H33" s="217">
        <f>'Region and Market Data'!H21</f>
        <v>-3.8205867399476894E-2</v>
      </c>
      <c r="I33" s="5"/>
      <c r="J33" s="1120"/>
      <c r="K33" s="8" t="s">
        <v>16</v>
      </c>
      <c r="L33" s="8" t="s">
        <v>22</v>
      </c>
      <c r="M33" s="213" t="s">
        <v>23</v>
      </c>
      <c r="N33" s="493" t="s">
        <v>16</v>
      </c>
      <c r="O33" s="493" t="s">
        <v>22</v>
      </c>
      <c r="P33" s="213" t="s">
        <v>23</v>
      </c>
    </row>
    <row r="34" spans="2:16" ht="21" customHeight="1" thickBot="1">
      <c r="B34" s="90" t="s">
        <v>174</v>
      </c>
      <c r="C34" s="25">
        <f>'Region and Market Data'!C22</f>
        <v>3653149.3622445622</v>
      </c>
      <c r="D34" s="25">
        <f>'Region and Market Data'!D22</f>
        <v>-39671.758450660855</v>
      </c>
      <c r="E34" s="217">
        <f>'Region and Market Data'!E22</f>
        <v>-1.0742940736645298E-2</v>
      </c>
      <c r="F34" s="492">
        <f>'Region and Market Data'!F22</f>
        <v>19303966.310114626</v>
      </c>
      <c r="G34" s="492">
        <f>'Region and Market Data'!G22</f>
        <v>-622460.52764968202</v>
      </c>
      <c r="H34" s="217">
        <f>'Region and Market Data'!H22</f>
        <v>-3.1237940084170177E-2</v>
      </c>
      <c r="I34" s="7"/>
      <c r="J34" s="66" t="s">
        <v>268</v>
      </c>
      <c r="K34" s="67">
        <f>'Region and Market Data'!C53</f>
        <v>39137270.359403908</v>
      </c>
      <c r="L34" s="67">
        <f>'Region and Market Data'!D53</f>
        <v>-528022.30610188842</v>
      </c>
      <c r="M34" s="216">
        <f>'Region and Market Data'!E53</f>
        <v>-1.3311947816814508E-2</v>
      </c>
      <c r="N34" s="494">
        <f>'Region and Market Data'!F53</f>
        <v>218907571.13663632</v>
      </c>
      <c r="O34" s="494">
        <f>'Region and Market Data'!G53</f>
        <v>-10803552.719154686</v>
      </c>
      <c r="P34" s="216">
        <f>'Region and Market Data'!H53</f>
        <v>-4.7031038540114339E-2</v>
      </c>
    </row>
    <row r="35" spans="2:16" ht="21" customHeight="1">
      <c r="B35" s="90" t="s">
        <v>175</v>
      </c>
      <c r="C35" s="25">
        <f>'Region and Market Data'!C23</f>
        <v>1346395.5635791034</v>
      </c>
      <c r="D35" s="25">
        <f>'Region and Market Data'!D23</f>
        <v>4458.1986628535669</v>
      </c>
      <c r="E35" s="217">
        <f>'Region and Market Data'!E23</f>
        <v>3.3222106928454164E-3</v>
      </c>
      <c r="F35" s="492">
        <f>'Region and Market Data'!F23</f>
        <v>6199781.5650604842</v>
      </c>
      <c r="G35" s="492">
        <f>'Region and Market Data'!G23</f>
        <v>-221290.21587777231</v>
      </c>
      <c r="H35" s="217">
        <f>'Region and Market Data'!H23</f>
        <v>-3.4463127563018309E-2</v>
      </c>
      <c r="I35" s="7"/>
      <c r="J35" s="90" t="s">
        <v>206</v>
      </c>
      <c r="K35" s="25">
        <f>'Region and Market Data'!C54</f>
        <v>16876289.647293426</v>
      </c>
      <c r="L35" s="25">
        <f>'Region and Market Data'!D54</f>
        <v>-282126.68839102983</v>
      </c>
      <c r="M35" s="217">
        <f>'Region and Market Data'!E54</f>
        <v>-1.6442466651440866E-2</v>
      </c>
      <c r="N35" s="492">
        <f>'Region and Market Data'!F54</f>
        <v>92079098.276121289</v>
      </c>
      <c r="O35" s="492">
        <f>'Region and Market Data'!G54</f>
        <v>-5062946.0359873474</v>
      </c>
      <c r="P35" s="217">
        <f>'Region and Market Data'!H54</f>
        <v>-5.2118998234385081E-2</v>
      </c>
    </row>
    <row r="36" spans="2:16" ht="21" customHeight="1">
      <c r="I36" s="5"/>
      <c r="J36" s="90" t="s">
        <v>207</v>
      </c>
      <c r="K36" s="25">
        <f>'Region and Market Data'!C55</f>
        <v>3372379.0266321748</v>
      </c>
      <c r="L36" s="25">
        <f>'Region and Market Data'!D55</f>
        <v>-53945.870844506659</v>
      </c>
      <c r="M36" s="217">
        <f>'Region and Market Data'!E55</f>
        <v>-1.5744528746890033E-2</v>
      </c>
      <c r="N36" s="492">
        <f>'Region and Market Data'!F55</f>
        <v>19115343.271399785</v>
      </c>
      <c r="O36" s="492">
        <f>'Region and Market Data'!G55</f>
        <v>-1010588.847912889</v>
      </c>
      <c r="P36" s="217">
        <f>'Region and Market Data'!H55</f>
        <v>-5.0213269225087794E-2</v>
      </c>
    </row>
    <row r="37" spans="2:16" ht="21" customHeight="1" thickBot="1">
      <c r="I37" s="5"/>
      <c r="J37" s="90" t="s">
        <v>208</v>
      </c>
      <c r="K37" s="25">
        <f>'Region and Market Data'!C56</f>
        <v>3783732.211157395</v>
      </c>
      <c r="L37" s="25">
        <f>'Region and Market Data'!D56</f>
        <v>-38042.668494828511</v>
      </c>
      <c r="M37" s="217">
        <f>'Region and Market Data'!E56</f>
        <v>-9.9541887454894628E-3</v>
      </c>
      <c r="N37" s="492">
        <f>'Region and Market Data'!F56</f>
        <v>21044691.376254939</v>
      </c>
      <c r="O37" s="492">
        <f>'Region and Market Data'!G56</f>
        <v>-1002210.2318683192</v>
      </c>
      <c r="P37" s="217">
        <f>'Region and Market Data'!H56</f>
        <v>-4.5458098815075738E-2</v>
      </c>
    </row>
    <row r="38" spans="2:16" ht="21" customHeight="1" thickBot="1">
      <c r="B38" s="1113" t="s">
        <v>269</v>
      </c>
      <c r="C38" s="1108" t="s">
        <v>48</v>
      </c>
      <c r="D38" s="1109"/>
      <c r="E38" s="1110"/>
      <c r="F38" s="1111" t="s">
        <v>19</v>
      </c>
      <c r="G38" s="1112"/>
      <c r="H38" s="1110"/>
      <c r="I38" s="5"/>
      <c r="J38" s="90" t="s">
        <v>209</v>
      </c>
      <c r="K38" s="25">
        <f>'Region and Market Data'!C57</f>
        <v>5451500.6735053947</v>
      </c>
      <c r="L38" s="25">
        <f>'Region and Market Data'!D57</f>
        <v>-135691.92388885841</v>
      </c>
      <c r="M38" s="217">
        <f>'Region and Market Data'!E57</f>
        <v>-2.4286244213622098E-2</v>
      </c>
      <c r="N38" s="492">
        <f>'Region and Market Data'!F57</f>
        <v>33778174.936739638</v>
      </c>
      <c r="O38" s="492">
        <f>'Region and Market Data'!G57</f>
        <v>-1681182.3986332119</v>
      </c>
      <c r="P38" s="217">
        <f>'Region and Market Data'!H57</f>
        <v>-4.741153041022915E-2</v>
      </c>
    </row>
    <row r="39" spans="2:16" ht="15" thickBot="1">
      <c r="B39" s="1114"/>
      <c r="C39" s="150" t="s">
        <v>16</v>
      </c>
      <c r="D39" s="150" t="s">
        <v>22</v>
      </c>
      <c r="E39" s="213" t="s">
        <v>23</v>
      </c>
      <c r="F39" s="493" t="s">
        <v>16</v>
      </c>
      <c r="G39" s="493" t="s">
        <v>22</v>
      </c>
      <c r="H39" s="213" t="s">
        <v>23</v>
      </c>
      <c r="I39" s="5"/>
      <c r="J39" s="5"/>
      <c r="K39" s="5"/>
      <c r="L39" s="12"/>
      <c r="M39" s="218"/>
      <c r="N39" s="495"/>
      <c r="O39" s="496"/>
      <c r="P39" s="218"/>
    </row>
    <row r="40" spans="2:16" ht="15" thickBot="1">
      <c r="B40" s="66" t="s">
        <v>271</v>
      </c>
      <c r="C40" s="67">
        <f>'Region and Market Data'!C24</f>
        <v>51756435.042090945</v>
      </c>
      <c r="D40" s="67">
        <f>'Region and Market Data'!D24</f>
        <v>-388955.6114231497</v>
      </c>
      <c r="E40" s="216">
        <f>'Region and Market Data'!E24</f>
        <v>-7.4590602649351875E-3</v>
      </c>
      <c r="F40" s="494">
        <f>'Region and Market Data'!F24</f>
        <v>282683800.33707148</v>
      </c>
      <c r="G40" s="494">
        <f>'Region and Market Data'!G24</f>
        <v>-10479543.323635697</v>
      </c>
      <c r="H40" s="216">
        <f>'Region and Market Data'!H24</f>
        <v>-3.5746431299283461E-2</v>
      </c>
      <c r="I40" s="5"/>
      <c r="J40" s="1113" t="s">
        <v>270</v>
      </c>
      <c r="K40" s="1108" t="s">
        <v>48</v>
      </c>
      <c r="L40" s="1109"/>
      <c r="M40" s="1115"/>
      <c r="N40" s="1111" t="s">
        <v>19</v>
      </c>
      <c r="O40" s="1112"/>
      <c r="P40" s="1115"/>
    </row>
    <row r="41" spans="2:16" ht="15" thickBot="1">
      <c r="B41" s="90" t="s">
        <v>177</v>
      </c>
      <c r="C41" s="25">
        <f>'Region and Market Data'!C25</f>
        <v>9160783.1968851332</v>
      </c>
      <c r="D41" s="25">
        <f>'Region and Market Data'!D25</f>
        <v>-165332.0663825199</v>
      </c>
      <c r="E41" s="217">
        <f>'Region and Market Data'!E25</f>
        <v>-1.7727860069852001E-2</v>
      </c>
      <c r="F41" s="492">
        <f>'Region and Market Data'!F25</f>
        <v>55762114.81183853</v>
      </c>
      <c r="G41" s="492">
        <f>'Region and Market Data'!G25</f>
        <v>-2475464.5807624385</v>
      </c>
      <c r="H41" s="217">
        <f>'Region and Market Data'!H25</f>
        <v>-4.2506309612808942E-2</v>
      </c>
      <c r="I41" s="5"/>
      <c r="J41" s="1114"/>
      <c r="K41" s="229" t="s">
        <v>16</v>
      </c>
      <c r="L41" s="229" t="s">
        <v>22</v>
      </c>
      <c r="M41" s="213" t="s">
        <v>23</v>
      </c>
      <c r="N41" s="493" t="s">
        <v>16</v>
      </c>
      <c r="O41" s="493" t="s">
        <v>22</v>
      </c>
      <c r="P41" s="213" t="s">
        <v>23</v>
      </c>
    </row>
    <row r="42" spans="2:16" ht="15" thickBot="1">
      <c r="B42" s="90" t="s">
        <v>178</v>
      </c>
      <c r="C42" s="25">
        <f>'Region and Market Data'!C26</f>
        <v>4144329.7021478894</v>
      </c>
      <c r="D42" s="25">
        <f>'Region and Market Data'!D26</f>
        <v>-84735.933072236832</v>
      </c>
      <c r="E42" s="217">
        <f>'Region and Market Data'!E26</f>
        <v>-2.0036561354486108E-2</v>
      </c>
      <c r="F42" s="492">
        <f>'Region and Market Data'!F26</f>
        <v>22947089.268964034</v>
      </c>
      <c r="G42" s="492">
        <f>'Region and Market Data'!G26</f>
        <v>-1093223.0738257542</v>
      </c>
      <c r="H42" s="217">
        <f>'Region and Market Data'!H26</f>
        <v>-4.5474578625998407E-2</v>
      </c>
      <c r="I42" s="5"/>
      <c r="J42" s="66" t="s">
        <v>272</v>
      </c>
      <c r="K42" s="67">
        <f>'Region and Market Data'!C58</f>
        <v>53226199.375330344</v>
      </c>
      <c r="L42" s="67">
        <f>'Region and Market Data'!D58</f>
        <v>172286.18306555599</v>
      </c>
      <c r="M42" s="216">
        <f>'Region and Market Data'!E58</f>
        <v>3.2473793674973471E-3</v>
      </c>
      <c r="N42" s="494">
        <f>'Region and Market Data'!F58</f>
        <v>286707642.90883768</v>
      </c>
      <c r="O42" s="494">
        <f>'Region and Market Data'!G58</f>
        <v>-8532631.6061735153</v>
      </c>
      <c r="P42" s="216">
        <f>'Region and Market Data'!H58</f>
        <v>-2.890063566086978E-2</v>
      </c>
    </row>
    <row r="43" spans="2:16">
      <c r="B43" s="90" t="s">
        <v>179</v>
      </c>
      <c r="C43" s="25">
        <f>'Region and Market Data'!C27</f>
        <v>1775283.6561215166</v>
      </c>
      <c r="D43" s="25">
        <f>'Region and Market Data'!D27</f>
        <v>8886.8153697042726</v>
      </c>
      <c r="E43" s="217">
        <f>'Region and Market Data'!E27</f>
        <v>5.0310412500069205E-3</v>
      </c>
      <c r="F43" s="492">
        <f>'Region and Market Data'!F27</f>
        <v>9389391.7842553314</v>
      </c>
      <c r="G43" s="492">
        <f>'Region and Market Data'!G27</f>
        <v>-241465.36722618714</v>
      </c>
      <c r="H43" s="217">
        <f>'Region and Market Data'!H27</f>
        <v>-2.5072053652985853E-2</v>
      </c>
      <c r="I43" s="5"/>
      <c r="J43" s="90" t="s">
        <v>211</v>
      </c>
      <c r="K43" s="25">
        <f>'Region and Market Data'!C59</f>
        <v>1183512.926072882</v>
      </c>
      <c r="L43" s="25">
        <f>'Region and Market Data'!D59</f>
        <v>41127.378736901795</v>
      </c>
      <c r="M43" s="217">
        <f>'Region and Market Data'!E59</f>
        <v>3.6001312195177888E-2</v>
      </c>
      <c r="N43" s="492">
        <f>'Region and Market Data'!F59</f>
        <v>6383540.6067791441</v>
      </c>
      <c r="O43" s="492">
        <f>'Region and Market Data'!G59</f>
        <v>117465.62510439474</v>
      </c>
      <c r="P43" s="217">
        <f>'Region and Market Data'!H59</f>
        <v>1.8746284627605813E-2</v>
      </c>
    </row>
    <row r="44" spans="2:16">
      <c r="B44" s="90" t="s">
        <v>180</v>
      </c>
      <c r="C44" s="25">
        <f>'Region and Market Data'!C28</f>
        <v>1853021.1988640395</v>
      </c>
      <c r="D44" s="25">
        <f>'Region and Market Data'!D28</f>
        <v>-45062.426036695717</v>
      </c>
      <c r="E44" s="217">
        <f>'Region and Market Data'!E28</f>
        <v>-2.374101195833896E-2</v>
      </c>
      <c r="F44" s="492">
        <f>'Region and Market Data'!F28</f>
        <v>9498649.6413374357</v>
      </c>
      <c r="G44" s="492">
        <f>'Region and Market Data'!G28</f>
        <v>-533093.25113864057</v>
      </c>
      <c r="H44" s="217">
        <f>'Region and Market Data'!H28</f>
        <v>-5.3140641347423953E-2</v>
      </c>
      <c r="I44" s="5"/>
      <c r="J44" s="90" t="s">
        <v>212</v>
      </c>
      <c r="K44" s="25">
        <f>'Region and Market Data'!C60</f>
        <v>6577610.2816186259</v>
      </c>
      <c r="L44" s="25">
        <f>'Region and Market Data'!D60</f>
        <v>-71223.062742857262</v>
      </c>
      <c r="M44" s="217">
        <f>'Region and Market Data'!E60</f>
        <v>-1.0712114299459423E-2</v>
      </c>
      <c r="N44" s="492">
        <f>'Region and Market Data'!F60</f>
        <v>37373131.565404423</v>
      </c>
      <c r="O44" s="492">
        <f>'Region and Market Data'!G60</f>
        <v>-1451611.5591747016</v>
      </c>
      <c r="P44" s="217">
        <f>'Region and Market Data'!H60</f>
        <v>-3.7388825845333588E-2</v>
      </c>
    </row>
    <row r="45" spans="2:16">
      <c r="B45" s="90" t="s">
        <v>181</v>
      </c>
      <c r="C45" s="25">
        <f>'Region and Market Data'!C29</f>
        <v>3060792.4848788064</v>
      </c>
      <c r="D45" s="25">
        <f>'Region and Market Data'!D29</f>
        <v>-33488.036512905732</v>
      </c>
      <c r="E45" s="217">
        <f>'Region and Market Data'!E29</f>
        <v>-1.0822559971984648E-2</v>
      </c>
      <c r="F45" s="492">
        <f>'Region and Market Data'!F29</f>
        <v>16594962.136673989</v>
      </c>
      <c r="G45" s="492">
        <f>'Region and Market Data'!G29</f>
        <v>-603051.20836745016</v>
      </c>
      <c r="H45" s="217">
        <f>'Region and Market Data'!H29</f>
        <v>-3.5065166904369387E-2</v>
      </c>
      <c r="I45" s="7"/>
      <c r="J45" s="90" t="s">
        <v>213</v>
      </c>
      <c r="K45" s="25">
        <f>'Region and Market Data'!C61</f>
        <v>2719380.9113146598</v>
      </c>
      <c r="L45" s="25">
        <f>'Region and Market Data'!D61</f>
        <v>11676.604363931343</v>
      </c>
      <c r="M45" s="217">
        <f>'Region and Market Data'!E61</f>
        <v>4.3123631830688739E-3</v>
      </c>
      <c r="N45" s="492">
        <f>'Region and Market Data'!F61</f>
        <v>13928694.411547627</v>
      </c>
      <c r="O45" s="492">
        <f>'Region and Market Data'!G61</f>
        <v>-599340.62477030978</v>
      </c>
      <c r="P45" s="217">
        <f>'Region and Market Data'!H61</f>
        <v>-4.1254073470503541E-2</v>
      </c>
    </row>
    <row r="46" spans="2:16">
      <c r="B46" s="90" t="s">
        <v>182</v>
      </c>
      <c r="C46" s="25">
        <f>'Region and Market Data'!C30</f>
        <v>5112321.0595175559</v>
      </c>
      <c r="D46" s="217">
        <f>'Region and Market Data'!D30</f>
        <v>-62911.466847635806</v>
      </c>
      <c r="E46" s="217">
        <f>'Region and Market Data'!E30</f>
        <v>-1.2156258975250621E-2</v>
      </c>
      <c r="F46" s="492">
        <f>'Region and Market Data'!F30</f>
        <v>28211622.593634147</v>
      </c>
      <c r="G46" s="492">
        <f>'Region and Market Data'!G30</f>
        <v>-1114557.4340739362</v>
      </c>
      <c r="H46" s="217">
        <f>'Region and Market Data'!H30</f>
        <v>-3.8005544295945652E-2</v>
      </c>
      <c r="I46" s="5"/>
      <c r="J46" s="90" t="s">
        <v>214</v>
      </c>
      <c r="K46" s="25">
        <f>'Region and Market Data'!C62</f>
        <v>8364386.2232609941</v>
      </c>
      <c r="L46" s="25">
        <f>'Region and Market Data'!D62</f>
        <v>-68632.601894489489</v>
      </c>
      <c r="M46" s="217">
        <f>'Region and Market Data'!E62</f>
        <v>-8.1385567040073662E-3</v>
      </c>
      <c r="N46" s="492">
        <f>'Region and Market Data'!F62</f>
        <v>43061359.73992569</v>
      </c>
      <c r="O46" s="492">
        <f>'Region and Market Data'!G62</f>
        <v>-1936096.0759825781</v>
      </c>
      <c r="P46" s="217">
        <f>'Region and Market Data'!H62</f>
        <v>-4.3026789867930633E-2</v>
      </c>
    </row>
    <row r="47" spans="2:16">
      <c r="B47" s="90" t="s">
        <v>183</v>
      </c>
      <c r="C47" s="25">
        <f>'Region and Market Data'!C31</f>
        <v>3964264.5096762669</v>
      </c>
      <c r="D47" s="25">
        <f>'Region and Market Data'!D31</f>
        <v>-54389.514799187891</v>
      </c>
      <c r="E47" s="217">
        <f>'Region and Market Data'!E31</f>
        <v>-1.3534261588066721E-2</v>
      </c>
      <c r="F47" s="492">
        <f>'Region and Market Data'!F31</f>
        <v>22173061.516792946</v>
      </c>
      <c r="G47" s="492">
        <f>'Region and Market Data'!G31</f>
        <v>-922848.40613405406</v>
      </c>
      <c r="H47" s="217">
        <f>'Region and Market Data'!H31</f>
        <v>-3.995722226202289E-2</v>
      </c>
      <c r="I47" s="5"/>
      <c r="J47" s="90" t="s">
        <v>215</v>
      </c>
      <c r="K47" s="25">
        <f>'Region and Market Data'!C63</f>
        <v>4753623.4715904109</v>
      </c>
      <c r="L47" s="25">
        <f>'Region and Market Data'!D63</f>
        <v>105152.11686838605</v>
      </c>
      <c r="M47" s="217">
        <f>'Region and Market Data'!E63</f>
        <v>2.2620794847228669E-2</v>
      </c>
      <c r="N47" s="492">
        <f>'Region and Market Data'!F63</f>
        <v>27406839.666499477</v>
      </c>
      <c r="O47" s="492">
        <f>'Region and Market Data'!G63</f>
        <v>-457789.82077506185</v>
      </c>
      <c r="P47" s="217">
        <f>'Region and Market Data'!H63</f>
        <v>-1.6429065420881669E-2</v>
      </c>
    </row>
    <row r="48" spans="2:16">
      <c r="B48" s="90" t="s">
        <v>184</v>
      </c>
      <c r="C48" s="25">
        <f>'Region and Market Data'!C32</f>
        <v>3486441.5931021245</v>
      </c>
      <c r="D48" s="25">
        <f>'Region and Market Data'!D32</f>
        <v>-7369.3386274152435</v>
      </c>
      <c r="E48" s="217">
        <f>'Region and Market Data'!E32</f>
        <v>-2.1092551289737943E-3</v>
      </c>
      <c r="F48" s="492">
        <f>'Region and Market Data'!F32</f>
        <v>17597378.997042123</v>
      </c>
      <c r="G48" s="492">
        <f>'Region and Market Data'!G32</f>
        <v>-651629.74844198674</v>
      </c>
      <c r="H48" s="217">
        <f>'Region and Market Data'!H32</f>
        <v>-3.5707679114529371E-2</v>
      </c>
      <c r="I48" s="5"/>
      <c r="J48" s="90" t="s">
        <v>216</v>
      </c>
      <c r="K48" s="25">
        <f>'Region and Market Data'!C64</f>
        <v>4913054.6940341629</v>
      </c>
      <c r="L48" s="25">
        <f>'Region and Market Data'!D64</f>
        <v>-17996.792900573462</v>
      </c>
      <c r="M48" s="217">
        <f>'Region and Market Data'!E64</f>
        <v>-3.6496866739796937E-3</v>
      </c>
      <c r="N48" s="492">
        <f>'Region and Market Data'!F64</f>
        <v>29107755.152780719</v>
      </c>
      <c r="O48" s="492">
        <f>'Region and Market Data'!G64</f>
        <v>-1016123.6375925727</v>
      </c>
      <c r="P48" s="217">
        <f>'Region and Market Data'!H64</f>
        <v>-3.3731500669737659E-2</v>
      </c>
    </row>
    <row r="49" spans="2:16">
      <c r="I49" s="5"/>
      <c r="J49" s="90" t="s">
        <v>217</v>
      </c>
      <c r="K49" s="25">
        <f>'Region and Market Data'!C65</f>
        <v>1184667.8246129798</v>
      </c>
      <c r="L49" s="25">
        <f>'Region and Market Data'!D65</f>
        <v>24895.854253203841</v>
      </c>
      <c r="M49" s="217">
        <f>'Region and Market Data'!E65</f>
        <v>2.1466163081593385E-2</v>
      </c>
      <c r="N49" s="492">
        <f>'Region and Market Data'!F65</f>
        <v>6341791.5841307808</v>
      </c>
      <c r="O49" s="492">
        <f>'Region and Market Data'!G65</f>
        <v>-28744.630915020593</v>
      </c>
      <c r="P49" s="217">
        <f>'Region and Market Data'!H65</f>
        <v>-4.512121106404217E-3</v>
      </c>
    </row>
    <row r="50" spans="2:16">
      <c r="I50" s="5"/>
      <c r="J50" s="90" t="s">
        <v>218</v>
      </c>
      <c r="K50" s="492">
        <f>'Region and Market Data'!C66</f>
        <v>5264061.5142446933</v>
      </c>
      <c r="L50" s="25">
        <f>'Region and Market Data'!D66</f>
        <v>45935.657752250321</v>
      </c>
      <c r="M50" s="217">
        <f>'Region and Market Data'!E66</f>
        <v>8.8030950221518189E-3</v>
      </c>
      <c r="N50" s="492">
        <f>'Region and Market Data'!F66</f>
        <v>25405131.084591307</v>
      </c>
      <c r="O50" s="492">
        <f>'Region and Market Data'!G66</f>
        <v>-690249.29060207307</v>
      </c>
      <c r="P50" s="217">
        <f>'Region and Market Data'!H66</f>
        <v>-2.6451014726661479E-2</v>
      </c>
    </row>
    <row r="51" spans="2:16">
      <c r="I51" s="5"/>
    </row>
    <row r="52" spans="2:16">
      <c r="B52" s="3"/>
      <c r="E52" s="219"/>
      <c r="H52" s="219"/>
      <c r="I52" s="5"/>
    </row>
    <row r="53" spans="2:16">
      <c r="I53" s="5"/>
    </row>
    <row r="54" spans="2:16">
      <c r="I54" s="5"/>
    </row>
    <row r="55" spans="2:16">
      <c r="I55" s="5"/>
    </row>
  </sheetData>
  <mergeCells count="26">
    <mergeCell ref="B28:B29"/>
    <mergeCell ref="B38:B39"/>
    <mergeCell ref="C38:E38"/>
    <mergeCell ref="F38:H38"/>
    <mergeCell ref="B2:P2"/>
    <mergeCell ref="B3:P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  <mergeCell ref="J32:J33"/>
    <mergeCell ref="K32:M32"/>
    <mergeCell ref="N32:P32"/>
    <mergeCell ref="C28:E28"/>
    <mergeCell ref="F28:H28"/>
    <mergeCell ref="J40:J41"/>
    <mergeCell ref="N40:P40"/>
    <mergeCell ref="K40:M40"/>
  </mergeCells>
  <conditionalFormatting sqref="B30:H35">
    <cfRule type="cellIs" dxfId="76" priority="7" operator="lessThan">
      <formula>0</formula>
    </cfRule>
  </conditionalFormatting>
  <conditionalFormatting sqref="B40:H48">
    <cfRule type="cellIs" dxfId="75" priority="6" operator="lessThan">
      <formula>0</formula>
    </cfRule>
  </conditionalFormatting>
  <conditionalFormatting sqref="B7:I15">
    <cfRule type="cellIs" dxfId="74" priority="5" operator="lessThan">
      <formula>0</formula>
    </cfRule>
  </conditionalFormatting>
  <conditionalFormatting sqref="B6:P6 I16:I17 B18:P21 D22:P22 B22:C25 D23:I25 B26:I26 B26:H27 I27:I55 B28:C28 F28 C29:H29 B38:C38 F38 C39:H39 J40:K40 N40 K41:P41">
    <cfRule type="cellIs" dxfId="73" priority="8" operator="lessThan">
      <formula>0</formula>
    </cfRule>
  </conditionalFormatting>
  <conditionalFormatting sqref="C4:E4">
    <cfRule type="cellIs" dxfId="72" priority="38" operator="lessThan">
      <formula>0</formula>
    </cfRule>
  </conditionalFormatting>
  <conditionalFormatting sqref="J7:P17">
    <cfRule type="cellIs" dxfId="71" priority="4" operator="lessThan">
      <formula>0</formula>
    </cfRule>
  </conditionalFormatting>
  <conditionalFormatting sqref="J23:P39">
    <cfRule type="cellIs" dxfId="70" priority="2" operator="lessThan">
      <formula>0</formula>
    </cfRule>
  </conditionalFormatting>
  <conditionalFormatting sqref="J42:P50">
    <cfRule type="cellIs" dxfId="69" priority="1" operator="lessThan">
      <formula>0</formula>
    </cfRule>
  </conditionalFormatting>
  <conditionalFormatting sqref="K4:M4">
    <cfRule type="cellIs" dxfId="68" priority="24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X213"/>
  <sheetViews>
    <sheetView zoomScale="55" zoomScaleNormal="55" workbookViewId="0">
      <selection activeCell="J8" sqref="J8"/>
    </sheetView>
  </sheetViews>
  <sheetFormatPr defaultRowHeight="14.4"/>
  <cols>
    <col min="1" max="1" width="13.21875" style="30" bestFit="1" customWidth="1"/>
    <col min="2" max="2" width="47.77734375" style="342" bestFit="1" customWidth="1"/>
    <col min="3" max="3" width="13" style="30" bestFit="1" customWidth="1"/>
    <col min="4" max="4" width="11.77734375" style="30" bestFit="1" customWidth="1"/>
    <col min="5" max="5" width="8.44140625" style="30" bestFit="1" customWidth="1"/>
    <col min="6" max="6" width="15.21875" style="30" bestFit="1" customWidth="1"/>
    <col min="7" max="7" width="14.21875" style="30" bestFit="1" customWidth="1"/>
    <col min="8" max="8" width="8.44140625" style="30" bestFit="1" customWidth="1"/>
    <col min="9" max="9" width="13.77734375" style="342" bestFit="1" customWidth="1"/>
    <col min="10" max="11" width="47.77734375" style="342" bestFit="1" customWidth="1"/>
    <col min="12" max="12" width="13" style="342" bestFit="1" customWidth="1"/>
    <col min="13" max="13" width="11" style="342" bestFit="1" customWidth="1"/>
    <col min="14" max="14" width="6.21875" style="342" bestFit="1" customWidth="1"/>
    <col min="15" max="15" width="15.21875" style="342" bestFit="1" customWidth="1"/>
    <col min="16" max="16" width="14.21875" style="342" bestFit="1" customWidth="1"/>
    <col min="17" max="17" width="6.88671875" style="342" bestFit="1" customWidth="1"/>
    <col min="18" max="18" width="19.77734375" style="342" customWidth="1"/>
    <col min="19" max="19" width="22.33203125" style="342" bestFit="1" customWidth="1"/>
    <col min="20" max="20" width="20.77734375" style="342" bestFit="1" customWidth="1"/>
    <col min="21" max="21" width="19.77734375" style="342" customWidth="1"/>
    <col min="22" max="22" width="24" style="342" bestFit="1" customWidth="1"/>
    <col min="23" max="23" width="22.33203125" style="342" bestFit="1" customWidth="1"/>
    <col min="24" max="25" width="19.77734375" style="342" customWidth="1"/>
    <col min="26" max="16384" width="8.88671875" style="342"/>
  </cols>
  <sheetData>
    <row r="1" spans="1:17" ht="15" customHeight="1">
      <c r="A1" s="92"/>
      <c r="B1" s="92"/>
      <c r="C1" s="92"/>
      <c r="D1" s="92"/>
      <c r="E1" s="92"/>
      <c r="F1" s="92"/>
      <c r="G1" s="92"/>
      <c r="H1" s="92"/>
      <c r="J1" s="342" t="s">
        <v>121</v>
      </c>
    </row>
    <row r="2" spans="1:17" ht="15" customHeight="1">
      <c r="A2" s="92"/>
      <c r="B2" s="221"/>
      <c r="C2" s="92"/>
      <c r="D2" s="92"/>
      <c r="E2" s="92"/>
      <c r="F2" s="92"/>
      <c r="G2" s="92"/>
      <c r="H2" s="92"/>
      <c r="J2" s="342" t="s">
        <v>120</v>
      </c>
    </row>
    <row r="4" spans="1:17">
      <c r="J4" s="341"/>
      <c r="K4" s="69"/>
      <c r="L4" s="70"/>
      <c r="M4" s="70"/>
      <c r="N4" s="71"/>
      <c r="O4" s="72"/>
      <c r="P4" s="72"/>
      <c r="Q4" s="71"/>
    </row>
    <row r="5" spans="1:17">
      <c r="J5" s="87"/>
      <c r="K5" s="73"/>
      <c r="L5" s="76"/>
      <c r="M5" s="76"/>
      <c r="N5" s="74"/>
      <c r="O5" s="75"/>
      <c r="P5" s="75"/>
      <c r="Q5" s="74"/>
    </row>
    <row r="6" spans="1:17">
      <c r="J6" s="341"/>
      <c r="K6" s="69"/>
      <c r="L6" s="70"/>
      <c r="M6" s="70"/>
      <c r="N6" s="71"/>
      <c r="O6" s="72"/>
      <c r="P6" s="72"/>
      <c r="Q6" s="71"/>
    </row>
    <row r="7" spans="1:17">
      <c r="J7" s="87"/>
      <c r="K7" s="73"/>
      <c r="L7" s="76"/>
      <c r="M7" s="76"/>
      <c r="N7" s="74"/>
      <c r="O7" s="75"/>
      <c r="P7" s="75"/>
      <c r="Q7" s="74"/>
    </row>
    <row r="8" spans="1:17" ht="52.8">
      <c r="A8" s="384" t="s">
        <v>1</v>
      </c>
      <c r="B8" s="384" t="s">
        <v>0</v>
      </c>
      <c r="C8" s="384" t="s">
        <v>2</v>
      </c>
      <c r="D8" s="384" t="s">
        <v>289</v>
      </c>
      <c r="E8" s="384" t="s">
        <v>290</v>
      </c>
      <c r="F8" s="385" t="s">
        <v>5</v>
      </c>
      <c r="G8" s="385" t="s">
        <v>294</v>
      </c>
      <c r="H8" s="385" t="s">
        <v>295</v>
      </c>
      <c r="J8" s="341"/>
      <c r="K8" s="69"/>
      <c r="L8" s="70"/>
      <c r="M8" s="70"/>
      <c r="N8" s="71"/>
      <c r="O8" s="72"/>
      <c r="P8" s="72"/>
      <c r="Q8" s="71"/>
    </row>
    <row r="9" spans="1:17">
      <c r="A9" s="1131" t="s">
        <v>412</v>
      </c>
      <c r="B9" s="345" t="s">
        <v>219</v>
      </c>
      <c r="C9" s="80">
        <v>49707525.544796661</v>
      </c>
      <c r="D9" s="80">
        <v>-1499829.6968362853</v>
      </c>
      <c r="E9" s="81">
        <v>-2.9289341145603314E-2</v>
      </c>
      <c r="F9" s="83">
        <v>241732622.01984575</v>
      </c>
      <c r="G9" s="83">
        <v>-19118281.143200874</v>
      </c>
      <c r="H9" s="81">
        <v>-7.3291987535311937E-2</v>
      </c>
      <c r="J9" s="87"/>
      <c r="K9" s="73"/>
      <c r="L9" s="76"/>
      <c r="M9" s="76"/>
      <c r="N9" s="74"/>
      <c r="O9" s="75"/>
      <c r="P9" s="75"/>
      <c r="Q9" s="74"/>
    </row>
    <row r="10" spans="1:17">
      <c r="A10" s="1132"/>
      <c r="B10" s="344" t="s">
        <v>220</v>
      </c>
      <c r="C10" s="88">
        <v>4341369.1716230502</v>
      </c>
      <c r="D10" s="88">
        <v>-158012.90728485677</v>
      </c>
      <c r="E10" s="84">
        <v>-3.511880176293225E-2</v>
      </c>
      <c r="F10" s="86">
        <v>21434467.87698628</v>
      </c>
      <c r="G10" s="86">
        <v>-1822130.3781899028</v>
      </c>
      <c r="H10" s="84">
        <v>-7.8348963945505404E-2</v>
      </c>
      <c r="J10" s="341"/>
      <c r="K10" s="69"/>
      <c r="L10" s="70"/>
      <c r="M10" s="70"/>
      <c r="N10" s="71"/>
      <c r="O10" s="72"/>
      <c r="P10" s="72"/>
      <c r="Q10" s="71"/>
    </row>
    <row r="11" spans="1:17">
      <c r="A11" s="1132"/>
      <c r="B11" s="345" t="s">
        <v>221</v>
      </c>
      <c r="C11" s="80">
        <v>27074017.5759256</v>
      </c>
      <c r="D11" s="80">
        <v>-634628.10376233235</v>
      </c>
      <c r="E11" s="81">
        <v>-2.2903613229554271E-2</v>
      </c>
      <c r="F11" s="83">
        <v>128253785.65097782</v>
      </c>
      <c r="G11" s="83">
        <v>-9748119.6760326028</v>
      </c>
      <c r="H11" s="81">
        <v>-7.0637573104033458E-2</v>
      </c>
      <c r="J11" s="87"/>
      <c r="K11" s="73"/>
      <c r="L11" s="76"/>
      <c r="M11" s="76"/>
      <c r="N11" s="74"/>
      <c r="O11" s="75"/>
      <c r="P11" s="75"/>
      <c r="Q11" s="74"/>
    </row>
    <row r="12" spans="1:17">
      <c r="A12" s="1132"/>
      <c r="B12" s="344" t="s">
        <v>222</v>
      </c>
      <c r="C12" s="88">
        <v>8246886.9542536605</v>
      </c>
      <c r="D12" s="88">
        <v>-270244.09356478974</v>
      </c>
      <c r="E12" s="84">
        <v>-3.1729474637355634E-2</v>
      </c>
      <c r="F12" s="86">
        <v>44039353.744368881</v>
      </c>
      <c r="G12" s="86">
        <v>-3204742.4049805254</v>
      </c>
      <c r="H12" s="84">
        <v>-6.7833711853637776E-2</v>
      </c>
      <c r="J12" s="341"/>
      <c r="K12" s="69"/>
      <c r="L12" s="70"/>
      <c r="M12" s="70"/>
      <c r="N12" s="71"/>
      <c r="O12" s="72"/>
      <c r="P12" s="72"/>
      <c r="Q12" s="71"/>
    </row>
    <row r="13" spans="1:17">
      <c r="A13" s="1132"/>
      <c r="B13" s="345" t="s">
        <v>223</v>
      </c>
      <c r="C13" s="396">
        <v>1523779.1220245957</v>
      </c>
      <c r="D13" s="396">
        <v>-56718.803486257792</v>
      </c>
      <c r="E13" s="396">
        <v>-3.5886667467738033E-2</v>
      </c>
      <c r="F13" s="396">
        <v>7655978.4399748445</v>
      </c>
      <c r="G13" s="396">
        <v>-461934.09578818083</v>
      </c>
      <c r="H13" s="396">
        <v>-5.6903063903824429E-2</v>
      </c>
      <c r="J13" s="87"/>
      <c r="K13" s="73"/>
      <c r="L13" s="76"/>
      <c r="M13" s="76"/>
      <c r="N13" s="74"/>
      <c r="O13" s="75"/>
      <c r="P13" s="75"/>
      <c r="Q13" s="74"/>
    </row>
    <row r="14" spans="1:17">
      <c r="A14" s="1132"/>
      <c r="B14" s="344" t="s">
        <v>224</v>
      </c>
      <c r="C14" s="88">
        <v>883878.14383463399</v>
      </c>
      <c r="D14" s="88">
        <v>-29900.354380946956</v>
      </c>
      <c r="E14" s="84">
        <v>-3.2721665523248927E-2</v>
      </c>
      <c r="F14" s="86">
        <v>4633730.8257936016</v>
      </c>
      <c r="G14" s="86">
        <v>-326959.42635184806</v>
      </c>
      <c r="H14" s="84">
        <v>-6.5910066892493707E-2</v>
      </c>
      <c r="I14" s="51"/>
      <c r="J14" s="341"/>
      <c r="K14" s="69"/>
      <c r="L14" s="70"/>
      <c r="M14" s="70"/>
      <c r="N14" s="71"/>
      <c r="O14" s="72"/>
      <c r="P14" s="72"/>
      <c r="Q14" s="71"/>
    </row>
    <row r="15" spans="1:17">
      <c r="A15" s="1132"/>
      <c r="B15" s="345" t="s">
        <v>225</v>
      </c>
      <c r="C15" s="80">
        <v>2622903.1153604006</v>
      </c>
      <c r="D15" s="80">
        <v>-72598.213370471261</v>
      </c>
      <c r="E15" s="81">
        <v>-2.6933102423901539E-2</v>
      </c>
      <c r="F15" s="83">
        <v>12726046.43715735</v>
      </c>
      <c r="G15" s="83">
        <v>-871687.29141513072</v>
      </c>
      <c r="H15" s="81">
        <v>-6.410533614020418E-2</v>
      </c>
      <c r="J15" s="87"/>
      <c r="K15" s="73"/>
      <c r="L15" s="76"/>
      <c r="M15" s="76"/>
      <c r="N15" s="74"/>
      <c r="O15" s="75"/>
      <c r="P15" s="75"/>
      <c r="Q15" s="74"/>
    </row>
    <row r="16" spans="1:17">
      <c r="A16" s="1132"/>
      <c r="B16" s="344" t="s">
        <v>226</v>
      </c>
      <c r="C16" s="88">
        <v>13132314.205147438</v>
      </c>
      <c r="D16" s="88">
        <v>-546320.53076867387</v>
      </c>
      <c r="E16" s="84">
        <v>-3.9939697295534565E-2</v>
      </c>
      <c r="F16" s="86">
        <v>68993035.512480929</v>
      </c>
      <c r="G16" s="86">
        <v>-5304351.6594010144</v>
      </c>
      <c r="H16" s="84">
        <v>-7.1393515456065204E-2</v>
      </c>
      <c r="J16" s="341"/>
      <c r="K16" s="69"/>
      <c r="L16" s="70"/>
      <c r="M16" s="70"/>
      <c r="N16" s="71"/>
      <c r="O16" s="72"/>
      <c r="P16" s="72"/>
      <c r="Q16" s="71"/>
    </row>
    <row r="17" spans="1:24">
      <c r="A17" s="1132"/>
      <c r="B17" s="345" t="s">
        <v>227</v>
      </c>
      <c r="C17" s="80">
        <v>4173206.1498137363</v>
      </c>
      <c r="D17" s="80">
        <v>-202273.34210788133</v>
      </c>
      <c r="E17" s="81">
        <v>-4.622884017199385E-2</v>
      </c>
      <c r="F17" s="83">
        <v>19427329.844588924</v>
      </c>
      <c r="G17" s="83">
        <v>-2017161.1125160307</v>
      </c>
      <c r="H17" s="81">
        <v>-9.4064303813549285E-2</v>
      </c>
      <c r="J17" s="87"/>
      <c r="K17" s="73"/>
      <c r="L17" s="76"/>
      <c r="M17" s="76"/>
      <c r="N17" s="74"/>
      <c r="O17" s="75"/>
      <c r="P17" s="75"/>
      <c r="Q17" s="74"/>
    </row>
    <row r="18" spans="1:24">
      <c r="A18" s="1132"/>
      <c r="B18" s="344" t="s">
        <v>228</v>
      </c>
      <c r="C18" s="88">
        <v>8340717.6314783888</v>
      </c>
      <c r="D18" s="88">
        <v>-358209.09251648281</v>
      </c>
      <c r="E18" s="84">
        <v>-4.1178538902783147E-2</v>
      </c>
      <c r="F18" s="86">
        <v>39698319.448773563</v>
      </c>
      <c r="G18" s="86">
        <v>-3610050.2202621475</v>
      </c>
      <c r="H18" s="84">
        <v>-8.3356871843717401E-2</v>
      </c>
      <c r="J18" s="341"/>
      <c r="K18" s="69"/>
      <c r="L18" s="77"/>
      <c r="M18" s="77"/>
      <c r="N18" s="77"/>
      <c r="O18" s="77"/>
      <c r="P18" s="77"/>
      <c r="Q18" s="77"/>
    </row>
    <row r="19" spans="1:24">
      <c r="A19" s="1132"/>
      <c r="B19" s="345" t="s">
        <v>229</v>
      </c>
      <c r="C19" s="396">
        <v>1176231.6529757972</v>
      </c>
      <c r="D19" s="396">
        <v>-78278.070075371768</v>
      </c>
      <c r="E19" s="396">
        <v>-6.2397340281258991E-2</v>
      </c>
      <c r="F19" s="396">
        <v>5742116.0861427877</v>
      </c>
      <c r="G19" s="396">
        <v>-586753.87042329274</v>
      </c>
      <c r="H19" s="396">
        <v>-9.2710685232921711E-2</v>
      </c>
      <c r="J19" s="87"/>
      <c r="K19" s="73"/>
      <c r="L19" s="76"/>
      <c r="M19" s="76"/>
      <c r="N19" s="74"/>
      <c r="O19" s="75"/>
      <c r="P19" s="75"/>
      <c r="Q19" s="74"/>
    </row>
    <row r="20" spans="1:24">
      <c r="A20" s="1132"/>
      <c r="B20" s="344" t="s">
        <v>230</v>
      </c>
      <c r="C20" s="88">
        <v>13871838.425397124</v>
      </c>
      <c r="D20" s="88">
        <v>-276626.18750673905</v>
      </c>
      <c r="E20" s="84">
        <v>-1.9551675399070999E-2</v>
      </c>
      <c r="F20" s="86">
        <v>68809799.638032198</v>
      </c>
      <c r="G20" s="86">
        <v>-4899182.8046492189</v>
      </c>
      <c r="H20" s="84">
        <v>-6.6466564077980433E-2</v>
      </c>
      <c r="J20" s="341"/>
      <c r="K20" s="69"/>
      <c r="L20" s="70"/>
      <c r="M20" s="70"/>
      <c r="N20" s="71"/>
      <c r="O20" s="72"/>
      <c r="P20" s="72"/>
      <c r="Q20" s="71"/>
    </row>
    <row r="21" spans="1:24">
      <c r="A21" s="1132"/>
      <c r="B21" s="345" t="s">
        <v>231</v>
      </c>
      <c r="C21" s="80">
        <v>3725890.5596155771</v>
      </c>
      <c r="D21" s="80">
        <v>-43593.97312320536</v>
      </c>
      <c r="E21" s="81">
        <v>-1.1564969359757904E-2</v>
      </c>
      <c r="F21" s="83">
        <v>18706196.71181231</v>
      </c>
      <c r="G21" s="83">
        <v>-1260197.1443349943</v>
      </c>
      <c r="H21" s="81">
        <v>-6.3115911336538197E-2</v>
      </c>
      <c r="J21" s="87"/>
      <c r="K21" s="73"/>
      <c r="L21" s="76"/>
      <c r="M21" s="76"/>
      <c r="N21" s="74"/>
      <c r="O21" s="75"/>
      <c r="P21" s="75"/>
      <c r="Q21" s="74"/>
      <c r="S21" s="49"/>
    </row>
    <row r="22" spans="1:24">
      <c r="A22" s="1132"/>
      <c r="B22" s="344" t="s">
        <v>232</v>
      </c>
      <c r="C22" s="88">
        <v>10145947.865781531</v>
      </c>
      <c r="D22" s="88">
        <v>-233032.21438354999</v>
      </c>
      <c r="E22" s="84">
        <v>-2.245232311688217E-2</v>
      </c>
      <c r="F22" s="86">
        <v>50103602.926219866</v>
      </c>
      <c r="G22" s="86">
        <v>-3638985.6603142619</v>
      </c>
      <c r="H22" s="84">
        <v>-6.7711395301603597E-2</v>
      </c>
      <c r="J22" s="341"/>
      <c r="K22" s="69"/>
      <c r="L22" s="70"/>
      <c r="M22" s="70"/>
      <c r="N22" s="71"/>
      <c r="O22" s="72"/>
      <c r="P22" s="72"/>
      <c r="Q22" s="71"/>
      <c r="R22" s="49"/>
      <c r="S22" s="49"/>
      <c r="U22" s="50"/>
      <c r="V22" s="50"/>
    </row>
    <row r="23" spans="1:24">
      <c r="A23" s="1132"/>
      <c r="B23" s="345" t="s">
        <v>233</v>
      </c>
      <c r="C23" s="80">
        <v>37263066.741382793</v>
      </c>
      <c r="D23" s="80">
        <v>-987160.70584448427</v>
      </c>
      <c r="E23" s="81">
        <v>-2.5807969565839604E-2</v>
      </c>
      <c r="F23" s="83">
        <v>201631672.97576973</v>
      </c>
      <c r="G23" s="83">
        <v>-14581454.713001221</v>
      </c>
      <c r="H23" s="81">
        <v>-6.744019139296005E-2</v>
      </c>
      <c r="J23" s="87"/>
      <c r="K23" s="73"/>
      <c r="L23" s="76"/>
      <c r="M23" s="76"/>
      <c r="N23" s="74"/>
      <c r="O23" s="75"/>
      <c r="P23" s="75"/>
      <c r="Q23" s="74"/>
    </row>
    <row r="24" spans="1:24">
      <c r="A24" s="1132"/>
      <c r="B24" s="344" t="s">
        <v>234</v>
      </c>
      <c r="C24" s="88">
        <v>37263066.741382793</v>
      </c>
      <c r="D24" s="88">
        <v>-987160.70584448427</v>
      </c>
      <c r="E24" s="84">
        <v>-2.5807969565839604E-2</v>
      </c>
      <c r="F24" s="86">
        <v>201631672.97576973</v>
      </c>
      <c r="G24" s="86">
        <v>-14581454.713001251</v>
      </c>
      <c r="H24" s="84">
        <v>-6.7440191392960175E-2</v>
      </c>
      <c r="J24" s="341"/>
      <c r="K24" s="69"/>
      <c r="L24" s="70"/>
      <c r="M24" s="70"/>
      <c r="N24" s="71"/>
      <c r="O24" s="72"/>
      <c r="P24" s="72"/>
      <c r="Q24" s="71"/>
    </row>
    <row r="25" spans="1:24">
      <c r="A25" s="1132"/>
      <c r="B25" s="345" t="s">
        <v>235</v>
      </c>
      <c r="C25" s="80">
        <v>27446479.800125483</v>
      </c>
      <c r="D25" s="80">
        <v>-1696594.4718827158</v>
      </c>
      <c r="E25" s="81">
        <v>-5.821604323715044E-2</v>
      </c>
      <c r="F25" s="83">
        <v>157320457.04611257</v>
      </c>
      <c r="G25" s="83">
        <v>-17541123.29511568</v>
      </c>
      <c r="H25" s="81">
        <v>-0.10031433583572558</v>
      </c>
      <c r="J25" s="87"/>
      <c r="K25" s="73"/>
      <c r="L25" s="76"/>
      <c r="M25" s="76"/>
      <c r="N25" s="74"/>
      <c r="O25" s="75"/>
      <c r="P25" s="75"/>
      <c r="Q25" s="74"/>
    </row>
    <row r="26" spans="1:24">
      <c r="A26" s="1132"/>
      <c r="B26" s="344" t="s">
        <v>340</v>
      </c>
      <c r="C26" s="88">
        <v>27446479.800125476</v>
      </c>
      <c r="D26" s="88">
        <v>-1696594.4718827233</v>
      </c>
      <c r="E26" s="84">
        <v>-5.821604323715069E-2</v>
      </c>
      <c r="F26" s="86">
        <v>157320457.04611257</v>
      </c>
      <c r="G26" s="86">
        <v>-17541123.295115739</v>
      </c>
      <c r="H26" s="84">
        <v>-0.10031433583572588</v>
      </c>
      <c r="J26" s="341"/>
      <c r="K26" s="69"/>
      <c r="L26" s="70"/>
      <c r="M26" s="70"/>
      <c r="N26" s="71"/>
      <c r="O26" s="72"/>
      <c r="P26" s="72"/>
      <c r="Q26" s="71"/>
    </row>
    <row r="27" spans="1:24">
      <c r="A27" s="1132"/>
      <c r="B27" s="345" t="s">
        <v>236</v>
      </c>
      <c r="C27" s="80">
        <v>1808812.0113760813</v>
      </c>
      <c r="D27" s="80">
        <v>-135663.7176956709</v>
      </c>
      <c r="E27" s="81">
        <v>-6.9768789431192149E-2</v>
      </c>
      <c r="F27" s="83">
        <v>10213755.85257447</v>
      </c>
      <c r="G27" s="83">
        <v>-1043048.0914013423</v>
      </c>
      <c r="H27" s="81">
        <v>-9.2659345991322847E-2</v>
      </c>
      <c r="J27" s="87"/>
      <c r="K27" s="73"/>
      <c r="L27" s="76"/>
      <c r="M27" s="76"/>
      <c r="N27" s="74"/>
      <c r="O27" s="75"/>
      <c r="P27" s="75"/>
      <c r="Q27" s="74"/>
    </row>
    <row r="28" spans="1:24">
      <c r="A28" s="1132"/>
      <c r="B28" s="344" t="s">
        <v>237</v>
      </c>
      <c r="C28" s="88">
        <v>1808812.011376081</v>
      </c>
      <c r="D28" s="88">
        <v>-135663.71769567067</v>
      </c>
      <c r="E28" s="84">
        <v>-6.9768789431192038E-2</v>
      </c>
      <c r="F28" s="86">
        <v>10213755.85257447</v>
      </c>
      <c r="G28" s="86">
        <v>-1043048.0914013423</v>
      </c>
      <c r="H28" s="84">
        <v>-9.2659345991322847E-2</v>
      </c>
      <c r="J28" s="341"/>
      <c r="K28" s="69"/>
      <c r="L28" s="70"/>
      <c r="M28" s="70"/>
      <c r="N28" s="71"/>
      <c r="O28" s="72"/>
      <c r="P28" s="72"/>
      <c r="Q28" s="71"/>
    </row>
    <row r="29" spans="1:24">
      <c r="A29" s="1132"/>
      <c r="B29" s="345" t="s">
        <v>238</v>
      </c>
      <c r="C29" s="80">
        <v>9081687.9329218045</v>
      </c>
      <c r="D29" s="80">
        <v>-476104.84365330637</v>
      </c>
      <c r="E29" s="81">
        <v>-4.9813262829905301E-2</v>
      </c>
      <c r="F29" s="83">
        <v>43285298.590874001</v>
      </c>
      <c r="G29" s="83">
        <v>-4520906.4773019999</v>
      </c>
      <c r="H29" s="81">
        <v>-9.4567357330597054E-2</v>
      </c>
      <c r="J29" s="87"/>
      <c r="K29" s="73"/>
      <c r="L29" s="76"/>
      <c r="M29" s="76"/>
      <c r="N29" s="74"/>
      <c r="O29" s="75"/>
      <c r="P29" s="75"/>
      <c r="Q29" s="74"/>
    </row>
    <row r="30" spans="1:24">
      <c r="A30" s="1132"/>
      <c r="B30" s="344" t="s">
        <v>239</v>
      </c>
      <c r="C30" s="88">
        <v>9081687.9329218045</v>
      </c>
      <c r="D30" s="88">
        <v>-476104.84365330264</v>
      </c>
      <c r="E30" s="84">
        <v>-4.9813262829904933E-2</v>
      </c>
      <c r="F30" s="86">
        <v>43285298.590874001</v>
      </c>
      <c r="G30" s="86">
        <v>-4520906.4773020074</v>
      </c>
      <c r="H30" s="84">
        <v>-9.4567357330597193E-2</v>
      </c>
      <c r="J30" s="341"/>
      <c r="K30" s="69"/>
      <c r="L30" s="70"/>
      <c r="M30" s="70"/>
      <c r="N30" s="71"/>
      <c r="O30" s="72"/>
      <c r="P30" s="72"/>
      <c r="Q30" s="71"/>
    </row>
    <row r="31" spans="1:24">
      <c r="A31" s="1132"/>
      <c r="B31" s="345" t="s">
        <v>241</v>
      </c>
      <c r="C31" s="80">
        <v>12609215.446514703</v>
      </c>
      <c r="D31" s="80">
        <v>-1042326.870381726</v>
      </c>
      <c r="E31" s="81">
        <v>-7.6352315817945673E-2</v>
      </c>
      <c r="F31" s="83">
        <v>64307368.24676457</v>
      </c>
      <c r="G31" s="83">
        <v>-7770410.6317109168</v>
      </c>
      <c r="H31" s="81">
        <v>-0.10780591123391826</v>
      </c>
      <c r="J31" s="87"/>
      <c r="K31" s="73"/>
      <c r="L31" s="78"/>
      <c r="M31" s="78"/>
      <c r="N31" s="78"/>
      <c r="O31" s="78"/>
      <c r="P31" s="78"/>
      <c r="Q31" s="78"/>
      <c r="R31" s="52"/>
      <c r="S31" s="53"/>
      <c r="T31" s="56"/>
      <c r="U31" s="57"/>
      <c r="V31" s="53"/>
      <c r="W31" s="53"/>
      <c r="X31" s="57"/>
    </row>
    <row r="32" spans="1:24">
      <c r="A32" s="1132"/>
      <c r="B32" s="344" t="s">
        <v>242</v>
      </c>
      <c r="C32" s="88">
        <v>12609215.446514703</v>
      </c>
      <c r="D32" s="88">
        <v>-1042326.870381726</v>
      </c>
      <c r="E32" s="84">
        <v>-7.6352315817945673E-2</v>
      </c>
      <c r="F32" s="86">
        <v>64307368.246764548</v>
      </c>
      <c r="G32" s="86">
        <v>-7770410.6317109242</v>
      </c>
      <c r="H32" s="84">
        <v>-0.10780591123391839</v>
      </c>
      <c r="J32" s="341"/>
      <c r="K32" s="69"/>
      <c r="L32" s="70"/>
      <c r="M32" s="70"/>
      <c r="N32" s="71"/>
      <c r="O32" s="72"/>
      <c r="P32" s="72"/>
      <c r="Q32" s="71"/>
    </row>
    <row r="33" spans="1:22">
      <c r="A33" s="1132"/>
      <c r="B33" s="345" t="s">
        <v>244</v>
      </c>
      <c r="C33" s="80">
        <v>47557333.821970321</v>
      </c>
      <c r="D33" s="80">
        <v>-3395159.7291426882</v>
      </c>
      <c r="E33" s="81">
        <v>-6.6633828739644171E-2</v>
      </c>
      <c r="F33" s="83">
        <v>259523736.64130133</v>
      </c>
      <c r="G33" s="83">
        <v>-25392984.074280322</v>
      </c>
      <c r="H33" s="81">
        <v>-8.9124232549443419E-2</v>
      </c>
      <c r="J33" s="87"/>
      <c r="K33" s="73"/>
      <c r="L33" s="76"/>
      <c r="M33" s="76"/>
      <c r="N33" s="74"/>
      <c r="O33" s="75"/>
      <c r="P33" s="75"/>
      <c r="Q33" s="74"/>
      <c r="S33" s="55"/>
      <c r="T33" s="49"/>
      <c r="V33" s="54"/>
    </row>
    <row r="34" spans="1:22">
      <c r="A34" s="1132"/>
      <c r="B34" s="344" t="s">
        <v>245</v>
      </c>
      <c r="C34" s="88">
        <v>14059946.48889548</v>
      </c>
      <c r="D34" s="88">
        <v>-845574.71479135007</v>
      </c>
      <c r="E34" s="84">
        <v>-5.6728959909311996E-2</v>
      </c>
      <c r="F34" s="86">
        <v>73756378.801382244</v>
      </c>
      <c r="G34" s="86">
        <v>-6639812.5723411292</v>
      </c>
      <c r="H34" s="84">
        <v>-8.2588645791388568E-2</v>
      </c>
      <c r="J34" s="341"/>
      <c r="K34" s="69"/>
      <c r="L34" s="70"/>
      <c r="M34" s="70"/>
      <c r="N34" s="71"/>
      <c r="O34" s="72"/>
      <c r="P34" s="72"/>
      <c r="Q34" s="71"/>
      <c r="S34" s="55"/>
    </row>
    <row r="35" spans="1:22">
      <c r="A35" s="1132"/>
      <c r="B35" s="345" t="s">
        <v>246</v>
      </c>
      <c r="C35" s="80">
        <v>9196802.8393838778</v>
      </c>
      <c r="D35" s="80">
        <v>-988397.32967844233</v>
      </c>
      <c r="E35" s="81">
        <v>-9.7042504150356534E-2</v>
      </c>
      <c r="F35" s="83">
        <v>51462668.0113931</v>
      </c>
      <c r="G35" s="83">
        <v>-5826846.6901604161</v>
      </c>
      <c r="H35" s="81">
        <v>-0.10170878075185388</v>
      </c>
      <c r="J35" s="87"/>
      <c r="K35" s="73"/>
      <c r="L35" s="76"/>
      <c r="M35" s="76"/>
      <c r="N35" s="74"/>
      <c r="O35" s="75"/>
      <c r="P35" s="75"/>
      <c r="Q35" s="74"/>
    </row>
    <row r="36" spans="1:22">
      <c r="A36" s="1132"/>
      <c r="B36" s="344" t="s">
        <v>247</v>
      </c>
      <c r="C36" s="88">
        <v>17257110.340586927</v>
      </c>
      <c r="D36" s="88">
        <v>-1151510.7096567787</v>
      </c>
      <c r="E36" s="84">
        <v>-6.2552795590386401E-2</v>
      </c>
      <c r="F36" s="86">
        <v>95926975.867257923</v>
      </c>
      <c r="G36" s="86">
        <v>-9199143.9160216302</v>
      </c>
      <c r="H36" s="84">
        <v>-8.7505787667098558E-2</v>
      </c>
      <c r="J36" s="341"/>
      <c r="K36" s="69"/>
      <c r="L36" s="70"/>
      <c r="M36" s="70"/>
      <c r="N36" s="71"/>
      <c r="O36" s="72"/>
      <c r="P36" s="72"/>
      <c r="Q36" s="71"/>
    </row>
    <row r="37" spans="1:22">
      <c r="A37" s="1132"/>
      <c r="B37" s="345" t="s">
        <v>248</v>
      </c>
      <c r="C37" s="80">
        <v>1109492.3569838672</v>
      </c>
      <c r="D37" s="80">
        <v>-68194.535572492518</v>
      </c>
      <c r="E37" s="81">
        <v>-5.790548914445779E-2</v>
      </c>
      <c r="F37" s="83">
        <v>6055904.1026281752</v>
      </c>
      <c r="G37" s="83">
        <v>-603448.14431834407</v>
      </c>
      <c r="H37" s="81">
        <v>-9.0616642871690745E-2</v>
      </c>
      <c r="J37" s="87"/>
      <c r="K37" s="73"/>
      <c r="L37" s="76"/>
      <c r="M37" s="76"/>
      <c r="N37" s="74"/>
      <c r="O37" s="75"/>
      <c r="P37" s="75"/>
      <c r="Q37" s="74"/>
    </row>
    <row r="38" spans="1:22">
      <c r="A38" s="1132"/>
      <c r="B38" s="344" t="s">
        <v>274</v>
      </c>
      <c r="C38" s="88">
        <v>5933981.7961202078</v>
      </c>
      <c r="D38" s="88">
        <v>-341482.43944358919</v>
      </c>
      <c r="E38" s="84">
        <v>-5.4415486508291748E-2</v>
      </c>
      <c r="F38" s="86">
        <v>32321809.858639851</v>
      </c>
      <c r="G38" s="86">
        <v>-3123732.7514388561</v>
      </c>
      <c r="H38" s="84">
        <v>-8.8127660670953956E-2</v>
      </c>
      <c r="J38" s="341"/>
      <c r="K38" s="69"/>
      <c r="L38" s="70"/>
      <c r="M38" s="70"/>
      <c r="N38" s="71"/>
      <c r="O38" s="72"/>
      <c r="P38" s="72"/>
      <c r="Q38" s="71"/>
    </row>
    <row r="39" spans="1:22">
      <c r="A39" s="1132"/>
      <c r="B39" s="345" t="s">
        <v>249</v>
      </c>
      <c r="C39" s="80">
        <v>373339575.78227872</v>
      </c>
      <c r="D39" s="80">
        <v>-17303234.396931052</v>
      </c>
      <c r="E39" s="81">
        <v>-4.4294260501026729E-2</v>
      </c>
      <c r="F39" s="83">
        <v>1940298537.5241239</v>
      </c>
      <c r="G39" s="83">
        <v>-172126974.3279736</v>
      </c>
      <c r="H39" s="81">
        <v>-8.1483097681895988E-2</v>
      </c>
      <c r="J39" s="87"/>
      <c r="K39" s="73"/>
      <c r="L39" s="76"/>
      <c r="M39" s="76"/>
      <c r="N39" s="74"/>
      <c r="O39" s="75"/>
      <c r="P39" s="75"/>
      <c r="Q39" s="74"/>
    </row>
    <row r="40" spans="1:22">
      <c r="A40" s="1132"/>
      <c r="B40" s="344" t="s">
        <v>356</v>
      </c>
      <c r="C40" s="88">
        <v>7544594.9267402999</v>
      </c>
      <c r="D40" s="88">
        <v>-10904.945641932078</v>
      </c>
      <c r="E40" s="84">
        <v>-1.4433122660478285E-3</v>
      </c>
      <c r="F40" s="86">
        <v>35442311.411655523</v>
      </c>
      <c r="G40" s="86">
        <v>-1632689.2967043445</v>
      </c>
      <c r="H40" s="84">
        <v>-4.4037471760214886E-2</v>
      </c>
      <c r="J40" s="341"/>
      <c r="K40" s="69"/>
      <c r="L40" s="70"/>
      <c r="M40" s="70"/>
      <c r="N40" s="71"/>
      <c r="O40" s="72"/>
      <c r="P40" s="72"/>
      <c r="Q40" s="71"/>
    </row>
    <row r="41" spans="1:22">
      <c r="A41" s="1132"/>
      <c r="B41" s="345" t="s">
        <v>357</v>
      </c>
      <c r="C41" s="80">
        <v>2661258.9311004132</v>
      </c>
      <c r="D41" s="80">
        <v>44574.005285287742</v>
      </c>
      <c r="E41" s="81">
        <v>1.7034532834098268E-2</v>
      </c>
      <c r="F41" s="83">
        <v>13368981.650624013</v>
      </c>
      <c r="G41" s="83">
        <v>-214095.30931958556</v>
      </c>
      <c r="H41" s="81">
        <v>-1.5761915356215031E-2</v>
      </c>
      <c r="J41" s="87"/>
      <c r="K41" s="73"/>
      <c r="L41" s="76"/>
      <c r="M41" s="76"/>
      <c r="N41" s="74"/>
      <c r="O41" s="75"/>
      <c r="P41" s="75"/>
      <c r="Q41" s="74"/>
    </row>
    <row r="42" spans="1:22">
      <c r="A42" s="1132"/>
      <c r="B42" s="344" t="s">
        <v>358</v>
      </c>
      <c r="C42" s="88">
        <v>4883335.9956398848</v>
      </c>
      <c r="D42" s="88">
        <v>-55478.95092722401</v>
      </c>
      <c r="E42" s="84">
        <v>-1.1233251605384919E-2</v>
      </c>
      <c r="F42" s="86">
        <v>22073329.761031505</v>
      </c>
      <c r="G42" s="86">
        <v>-1418593.9873847663</v>
      </c>
      <c r="H42" s="84">
        <v>-6.0386454620618375E-2</v>
      </c>
      <c r="J42" s="341"/>
      <c r="K42" s="69"/>
      <c r="L42" s="70"/>
      <c r="M42" s="70"/>
      <c r="N42" s="71"/>
      <c r="O42" s="72"/>
      <c r="P42" s="72"/>
      <c r="Q42" s="71"/>
    </row>
    <row r="43" spans="1:22">
      <c r="A43" s="1132"/>
      <c r="B43" s="345" t="s">
        <v>240</v>
      </c>
      <c r="C43" s="80">
        <v>5573513.4681085655</v>
      </c>
      <c r="D43" s="80">
        <v>11300.397278322838</v>
      </c>
      <c r="E43" s="81">
        <v>2.0316368924421816E-3</v>
      </c>
      <c r="F43" s="83">
        <v>30802293.336842164</v>
      </c>
      <c r="G43" s="83">
        <v>-1408357.1143831462</v>
      </c>
      <c r="H43" s="81">
        <v>-4.3723336680696293E-2</v>
      </c>
      <c r="J43" s="87"/>
      <c r="K43" s="73"/>
      <c r="L43" s="76"/>
      <c r="M43" s="76"/>
      <c r="N43" s="74"/>
      <c r="O43" s="75"/>
      <c r="P43" s="75"/>
      <c r="Q43" s="74"/>
    </row>
    <row r="44" spans="1:22">
      <c r="A44" s="1132"/>
      <c r="B44" s="344" t="s">
        <v>243</v>
      </c>
      <c r="C44" s="88">
        <v>9765660.201308364</v>
      </c>
      <c r="D44" s="88">
        <v>-89783.39960267581</v>
      </c>
      <c r="E44" s="84">
        <v>-9.1100312921861999E-3</v>
      </c>
      <c r="F44" s="86">
        <v>53281565.272155873</v>
      </c>
      <c r="G44" s="86">
        <v>-2566715.6249838695</v>
      </c>
      <c r="H44" s="84">
        <v>-4.5958722162123405E-2</v>
      </c>
      <c r="J44" s="341"/>
      <c r="K44" s="69"/>
      <c r="L44" s="70"/>
      <c r="M44" s="70"/>
      <c r="N44" s="71"/>
      <c r="O44" s="72"/>
      <c r="P44" s="72"/>
      <c r="Q44" s="71"/>
    </row>
    <row r="45" spans="1:22">
      <c r="A45" s="1132"/>
      <c r="B45" s="345" t="s">
        <v>413</v>
      </c>
      <c r="C45" s="80">
        <v>64125226.647954062</v>
      </c>
      <c r="D45" s="80">
        <v>-3555333.7930563837</v>
      </c>
      <c r="E45" s="81">
        <v>-5.2531092678453357E-2</v>
      </c>
      <c r="F45" s="83">
        <v>328320734.58042049</v>
      </c>
      <c r="G45" s="83">
        <v>-34016664.860866725</v>
      </c>
      <c r="H45" s="81">
        <v>-9.3881186190879942E-2</v>
      </c>
      <c r="J45" s="87"/>
      <c r="K45" s="69"/>
      <c r="L45" s="70"/>
      <c r="M45" s="70"/>
      <c r="N45" s="71"/>
      <c r="O45" s="72"/>
      <c r="P45" s="72"/>
      <c r="Q45" s="71"/>
    </row>
    <row r="46" spans="1:22">
      <c r="A46" s="1132"/>
      <c r="B46" s="344" t="s">
        <v>414</v>
      </c>
      <c r="C46" s="88">
        <v>5603676.2194446474</v>
      </c>
      <c r="D46" s="88">
        <v>-303027.35963984858</v>
      </c>
      <c r="E46" s="84">
        <v>-5.1302279788148102E-2</v>
      </c>
      <c r="F46" s="86">
        <v>27792433.502000395</v>
      </c>
      <c r="G46" s="86">
        <v>-2961490.5696501657</v>
      </c>
      <c r="H46" s="84">
        <v>-9.6296347833547305E-2</v>
      </c>
      <c r="J46" s="341"/>
      <c r="K46" s="73"/>
      <c r="L46" s="76"/>
      <c r="M46" s="76"/>
      <c r="N46" s="74"/>
      <c r="O46" s="75"/>
      <c r="P46" s="75"/>
      <c r="Q46" s="74"/>
    </row>
    <row r="47" spans="1:22">
      <c r="A47" s="1132"/>
      <c r="B47" s="345" t="s">
        <v>415</v>
      </c>
      <c r="C47" s="80">
        <v>11507769.850817168</v>
      </c>
      <c r="D47" s="80">
        <v>-678726.16173528135</v>
      </c>
      <c r="E47" s="81">
        <v>-5.5694939795341777E-2</v>
      </c>
      <c r="F47" s="83">
        <v>59299012.662303753</v>
      </c>
      <c r="G47" s="83">
        <v>-6412268.9588919356</v>
      </c>
      <c r="H47" s="81">
        <v>-9.7582466825964442E-2</v>
      </c>
      <c r="J47" s="87"/>
      <c r="K47" s="69"/>
      <c r="L47" s="70"/>
      <c r="M47" s="70"/>
      <c r="N47" s="71"/>
      <c r="O47" s="72"/>
      <c r="P47" s="72"/>
      <c r="Q47" s="71"/>
    </row>
    <row r="48" spans="1:22">
      <c r="A48" s="1132"/>
      <c r="B48" s="344" t="s">
        <v>416</v>
      </c>
      <c r="C48" s="88">
        <v>5537709.6913470412</v>
      </c>
      <c r="D48" s="88">
        <v>-277273.95079559367</v>
      </c>
      <c r="E48" s="84">
        <v>-4.7682670813744048E-2</v>
      </c>
      <c r="F48" s="86">
        <v>26533307.535279091</v>
      </c>
      <c r="G48" s="86">
        <v>-2548044.1158606596</v>
      </c>
      <c r="H48" s="84">
        <v>-8.761780217188761E-2</v>
      </c>
      <c r="J48" s="341"/>
      <c r="K48" s="73"/>
      <c r="L48" s="76"/>
      <c r="M48" s="76"/>
      <c r="N48" s="74"/>
      <c r="O48" s="75"/>
      <c r="P48" s="75"/>
      <c r="Q48" s="74"/>
    </row>
    <row r="49" spans="1:17">
      <c r="A49" s="1132"/>
      <c r="B49" s="345" t="s">
        <v>417</v>
      </c>
      <c r="C49" s="80">
        <v>3204062.9665242401</v>
      </c>
      <c r="D49" s="80">
        <v>-131147.87622257089</v>
      </c>
      <c r="E49" s="81">
        <v>-3.9322214518396147E-2</v>
      </c>
      <c r="F49" s="83">
        <v>14837559.300311083</v>
      </c>
      <c r="G49" s="83">
        <v>-1405499.1577737723</v>
      </c>
      <c r="H49" s="81">
        <v>-8.6529218705987981E-2</v>
      </c>
      <c r="J49" s="87"/>
      <c r="K49" s="69"/>
      <c r="L49" s="70"/>
      <c r="M49" s="70"/>
      <c r="N49" s="71"/>
      <c r="O49" s="72"/>
      <c r="P49" s="72"/>
      <c r="Q49" s="71"/>
    </row>
    <row r="50" spans="1:17">
      <c r="A50" s="1132"/>
      <c r="B50" s="344" t="s">
        <v>418</v>
      </c>
      <c r="C50" s="88">
        <v>12779350.519649956</v>
      </c>
      <c r="D50" s="88">
        <v>-797199.45832213946</v>
      </c>
      <c r="E50" s="84">
        <v>-5.8718854172495422E-2</v>
      </c>
      <c r="F50" s="86">
        <v>67343778.052218869</v>
      </c>
      <c r="G50" s="86">
        <v>-7259612.0328249931</v>
      </c>
      <c r="H50" s="84">
        <v>-9.730941213997682E-2</v>
      </c>
      <c r="J50" s="341"/>
      <c r="K50" s="73"/>
      <c r="L50" s="76"/>
      <c r="M50" s="76"/>
      <c r="N50" s="74"/>
      <c r="O50" s="75"/>
      <c r="P50" s="75"/>
      <c r="Q50" s="74"/>
    </row>
    <row r="51" spans="1:17">
      <c r="A51" s="1132"/>
      <c r="B51" s="345" t="s">
        <v>419</v>
      </c>
      <c r="C51" s="80">
        <v>6748069.28320242</v>
      </c>
      <c r="D51" s="80">
        <v>-361054.77048585564</v>
      </c>
      <c r="E51" s="81">
        <v>-5.0787518653375767E-2</v>
      </c>
      <c r="F51" s="83">
        <v>35399863.739452146</v>
      </c>
      <c r="G51" s="83">
        <v>-3688607.8696913645</v>
      </c>
      <c r="H51" s="81">
        <v>-9.4365620292724148E-2</v>
      </c>
      <c r="J51" s="87"/>
      <c r="K51" s="69"/>
      <c r="L51" s="70"/>
      <c r="M51" s="70"/>
      <c r="N51" s="71"/>
      <c r="O51" s="72"/>
      <c r="P51" s="72"/>
      <c r="Q51" s="71"/>
    </row>
    <row r="52" spans="1:17">
      <c r="A52" s="1132"/>
      <c r="B52" s="344" t="s">
        <v>420</v>
      </c>
      <c r="C52" s="88">
        <v>8665606.8840457648</v>
      </c>
      <c r="D52" s="88">
        <v>-387604.16339341924</v>
      </c>
      <c r="E52" s="84">
        <v>-4.2813998410327347E-2</v>
      </c>
      <c r="F52" s="86">
        <v>43310376.083587535</v>
      </c>
      <c r="G52" s="86">
        <v>-3955805.7036521509</v>
      </c>
      <c r="H52" s="84">
        <v>-8.3692093460362577E-2</v>
      </c>
      <c r="J52" s="341"/>
      <c r="K52" s="73"/>
      <c r="L52" s="76"/>
      <c r="M52" s="76"/>
      <c r="N52" s="74"/>
      <c r="O52" s="75"/>
      <c r="P52" s="75"/>
      <c r="Q52" s="74"/>
    </row>
    <row r="53" spans="1:17">
      <c r="A53" s="1132"/>
      <c r="B53" s="345" t="s">
        <v>421</v>
      </c>
      <c r="C53" s="80">
        <v>10078981.232922846</v>
      </c>
      <c r="D53" s="80">
        <v>-619300.05246167257</v>
      </c>
      <c r="E53" s="81">
        <v>-5.788780795170629E-2</v>
      </c>
      <c r="F53" s="83">
        <v>53804403.705267593</v>
      </c>
      <c r="G53" s="83">
        <v>-5785336.4525216743</v>
      </c>
      <c r="H53" s="81">
        <v>-9.708611645566044E-2</v>
      </c>
      <c r="J53" s="87"/>
      <c r="K53" s="69"/>
      <c r="L53" s="70"/>
      <c r="M53" s="70"/>
      <c r="N53" s="71"/>
      <c r="O53" s="72"/>
      <c r="P53" s="72"/>
      <c r="Q53" s="71"/>
    </row>
    <row r="54" spans="1:17">
      <c r="A54" s="1132"/>
      <c r="B54" s="344" t="s">
        <v>422</v>
      </c>
      <c r="C54" s="88">
        <v>4982964.0067406092</v>
      </c>
      <c r="D54" s="88">
        <v>-256989.72075366601</v>
      </c>
      <c r="E54" s="84">
        <v>-4.9044272930356098E-2</v>
      </c>
      <c r="F54" s="86">
        <v>22939531.763043534</v>
      </c>
      <c r="G54" s="86">
        <v>-2526121.1392091513</v>
      </c>
      <c r="H54" s="84">
        <v>-9.9197187242966431E-2</v>
      </c>
      <c r="J54" s="341"/>
      <c r="K54" s="73"/>
      <c r="L54" s="76"/>
      <c r="M54" s="76"/>
      <c r="N54" s="74"/>
      <c r="O54" s="75"/>
      <c r="P54" s="75"/>
      <c r="Q54" s="74"/>
    </row>
    <row r="55" spans="1:17">
      <c r="A55" s="1132"/>
      <c r="B55" s="345" t="s">
        <v>423</v>
      </c>
      <c r="C55" s="80">
        <v>49001441.367108539</v>
      </c>
      <c r="D55" s="80">
        <v>-2048375.8633686677</v>
      </c>
      <c r="E55" s="81">
        <v>-4.0125038139133012E-2</v>
      </c>
      <c r="F55" s="83">
        <v>241628863.1939356</v>
      </c>
      <c r="G55" s="83">
        <v>-20846804.063557327</v>
      </c>
      <c r="H55" s="81">
        <v>-7.9423758710197967E-2</v>
      </c>
      <c r="J55" s="87"/>
      <c r="K55" s="69"/>
      <c r="L55" s="70"/>
      <c r="M55" s="70"/>
      <c r="N55" s="71"/>
      <c r="O55" s="72"/>
      <c r="P55" s="72"/>
      <c r="Q55" s="71"/>
    </row>
    <row r="56" spans="1:17">
      <c r="A56" s="1132"/>
      <c r="B56" s="344" t="s">
        <v>399</v>
      </c>
      <c r="C56" s="88">
        <v>4103654.6107750223</v>
      </c>
      <c r="D56" s="88">
        <v>-171018.20179473283</v>
      </c>
      <c r="E56" s="84">
        <v>-4.0007319692831368E-2</v>
      </c>
      <c r="F56" s="86">
        <v>18558749.207480613</v>
      </c>
      <c r="G56" s="86">
        <v>-1806814.0455389246</v>
      </c>
      <c r="H56" s="84">
        <v>-8.8719080493441987E-2</v>
      </c>
      <c r="J56" s="341"/>
      <c r="K56" s="73"/>
      <c r="L56" s="76"/>
      <c r="M56" s="76"/>
      <c r="N56" s="74"/>
      <c r="O56" s="75"/>
      <c r="P56" s="75"/>
      <c r="Q56" s="74"/>
    </row>
    <row r="57" spans="1:17">
      <c r="A57" s="1132"/>
      <c r="B57" s="345" t="s">
        <v>401</v>
      </c>
      <c r="C57" s="80">
        <v>4952232.2930991976</v>
      </c>
      <c r="D57" s="80">
        <v>-121208.87088262849</v>
      </c>
      <c r="E57" s="81">
        <v>-2.3890859668016576E-2</v>
      </c>
      <c r="F57" s="83">
        <v>23834713.196902025</v>
      </c>
      <c r="G57" s="83">
        <v>-1574006.8273547329</v>
      </c>
      <c r="H57" s="81">
        <v>-6.1947505653653048E-2</v>
      </c>
      <c r="J57" s="87"/>
      <c r="K57" s="69"/>
      <c r="L57" s="70"/>
      <c r="M57" s="70"/>
      <c r="N57" s="71"/>
      <c r="O57" s="72"/>
      <c r="P57" s="72"/>
      <c r="Q57" s="71"/>
    </row>
    <row r="58" spans="1:17">
      <c r="A58" s="1132"/>
      <c r="B58" s="344" t="s">
        <v>402</v>
      </c>
      <c r="C58" s="88">
        <v>7592502.9373931279</v>
      </c>
      <c r="D58" s="88">
        <v>-318551.38914333563</v>
      </c>
      <c r="E58" s="84">
        <v>-4.0266616306097409E-2</v>
      </c>
      <c r="F58" s="86">
        <v>38949770.016472384</v>
      </c>
      <c r="G58" s="86">
        <v>-3451873.7731972262</v>
      </c>
      <c r="H58" s="84">
        <v>-8.140896117895817E-2</v>
      </c>
      <c r="J58" s="341"/>
      <c r="K58" s="73"/>
      <c r="L58" s="76"/>
      <c r="M58" s="76"/>
      <c r="N58" s="74"/>
      <c r="O58" s="75"/>
      <c r="P58" s="75"/>
      <c r="Q58" s="74"/>
    </row>
    <row r="59" spans="1:17">
      <c r="A59" s="1132"/>
      <c r="B59" s="345" t="s">
        <v>403</v>
      </c>
      <c r="C59" s="80">
        <v>2785702.3785156533</v>
      </c>
      <c r="D59" s="80">
        <v>-159630.87880576123</v>
      </c>
      <c r="E59" s="81">
        <v>-5.4197900495285528E-2</v>
      </c>
      <c r="F59" s="83">
        <v>13527207.928783022</v>
      </c>
      <c r="G59" s="83">
        <v>-1386526.585029263</v>
      </c>
      <c r="H59" s="81">
        <v>-9.2969777874558374E-2</v>
      </c>
      <c r="J59" s="87"/>
      <c r="K59" s="69"/>
      <c r="L59" s="70"/>
      <c r="M59" s="70"/>
      <c r="N59" s="71"/>
      <c r="O59" s="72"/>
      <c r="P59" s="72"/>
      <c r="Q59" s="71"/>
    </row>
    <row r="60" spans="1:17">
      <c r="A60" s="1132"/>
      <c r="B60" s="344" t="s">
        <v>404</v>
      </c>
      <c r="C60" s="88">
        <v>1326667.5393092728</v>
      </c>
      <c r="D60" s="88">
        <v>-16239.774228161434</v>
      </c>
      <c r="E60" s="84">
        <v>-1.2092997085095361E-2</v>
      </c>
      <c r="F60" s="86">
        <v>6374812.3088730313</v>
      </c>
      <c r="G60" s="86">
        <v>-361290.70467014518</v>
      </c>
      <c r="H60" s="84">
        <v>-5.3634973209845109E-2</v>
      </c>
      <c r="J60" s="341"/>
      <c r="K60" s="73"/>
      <c r="L60" s="76"/>
      <c r="M60" s="76"/>
      <c r="N60" s="74"/>
      <c r="O60" s="75"/>
      <c r="P60" s="75"/>
      <c r="Q60" s="74"/>
    </row>
    <row r="61" spans="1:17">
      <c r="A61" s="1132"/>
      <c r="B61" s="345" t="s">
        <v>405</v>
      </c>
      <c r="C61" s="80">
        <v>1418211.9686009034</v>
      </c>
      <c r="D61" s="80">
        <v>-76645.713045625249</v>
      </c>
      <c r="E61" s="81">
        <v>-5.127291647001668E-2</v>
      </c>
      <c r="F61" s="83">
        <v>6522809.6434382377</v>
      </c>
      <c r="G61" s="83">
        <v>-747975.26516463794</v>
      </c>
      <c r="H61" s="81">
        <v>-0.10287407406037072</v>
      </c>
      <c r="J61" s="87"/>
      <c r="K61" s="69"/>
      <c r="L61" s="70"/>
      <c r="M61" s="70"/>
      <c r="N61" s="71"/>
      <c r="O61" s="72"/>
      <c r="P61" s="72"/>
      <c r="Q61" s="71"/>
    </row>
    <row r="62" spans="1:17">
      <c r="A62" s="1132"/>
      <c r="B62" s="344" t="s">
        <v>382</v>
      </c>
      <c r="C62" s="88">
        <v>14552423.613478972</v>
      </c>
      <c r="D62" s="88">
        <v>-1031834.3355523478</v>
      </c>
      <c r="E62" s="84">
        <v>-6.621003957499845E-2</v>
      </c>
      <c r="F62" s="86">
        <v>87271234.074412167</v>
      </c>
      <c r="G62" s="86">
        <v>-6636630.4878779054</v>
      </c>
      <c r="H62" s="84">
        <v>-7.0671721892640399E-2</v>
      </c>
      <c r="J62" s="341"/>
      <c r="K62" s="73"/>
      <c r="L62" s="76"/>
      <c r="M62" s="76"/>
      <c r="N62" s="74"/>
      <c r="O62" s="75"/>
      <c r="P62" s="75"/>
      <c r="Q62" s="74"/>
    </row>
    <row r="63" spans="1:17" ht="12" customHeight="1">
      <c r="A63" s="1132"/>
      <c r="B63" s="345" t="s">
        <v>424</v>
      </c>
      <c r="C63" s="80">
        <v>3943680.062837325</v>
      </c>
      <c r="D63" s="80">
        <v>-290473.27401203848</v>
      </c>
      <c r="E63" s="81">
        <v>-6.8602445613880347E-2</v>
      </c>
      <c r="F63" s="83">
        <v>23405191.310567416</v>
      </c>
      <c r="G63" s="83">
        <v>-1873965.1668131314</v>
      </c>
      <c r="H63" s="81">
        <v>-7.4130842478463646E-2</v>
      </c>
      <c r="J63" s="87"/>
      <c r="K63" s="69"/>
      <c r="L63" s="70"/>
      <c r="M63" s="70"/>
      <c r="N63" s="71"/>
      <c r="O63" s="72"/>
      <c r="P63" s="72"/>
      <c r="Q63" s="71"/>
    </row>
    <row r="64" spans="1:17">
      <c r="A64" s="1132"/>
      <c r="B64" s="344" t="s">
        <v>425</v>
      </c>
      <c r="C64" s="88">
        <v>6704539.0667820675</v>
      </c>
      <c r="D64" s="88">
        <v>-495223.39816351049</v>
      </c>
      <c r="E64" s="84">
        <v>-6.8783296751062165E-2</v>
      </c>
      <c r="F64" s="86">
        <v>41039701.92534513</v>
      </c>
      <c r="G64" s="86">
        <v>-3160687.2523691878</v>
      </c>
      <c r="H64" s="84">
        <v>-7.1508131742034423E-2</v>
      </c>
      <c r="J64" s="341"/>
      <c r="K64" s="73"/>
      <c r="L64" s="76"/>
      <c r="M64" s="76"/>
      <c r="N64" s="74"/>
      <c r="O64" s="75"/>
      <c r="P64" s="75"/>
      <c r="Q64" s="74"/>
    </row>
    <row r="65" spans="1:17">
      <c r="A65" s="1132"/>
      <c r="B65" s="345" t="s">
        <v>426</v>
      </c>
      <c r="C65" s="80">
        <v>2221364.499663061</v>
      </c>
      <c r="D65" s="80">
        <v>-191094.63847193122</v>
      </c>
      <c r="E65" s="81">
        <v>-7.9211554488612557E-2</v>
      </c>
      <c r="F65" s="83">
        <v>12538808.308218515</v>
      </c>
      <c r="G65" s="83">
        <v>-1218688.2740723025</v>
      </c>
      <c r="H65" s="81">
        <v>-8.8583578181007525E-2</v>
      </c>
      <c r="J65" s="87"/>
      <c r="K65" s="69"/>
      <c r="L65" s="70"/>
      <c r="M65" s="70"/>
      <c r="N65" s="71"/>
      <c r="O65" s="72"/>
      <c r="P65" s="72"/>
      <c r="Q65" s="71"/>
    </row>
    <row r="66" spans="1:17">
      <c r="A66" s="1132"/>
      <c r="B66" s="344" t="s">
        <v>427</v>
      </c>
      <c r="C66" s="88">
        <v>907097.02464709082</v>
      </c>
      <c r="D66" s="88">
        <v>-18029.371950439294</v>
      </c>
      <c r="E66" s="84">
        <v>-1.9488549907070534E-2</v>
      </c>
      <c r="F66" s="86">
        <v>5474186.2479410991</v>
      </c>
      <c r="G66" s="86">
        <v>-159358.33575439267</v>
      </c>
      <c r="H66" s="84">
        <v>-2.8287401188872248E-2</v>
      </c>
      <c r="J66" s="341"/>
      <c r="K66" s="73"/>
      <c r="L66" s="76"/>
      <c r="M66" s="76"/>
      <c r="N66" s="74"/>
      <c r="O66" s="75"/>
      <c r="P66" s="75"/>
      <c r="Q66" s="74"/>
    </row>
    <row r="67" spans="1:17">
      <c r="A67" s="1132"/>
      <c r="B67" s="345" t="s">
        <v>428</v>
      </c>
      <c r="C67" s="80">
        <v>775742.95954943553</v>
      </c>
      <c r="D67" s="80">
        <v>-37013.652954418678</v>
      </c>
      <c r="E67" s="81">
        <v>-4.5540881962671392E-2</v>
      </c>
      <c r="F67" s="83">
        <v>4813346.2823400032</v>
      </c>
      <c r="G67" s="83">
        <v>-223931.45886890404</v>
      </c>
      <c r="H67" s="81">
        <v>-4.4454856446959033E-2</v>
      </c>
      <c r="J67" s="87"/>
      <c r="K67" s="69"/>
      <c r="L67" s="70"/>
      <c r="M67" s="70"/>
      <c r="N67" s="71"/>
      <c r="O67" s="72"/>
      <c r="P67" s="72"/>
      <c r="Q67" s="71"/>
    </row>
    <row r="68" spans="1:17">
      <c r="A68" s="1132"/>
      <c r="B68" s="344" t="s">
        <v>429</v>
      </c>
      <c r="C68" s="88">
        <v>7371738.3961641472</v>
      </c>
      <c r="D68" s="88">
        <v>-179654.71444957796</v>
      </c>
      <c r="E68" s="84">
        <v>-2.3790936562032176E-2</v>
      </c>
      <c r="F68" s="86">
        <v>36987786.061390288</v>
      </c>
      <c r="G68" s="86">
        <v>-2397140.3281091973</v>
      </c>
      <c r="H68" s="84">
        <v>-6.0864410520983098E-2</v>
      </c>
      <c r="J68" s="341"/>
      <c r="K68" s="73"/>
      <c r="L68" s="76"/>
      <c r="M68" s="76"/>
      <c r="N68" s="74"/>
      <c r="O68" s="75"/>
      <c r="P68" s="75"/>
      <c r="Q68" s="74"/>
    </row>
    <row r="69" spans="1:17">
      <c r="A69" s="1132"/>
      <c r="B69" s="345" t="s">
        <v>430</v>
      </c>
      <c r="C69" s="80">
        <v>7371738.3961641472</v>
      </c>
      <c r="D69" s="80">
        <v>-179654.71444957517</v>
      </c>
      <c r="E69" s="81">
        <v>-2.3790936562031816E-2</v>
      </c>
      <c r="F69" s="83">
        <v>36987786.061390281</v>
      </c>
      <c r="G69" s="83">
        <v>-2397140.3281092048</v>
      </c>
      <c r="H69" s="81">
        <v>-6.0864410520983285E-2</v>
      </c>
      <c r="J69" s="87"/>
      <c r="K69" s="69"/>
      <c r="L69" s="70"/>
      <c r="M69" s="70"/>
      <c r="N69" s="71"/>
      <c r="O69" s="72"/>
      <c r="P69" s="72"/>
      <c r="Q69" s="71"/>
    </row>
    <row r="70" spans="1:17">
      <c r="A70" s="1132"/>
      <c r="B70" s="344" t="s">
        <v>431</v>
      </c>
      <c r="C70" s="88">
        <v>16990001.581953287</v>
      </c>
      <c r="D70" s="88">
        <v>-916153.65262440965</v>
      </c>
      <c r="E70" s="84">
        <v>-5.1164174588147787E-2</v>
      </c>
      <c r="F70" s="86">
        <v>83427425.528975248</v>
      </c>
      <c r="G70" s="86">
        <v>-8073920.5842504352</v>
      </c>
      <c r="H70" s="84">
        <v>-8.8238271098871016E-2</v>
      </c>
      <c r="J70" s="341"/>
      <c r="K70" s="73"/>
      <c r="L70" s="76"/>
      <c r="M70" s="76"/>
      <c r="N70" s="74"/>
      <c r="O70" s="75"/>
      <c r="P70" s="75"/>
      <c r="Q70" s="74"/>
    </row>
    <row r="71" spans="1:17">
      <c r="A71" s="1132"/>
      <c r="B71" s="345" t="s">
        <v>432</v>
      </c>
      <c r="C71" s="80">
        <v>14717788.927774904</v>
      </c>
      <c r="D71" s="80">
        <v>-822478.65266609378</v>
      </c>
      <c r="E71" s="81">
        <v>-5.2925642908572983E-2</v>
      </c>
      <c r="F71" s="83">
        <v>72589382.176151872</v>
      </c>
      <c r="G71" s="83">
        <v>-7065515.1744842231</v>
      </c>
      <c r="H71" s="81">
        <v>-8.8701579055236845E-2</v>
      </c>
      <c r="J71" s="87"/>
      <c r="K71" s="69"/>
      <c r="L71" s="70"/>
      <c r="M71" s="70"/>
      <c r="N71" s="71"/>
      <c r="O71" s="72"/>
      <c r="P71" s="72"/>
      <c r="Q71" s="71"/>
    </row>
    <row r="72" spans="1:17">
      <c r="A72" s="1133"/>
      <c r="B72" s="344" t="s">
        <v>433</v>
      </c>
      <c r="C72" s="88">
        <v>2272212.6541783852</v>
      </c>
      <c r="D72" s="88">
        <v>-93674.999958321918</v>
      </c>
      <c r="E72" s="84">
        <v>-3.9594018673935368E-2</v>
      </c>
      <c r="F72" s="86">
        <v>10838043.352823405</v>
      </c>
      <c r="G72" s="86">
        <v>-1008405.4097661879</v>
      </c>
      <c r="H72" s="84">
        <v>-8.5123012809600329E-2</v>
      </c>
      <c r="J72" s="341"/>
      <c r="K72" s="73"/>
      <c r="L72" s="76"/>
      <c r="M72" s="76"/>
      <c r="N72" s="74"/>
      <c r="O72" s="75"/>
      <c r="P72" s="75"/>
      <c r="Q72" s="74"/>
    </row>
    <row r="73" spans="1:17">
      <c r="A73" s="1134" t="s">
        <v>434</v>
      </c>
      <c r="B73" s="345" t="s">
        <v>219</v>
      </c>
      <c r="C73" s="80">
        <v>674802345.45892608</v>
      </c>
      <c r="D73" s="80">
        <v>-7774191.4449259043</v>
      </c>
      <c r="E73" s="81">
        <v>-1.1389479457042896E-2</v>
      </c>
      <c r="F73" s="83">
        <v>3353500050.5167184</v>
      </c>
      <c r="G73" s="83">
        <v>-107158618.188766</v>
      </c>
      <c r="H73" s="81">
        <v>-3.0964804231574338E-2</v>
      </c>
      <c r="J73" s="87"/>
      <c r="K73" s="69"/>
      <c r="L73" s="70"/>
      <c r="M73" s="70"/>
      <c r="N73" s="71"/>
      <c r="O73" s="72"/>
      <c r="P73" s="72"/>
      <c r="Q73" s="71"/>
    </row>
    <row r="74" spans="1:17">
      <c r="A74" s="1132"/>
      <c r="B74" s="344" t="s">
        <v>220</v>
      </c>
      <c r="C74" s="88">
        <v>59531236.098067611</v>
      </c>
      <c r="D74" s="88">
        <v>-1705738.1653471887</v>
      </c>
      <c r="E74" s="84">
        <v>-2.7854710097364475E-2</v>
      </c>
      <c r="F74" s="86">
        <v>300391640.47892135</v>
      </c>
      <c r="G74" s="86">
        <v>-16241786.994847059</v>
      </c>
      <c r="H74" s="84">
        <v>-5.129523791733144E-2</v>
      </c>
      <c r="J74" s="341"/>
      <c r="K74" s="73"/>
      <c r="L74" s="76"/>
      <c r="M74" s="76"/>
      <c r="N74" s="74"/>
      <c r="O74" s="75"/>
      <c r="P74" s="75"/>
      <c r="Q74" s="74"/>
    </row>
    <row r="75" spans="1:17">
      <c r="A75" s="1132"/>
      <c r="B75" s="345" t="s">
        <v>221</v>
      </c>
      <c r="C75" s="80">
        <v>364319032.38997895</v>
      </c>
      <c r="D75" s="80">
        <v>-2950046.3812670112</v>
      </c>
      <c r="E75" s="81">
        <v>-8.0323842974661403E-3</v>
      </c>
      <c r="F75" s="83">
        <v>1761998748.1436584</v>
      </c>
      <c r="G75" s="83">
        <v>-55916918.338231325</v>
      </c>
      <c r="H75" s="81">
        <v>-3.0758807665948663E-2</v>
      </c>
      <c r="J75" s="87"/>
      <c r="K75" s="69"/>
      <c r="L75" s="70"/>
      <c r="M75" s="70"/>
      <c r="N75" s="71"/>
      <c r="O75" s="72"/>
      <c r="P75" s="72"/>
      <c r="Q75" s="71"/>
    </row>
    <row r="76" spans="1:17">
      <c r="A76" s="1132"/>
      <c r="B76" s="344" t="s">
        <v>222</v>
      </c>
      <c r="C76" s="88">
        <v>111860704.97023129</v>
      </c>
      <c r="D76" s="88">
        <v>-1499255.5461243838</v>
      </c>
      <c r="E76" s="84">
        <v>-1.3225618104445881E-2</v>
      </c>
      <c r="F76" s="86">
        <v>611128279.22046316</v>
      </c>
      <c r="G76" s="86">
        <v>-15174491.627287626</v>
      </c>
      <c r="H76" s="84">
        <v>-2.4228683527533722E-2</v>
      </c>
      <c r="J76" s="341"/>
      <c r="K76" s="73"/>
      <c r="L76" s="76"/>
      <c r="M76" s="76"/>
      <c r="N76" s="74"/>
      <c r="O76" s="75"/>
      <c r="P76" s="75"/>
      <c r="Q76" s="74"/>
    </row>
    <row r="77" spans="1:17">
      <c r="A77" s="1132"/>
      <c r="B77" s="345" t="s">
        <v>223</v>
      </c>
      <c r="C77" s="396">
        <v>21858874.048912764</v>
      </c>
      <c r="D77" s="396">
        <v>98454.961727499962</v>
      </c>
      <c r="E77" s="396">
        <v>4.524497498556E-3</v>
      </c>
      <c r="F77" s="396">
        <v>113491133.04965734</v>
      </c>
      <c r="G77" s="396">
        <v>1360220.9971184731</v>
      </c>
      <c r="H77" s="396">
        <v>1.2130651327273092E-2</v>
      </c>
      <c r="J77" s="87"/>
      <c r="K77" s="69"/>
      <c r="L77" s="70"/>
      <c r="M77" s="70"/>
      <c r="N77" s="71"/>
      <c r="O77" s="72"/>
      <c r="P77" s="72"/>
      <c r="Q77" s="71"/>
    </row>
    <row r="78" spans="1:17">
      <c r="A78" s="1132"/>
      <c r="B78" s="344" t="s">
        <v>224</v>
      </c>
      <c r="C78" s="88">
        <v>12070233.108045544</v>
      </c>
      <c r="D78" s="88">
        <v>-72878.609330708161</v>
      </c>
      <c r="E78" s="84">
        <v>-6.0016420030478768E-3</v>
      </c>
      <c r="F78" s="86">
        <v>64752380.067228921</v>
      </c>
      <c r="G78" s="86">
        <v>-1288355.6159636378</v>
      </c>
      <c r="H78" s="84">
        <v>-1.9508498847500357E-2</v>
      </c>
      <c r="J78" s="341"/>
      <c r="K78" s="73"/>
      <c r="L78" s="76"/>
      <c r="M78" s="76"/>
      <c r="N78" s="74"/>
      <c r="O78" s="75"/>
      <c r="P78" s="75"/>
      <c r="Q78" s="74"/>
    </row>
    <row r="79" spans="1:17">
      <c r="A79" s="1132"/>
      <c r="B79" s="345" t="s">
        <v>225</v>
      </c>
      <c r="C79" s="80">
        <v>35457712.616898142</v>
      </c>
      <c r="D79" s="80">
        <v>-181075.82663963735</v>
      </c>
      <c r="E79" s="81">
        <v>-5.0808637035042363E-3</v>
      </c>
      <c r="F79" s="83">
        <v>174903515.12647712</v>
      </c>
      <c r="G79" s="83">
        <v>-3603161.6512890756</v>
      </c>
      <c r="H79" s="81">
        <v>-2.0185024539865645E-2</v>
      </c>
      <c r="J79" s="87"/>
      <c r="K79" s="69"/>
      <c r="L79" s="70"/>
      <c r="M79" s="70"/>
      <c r="N79" s="71"/>
      <c r="O79" s="72"/>
      <c r="P79" s="72"/>
      <c r="Q79" s="71"/>
    </row>
    <row r="80" spans="1:17">
      <c r="A80" s="1132"/>
      <c r="B80" s="344" t="s">
        <v>226</v>
      </c>
      <c r="C80" s="88">
        <v>177816788.10679823</v>
      </c>
      <c r="D80" s="88">
        <v>-2001692.9837311506</v>
      </c>
      <c r="E80" s="84">
        <v>-1.1131742252474043E-2</v>
      </c>
      <c r="F80" s="86">
        <v>950532172.90773535</v>
      </c>
      <c r="G80" s="86">
        <v>-20957374.434757948</v>
      </c>
      <c r="H80" s="84">
        <v>-2.1572413714678437E-2</v>
      </c>
      <c r="J80" s="341"/>
      <c r="K80" s="73"/>
      <c r="L80" s="76"/>
      <c r="M80" s="76"/>
      <c r="N80" s="74"/>
      <c r="O80" s="75"/>
      <c r="P80" s="75"/>
      <c r="Q80" s="74"/>
    </row>
    <row r="81" spans="1:17">
      <c r="A81" s="1132"/>
      <c r="B81" s="345" t="s">
        <v>227</v>
      </c>
      <c r="C81" s="80">
        <v>57126748.334182091</v>
      </c>
      <c r="D81" s="80">
        <v>-1573478.1723059639</v>
      </c>
      <c r="E81" s="81">
        <v>-2.6805316877815618E-2</v>
      </c>
      <c r="F81" s="83">
        <v>272724392.03394121</v>
      </c>
      <c r="G81" s="83">
        <v>-13418776.640342414</v>
      </c>
      <c r="H81" s="81">
        <v>-4.6895324122229839E-2</v>
      </c>
      <c r="J81" s="87"/>
      <c r="K81" s="69"/>
      <c r="L81" s="70"/>
      <c r="M81" s="70"/>
      <c r="N81" s="71"/>
      <c r="O81" s="72"/>
      <c r="P81" s="72"/>
      <c r="Q81" s="71"/>
    </row>
    <row r="82" spans="1:17">
      <c r="A82" s="1132"/>
      <c r="B82" s="344" t="s">
        <v>228</v>
      </c>
      <c r="C82" s="88">
        <v>115434987.81422982</v>
      </c>
      <c r="D82" s="88">
        <v>-2065631.8130380958</v>
      </c>
      <c r="E82" s="84">
        <v>-1.7579752511864478E-2</v>
      </c>
      <c r="F82" s="86">
        <v>561907809.5537641</v>
      </c>
      <c r="G82" s="86">
        <v>-20948591.921190739</v>
      </c>
      <c r="H82" s="84">
        <v>-3.5941257346027267E-2</v>
      </c>
      <c r="J82" s="341"/>
      <c r="K82" s="73"/>
      <c r="L82" s="76"/>
      <c r="M82" s="76"/>
      <c r="N82" s="74"/>
      <c r="O82" s="75"/>
      <c r="P82" s="75"/>
      <c r="Q82" s="74"/>
    </row>
    <row r="83" spans="1:17">
      <c r="A83" s="1132"/>
      <c r="B83" s="345" t="s">
        <v>229</v>
      </c>
      <c r="C83" s="396">
        <v>16063692.439699065</v>
      </c>
      <c r="D83" s="396">
        <v>-89847.451786719263</v>
      </c>
      <c r="E83" s="396">
        <v>-5.5620905628292723E-3</v>
      </c>
      <c r="F83" s="396">
        <v>79581807.081250012</v>
      </c>
      <c r="G83" s="396">
        <v>-1272331.6582419425</v>
      </c>
      <c r="H83" s="396">
        <v>-1.5736135194530144E-2</v>
      </c>
      <c r="J83" s="87"/>
      <c r="K83" s="69"/>
      <c r="L83" s="70"/>
      <c r="M83" s="70"/>
      <c r="N83" s="71"/>
      <c r="O83" s="72"/>
      <c r="P83" s="72"/>
      <c r="Q83" s="71"/>
    </row>
    <row r="84" spans="1:17">
      <c r="A84" s="1132"/>
      <c r="B84" s="344" t="s">
        <v>230</v>
      </c>
      <c r="C84" s="88">
        <v>181298715.19587505</v>
      </c>
      <c r="D84" s="88">
        <v>-672593.867408216</v>
      </c>
      <c r="E84" s="84">
        <v>-3.6961533709377855E-3</v>
      </c>
      <c r="F84" s="86">
        <v>920456570.35185993</v>
      </c>
      <c r="G84" s="86">
        <v>-25135775.558421373</v>
      </c>
      <c r="H84" s="84">
        <v>-2.6582042110571694E-2</v>
      </c>
      <c r="J84" s="341"/>
      <c r="K84" s="73"/>
      <c r="L84" s="78"/>
      <c r="M84" s="78"/>
      <c r="N84" s="78"/>
      <c r="O84" s="78"/>
      <c r="P84" s="78"/>
      <c r="Q84" s="78"/>
    </row>
    <row r="85" spans="1:17">
      <c r="A85" s="1132"/>
      <c r="B85" s="345" t="s">
        <v>231</v>
      </c>
      <c r="C85" s="80">
        <v>49384937.191883124</v>
      </c>
      <c r="D85" s="80">
        <v>19274.282741695642</v>
      </c>
      <c r="E85" s="81">
        <v>3.9043905431130092E-4</v>
      </c>
      <c r="F85" s="83">
        <v>255527193.12203625</v>
      </c>
      <c r="G85" s="83">
        <v>-5947363.2532536387</v>
      </c>
      <c r="H85" s="81">
        <v>-2.2745476025275255E-2</v>
      </c>
      <c r="J85" s="87"/>
      <c r="K85" s="69"/>
      <c r="L85" s="70"/>
      <c r="M85" s="70"/>
      <c r="N85" s="71"/>
      <c r="O85" s="72"/>
      <c r="P85" s="72"/>
      <c r="Q85" s="71"/>
    </row>
    <row r="86" spans="1:17">
      <c r="A86" s="1132"/>
      <c r="B86" s="344" t="s">
        <v>232</v>
      </c>
      <c r="C86" s="88">
        <v>131913778.00399193</v>
      </c>
      <c r="D86" s="88">
        <v>-691868.15014992654</v>
      </c>
      <c r="E86" s="84">
        <v>-5.2174863606161501E-3</v>
      </c>
      <c r="F86" s="86">
        <v>664929377.22982371</v>
      </c>
      <c r="G86" s="86">
        <v>-19188412.305167556</v>
      </c>
      <c r="H86" s="84">
        <v>-2.804840423490567E-2</v>
      </c>
      <c r="J86" s="341"/>
      <c r="K86" s="73"/>
      <c r="L86" s="76"/>
      <c r="M86" s="76"/>
      <c r="N86" s="74"/>
      <c r="O86" s="75"/>
      <c r="P86" s="75"/>
      <c r="Q86" s="74"/>
    </row>
    <row r="87" spans="1:17">
      <c r="A87" s="1132"/>
      <c r="B87" s="345" t="s">
        <v>233</v>
      </c>
      <c r="C87" s="80">
        <v>498837140.77003521</v>
      </c>
      <c r="D87" s="80">
        <v>-1447006.7679740787</v>
      </c>
      <c r="E87" s="81">
        <v>-2.8923698164234593E-3</v>
      </c>
      <c r="F87" s="83">
        <v>2772704609.274148</v>
      </c>
      <c r="G87" s="83">
        <v>-73904635.64607954</v>
      </c>
      <c r="H87" s="81">
        <v>-2.5962339501974963E-2</v>
      </c>
      <c r="J87" s="87"/>
      <c r="K87" s="69"/>
      <c r="L87" s="70"/>
      <c r="M87" s="70"/>
      <c r="N87" s="71"/>
      <c r="O87" s="72"/>
      <c r="P87" s="72"/>
      <c r="Q87" s="71"/>
    </row>
    <row r="88" spans="1:17">
      <c r="A88" s="1132"/>
      <c r="B88" s="344" t="s">
        <v>234</v>
      </c>
      <c r="C88" s="88">
        <v>498837140.77003503</v>
      </c>
      <c r="D88" s="88">
        <v>-1447006.7679743171</v>
      </c>
      <c r="E88" s="84">
        <v>-2.8923698164239355E-3</v>
      </c>
      <c r="F88" s="86">
        <v>2772704609.2741485</v>
      </c>
      <c r="G88" s="86">
        <v>-73904635.646079063</v>
      </c>
      <c r="H88" s="84">
        <v>-2.5962339501974793E-2</v>
      </c>
      <c r="J88" s="341"/>
      <c r="K88" s="73"/>
      <c r="L88" s="76"/>
      <c r="M88" s="76"/>
      <c r="N88" s="74"/>
      <c r="O88" s="75"/>
      <c r="P88" s="75"/>
      <c r="Q88" s="74"/>
    </row>
    <row r="89" spans="1:17">
      <c r="A89" s="1132"/>
      <c r="B89" s="345" t="s">
        <v>235</v>
      </c>
      <c r="C89" s="80">
        <v>360598667.09964621</v>
      </c>
      <c r="D89" s="80">
        <v>-11948846.265428841</v>
      </c>
      <c r="E89" s="81">
        <v>-3.2073348597873107E-2</v>
      </c>
      <c r="F89" s="83">
        <v>2116098582.2707915</v>
      </c>
      <c r="G89" s="83">
        <v>-114137812.22586441</v>
      </c>
      <c r="H89" s="81">
        <v>-5.117745029518464E-2</v>
      </c>
      <c r="J89" s="87"/>
      <c r="K89" s="69"/>
      <c r="L89" s="70"/>
      <c r="M89" s="70"/>
      <c r="N89" s="71"/>
      <c r="O89" s="72"/>
      <c r="P89" s="72"/>
      <c r="Q89" s="71"/>
    </row>
    <row r="90" spans="1:17">
      <c r="A90" s="1132"/>
      <c r="B90" s="344" t="s">
        <v>340</v>
      </c>
      <c r="C90" s="88">
        <v>360598667.09964627</v>
      </c>
      <c r="D90" s="88">
        <v>-11948846.265428841</v>
      </c>
      <c r="E90" s="84">
        <v>-3.20733485978731E-2</v>
      </c>
      <c r="F90" s="86">
        <v>2116098582.2707913</v>
      </c>
      <c r="G90" s="86">
        <v>-114137812.22586513</v>
      </c>
      <c r="H90" s="84">
        <v>-5.1177450295184952E-2</v>
      </c>
      <c r="J90" s="341"/>
      <c r="K90" s="73"/>
      <c r="L90" s="76"/>
      <c r="M90" s="76"/>
      <c r="N90" s="74"/>
      <c r="O90" s="75"/>
      <c r="P90" s="75"/>
      <c r="Q90" s="74"/>
    </row>
    <row r="91" spans="1:17">
      <c r="A91" s="1132"/>
      <c r="B91" s="345" t="s">
        <v>236</v>
      </c>
      <c r="C91" s="80">
        <v>26243924.501364</v>
      </c>
      <c r="D91" s="80">
        <v>-162100.79821477085</v>
      </c>
      <c r="E91" s="81">
        <v>-6.138780690229691E-3</v>
      </c>
      <c r="F91" s="83">
        <v>154824995.21128541</v>
      </c>
      <c r="G91" s="83">
        <v>-332500.01568517089</v>
      </c>
      <c r="H91" s="81">
        <v>-2.1429839093417731E-3</v>
      </c>
      <c r="J91" s="87"/>
      <c r="K91" s="69"/>
      <c r="L91" s="70"/>
      <c r="M91" s="70"/>
      <c r="N91" s="71"/>
      <c r="O91" s="72"/>
      <c r="P91" s="72"/>
      <c r="Q91" s="71"/>
    </row>
    <row r="92" spans="1:17">
      <c r="A92" s="1132"/>
      <c r="B92" s="344" t="s">
        <v>237</v>
      </c>
      <c r="C92" s="88">
        <v>26243924.501363993</v>
      </c>
      <c r="D92" s="88">
        <v>-162100.79821477085</v>
      </c>
      <c r="E92" s="84">
        <v>-6.1387806902296928E-3</v>
      </c>
      <c r="F92" s="86">
        <v>154824995.21128541</v>
      </c>
      <c r="G92" s="86">
        <v>-332500.01568517089</v>
      </c>
      <c r="H92" s="84">
        <v>-2.1429839093417731E-3</v>
      </c>
      <c r="J92" s="341"/>
      <c r="K92" s="73"/>
      <c r="L92" s="76"/>
      <c r="M92" s="76"/>
      <c r="N92" s="74"/>
      <c r="O92" s="75"/>
      <c r="P92" s="75"/>
      <c r="Q92" s="74"/>
    </row>
    <row r="93" spans="1:17">
      <c r="A93" s="1132"/>
      <c r="B93" s="345" t="s">
        <v>238</v>
      </c>
      <c r="C93" s="80">
        <v>124966513.24308965</v>
      </c>
      <c r="D93" s="80">
        <v>-2078542.3665473759</v>
      </c>
      <c r="E93" s="81">
        <v>-1.636067107510249E-2</v>
      </c>
      <c r="F93" s="83">
        <v>611567566.50922048</v>
      </c>
      <c r="G93" s="83">
        <v>-21529954.131731749</v>
      </c>
      <c r="H93" s="81">
        <v>-3.4007326564688925E-2</v>
      </c>
      <c r="J93" s="87"/>
      <c r="K93" s="69"/>
      <c r="L93" s="70"/>
      <c r="M93" s="70"/>
      <c r="N93" s="71"/>
      <c r="O93" s="72"/>
      <c r="P93" s="72"/>
      <c r="Q93" s="71"/>
    </row>
    <row r="94" spans="1:17">
      <c r="A94" s="1132"/>
      <c r="B94" s="344" t="s">
        <v>239</v>
      </c>
      <c r="C94" s="88">
        <v>124966513.24308966</v>
      </c>
      <c r="D94" s="88">
        <v>-2078542.3665473759</v>
      </c>
      <c r="E94" s="84">
        <v>-1.636067107510249E-2</v>
      </c>
      <c r="F94" s="86">
        <v>611567566.50922036</v>
      </c>
      <c r="G94" s="86">
        <v>-21529954.131731987</v>
      </c>
      <c r="H94" s="84">
        <v>-3.4007326564689293E-2</v>
      </c>
      <c r="J94" s="341"/>
      <c r="K94" s="73"/>
      <c r="L94" s="76"/>
      <c r="M94" s="76"/>
      <c r="N94" s="74"/>
      <c r="O94" s="75"/>
      <c r="P94" s="75"/>
      <c r="Q94" s="74"/>
    </row>
    <row r="95" spans="1:17">
      <c r="A95" s="1132"/>
      <c r="B95" s="345" t="s">
        <v>241</v>
      </c>
      <c r="C95" s="80">
        <v>175241630.2089735</v>
      </c>
      <c r="D95" s="80">
        <v>-3800554.0594810545</v>
      </c>
      <c r="E95" s="81">
        <v>-2.1227143061338726E-2</v>
      </c>
      <c r="F95" s="83">
        <v>916083588.60507095</v>
      </c>
      <c r="G95" s="83">
        <v>-27616805.783887148</v>
      </c>
      <c r="H95" s="81">
        <v>-2.9264378766916708E-2</v>
      </c>
      <c r="J95" s="87"/>
      <c r="K95" s="69"/>
      <c r="L95" s="70"/>
      <c r="M95" s="70"/>
      <c r="N95" s="71"/>
      <c r="O95" s="72"/>
      <c r="P95" s="72"/>
      <c r="Q95" s="71"/>
    </row>
    <row r="96" spans="1:17">
      <c r="A96" s="1132"/>
      <c r="B96" s="344" t="s">
        <v>242</v>
      </c>
      <c r="C96" s="88">
        <v>175241630.20897359</v>
      </c>
      <c r="D96" s="88">
        <v>-3800554.0594809651</v>
      </c>
      <c r="E96" s="84">
        <v>-2.1227143061338227E-2</v>
      </c>
      <c r="F96" s="86">
        <v>916083588.60507095</v>
      </c>
      <c r="G96" s="86">
        <v>-27616805.783887148</v>
      </c>
      <c r="H96" s="84">
        <v>-2.9264378766916708E-2</v>
      </c>
      <c r="J96" s="341"/>
      <c r="K96" s="73"/>
      <c r="L96" s="76"/>
      <c r="M96" s="76"/>
      <c r="N96" s="74"/>
      <c r="O96" s="75"/>
      <c r="P96" s="75"/>
      <c r="Q96" s="74"/>
    </row>
    <row r="97" spans="1:24">
      <c r="A97" s="1132"/>
      <c r="B97" s="345" t="s">
        <v>244</v>
      </c>
      <c r="C97" s="80">
        <v>654248221.35386205</v>
      </c>
      <c r="D97" s="80">
        <v>-8312536.0205529928</v>
      </c>
      <c r="E97" s="81">
        <v>-1.2546073591037561E-2</v>
      </c>
      <c r="F97" s="83">
        <v>3659725829.358161</v>
      </c>
      <c r="G97" s="83">
        <v>-91658346.93301487</v>
      </c>
      <c r="H97" s="81">
        <v>-2.4433207217831081E-2</v>
      </c>
      <c r="J97" s="87"/>
      <c r="K97" s="69"/>
      <c r="L97" s="77"/>
      <c r="M97" s="77"/>
      <c r="N97" s="77"/>
      <c r="O97" s="77"/>
      <c r="P97" s="77"/>
      <c r="Q97" s="77"/>
    </row>
    <row r="98" spans="1:24">
      <c r="A98" s="1132"/>
      <c r="B98" s="344" t="s">
        <v>245</v>
      </c>
      <c r="C98" s="88">
        <v>193176343.6598745</v>
      </c>
      <c r="D98" s="88">
        <v>-1934456.1043823957</v>
      </c>
      <c r="E98" s="84">
        <v>-9.9146541694242821E-3</v>
      </c>
      <c r="F98" s="86">
        <v>1034241586.2818929</v>
      </c>
      <c r="G98" s="86">
        <v>-24752444.190171599</v>
      </c>
      <c r="H98" s="84">
        <v>-2.3373544588478727E-2</v>
      </c>
      <c r="J98" s="341"/>
      <c r="K98" s="73"/>
      <c r="L98" s="76"/>
      <c r="M98" s="76"/>
      <c r="N98" s="74"/>
      <c r="O98" s="75"/>
      <c r="P98" s="75"/>
      <c r="Q98" s="74"/>
    </row>
    <row r="99" spans="1:24">
      <c r="A99" s="1132"/>
      <c r="B99" s="345" t="s">
        <v>246</v>
      </c>
      <c r="C99" s="80">
        <v>126878352.94468103</v>
      </c>
      <c r="D99" s="80">
        <v>-1493909.9216954261</v>
      </c>
      <c r="E99" s="81">
        <v>-1.1637326384520049E-2</v>
      </c>
      <c r="F99" s="83">
        <v>726810673.0340414</v>
      </c>
      <c r="G99" s="83">
        <v>-15437049.455482721</v>
      </c>
      <c r="H99" s="81">
        <v>-2.0797705385617531E-2</v>
      </c>
      <c r="J99" s="87"/>
      <c r="K99" s="69"/>
      <c r="L99" s="70"/>
      <c r="M99" s="70"/>
      <c r="N99" s="71"/>
      <c r="O99" s="72"/>
      <c r="P99" s="72"/>
      <c r="Q99" s="71"/>
    </row>
    <row r="100" spans="1:24">
      <c r="A100" s="1132"/>
      <c r="B100" s="344" t="s">
        <v>247</v>
      </c>
      <c r="C100" s="88">
        <v>234248499.48340824</v>
      </c>
      <c r="D100" s="88">
        <v>-3179043.2568117082</v>
      </c>
      <c r="E100" s="84">
        <v>-1.3389530212550113E-2</v>
      </c>
      <c r="F100" s="86">
        <v>1343257706.328407</v>
      </c>
      <c r="G100" s="86">
        <v>-32330936.953505278</v>
      </c>
      <c r="H100" s="84">
        <v>-2.3503346811856018E-2</v>
      </c>
      <c r="J100" s="341"/>
      <c r="K100" s="73"/>
      <c r="L100" s="76"/>
      <c r="M100" s="76"/>
      <c r="N100" s="74"/>
      <c r="O100" s="75"/>
      <c r="P100" s="75"/>
      <c r="Q100" s="74"/>
    </row>
    <row r="101" spans="1:24">
      <c r="A101" s="1132"/>
      <c r="B101" s="345" t="s">
        <v>248</v>
      </c>
      <c r="C101" s="80">
        <v>15776136.156137066</v>
      </c>
      <c r="D101" s="80">
        <v>-88634.084714300931</v>
      </c>
      <c r="E101" s="81">
        <v>-5.586849564708507E-3</v>
      </c>
      <c r="F101" s="83">
        <v>88381352.655263335</v>
      </c>
      <c r="G101" s="83">
        <v>-2131346.7809945494</v>
      </c>
      <c r="H101" s="81">
        <v>-2.3547488852605884E-2</v>
      </c>
      <c r="J101" s="87"/>
      <c r="K101" s="69"/>
      <c r="L101" s="70"/>
      <c r="M101" s="70"/>
      <c r="N101" s="71"/>
      <c r="O101" s="72"/>
      <c r="P101" s="72"/>
      <c r="Q101" s="71"/>
      <c r="R101" s="52"/>
      <c r="S101" s="53"/>
      <c r="T101" s="56"/>
      <c r="U101" s="57"/>
      <c r="V101" s="53"/>
      <c r="W101" s="53"/>
      <c r="X101" s="57"/>
    </row>
    <row r="102" spans="1:24">
      <c r="A102" s="1132"/>
      <c r="B102" s="344" t="s">
        <v>274</v>
      </c>
      <c r="C102" s="88">
        <v>84168889.10976176</v>
      </c>
      <c r="D102" s="88">
        <v>-1616492.6529477537</v>
      </c>
      <c r="E102" s="84">
        <v>-1.8843451177021343E-2</v>
      </c>
      <c r="F102" s="86">
        <v>467034511.0585562</v>
      </c>
      <c r="G102" s="86">
        <v>-17006569.552860856</v>
      </c>
      <c r="H102" s="84">
        <v>-3.5134558272159437E-2</v>
      </c>
      <c r="J102" s="341"/>
      <c r="K102" s="73"/>
      <c r="L102" s="76"/>
      <c r="M102" s="76"/>
      <c r="N102" s="74"/>
      <c r="O102" s="75"/>
      <c r="P102" s="75"/>
      <c r="Q102" s="74"/>
    </row>
    <row r="103" spans="1:24">
      <c r="A103" s="1132"/>
      <c r="B103" s="345" t="s">
        <v>249</v>
      </c>
      <c r="C103" s="80">
        <v>5086808391.5330677</v>
      </c>
      <c r="D103" s="80">
        <v>-67396593.44685173</v>
      </c>
      <c r="E103" s="81">
        <v>-1.3076040561687964E-2</v>
      </c>
      <c r="F103" s="83">
        <v>27066386383.905102</v>
      </c>
      <c r="G103" s="83">
        <v>-779064462.02297974</v>
      </c>
      <c r="H103" s="81">
        <v>-2.7978159388893663E-2</v>
      </c>
      <c r="J103" s="87"/>
      <c r="K103" s="69"/>
      <c r="L103" s="70"/>
      <c r="M103" s="70"/>
      <c r="N103" s="71"/>
      <c r="O103" s="72"/>
      <c r="P103" s="72"/>
      <c r="Q103" s="71"/>
    </row>
    <row r="104" spans="1:24">
      <c r="A104" s="1132"/>
      <c r="B104" s="344" t="s">
        <v>356</v>
      </c>
      <c r="C104" s="88">
        <v>100192698.30661711</v>
      </c>
      <c r="D104" s="88">
        <v>652209.23902675509</v>
      </c>
      <c r="E104" s="84">
        <v>6.5522004677301673E-3</v>
      </c>
      <c r="F104" s="86">
        <v>486164007.35993516</v>
      </c>
      <c r="G104" s="86">
        <v>1034610.6604810953</v>
      </c>
      <c r="H104" s="84">
        <v>2.1326488716618716E-3</v>
      </c>
      <c r="J104" s="341"/>
      <c r="K104" s="73"/>
      <c r="L104" s="76"/>
      <c r="M104" s="76"/>
      <c r="N104" s="74"/>
      <c r="O104" s="75"/>
      <c r="P104" s="75"/>
      <c r="Q104" s="74"/>
    </row>
    <row r="105" spans="1:24">
      <c r="A105" s="1132"/>
      <c r="B105" s="345" t="s">
        <v>357</v>
      </c>
      <c r="C105" s="80">
        <v>35368164.02674716</v>
      </c>
      <c r="D105" s="80">
        <v>551098.80007079989</v>
      </c>
      <c r="E105" s="81">
        <v>1.5828410478679736E-2</v>
      </c>
      <c r="F105" s="83">
        <v>183616992.05788827</v>
      </c>
      <c r="G105" s="83">
        <v>2941462.7018967271</v>
      </c>
      <c r="H105" s="81">
        <v>1.6280360225767246E-2</v>
      </c>
      <c r="J105" s="87"/>
      <c r="K105" s="69"/>
      <c r="L105" s="70"/>
      <c r="M105" s="70"/>
      <c r="N105" s="71"/>
      <c r="O105" s="72"/>
      <c r="P105" s="72"/>
      <c r="Q105" s="71"/>
    </row>
    <row r="106" spans="1:24">
      <c r="A106" s="1132"/>
      <c r="B106" s="344" t="s">
        <v>358</v>
      </c>
      <c r="C106" s="88">
        <v>64824534.279869944</v>
      </c>
      <c r="D106" s="88">
        <v>101110.43895591795</v>
      </c>
      <c r="E106" s="84">
        <v>1.5621923711026298E-3</v>
      </c>
      <c r="F106" s="86">
        <v>302547015.30204684</v>
      </c>
      <c r="G106" s="86">
        <v>-1906852.041415751</v>
      </c>
      <c r="H106" s="84">
        <v>-6.2631887650307951E-3</v>
      </c>
      <c r="J106" s="341"/>
      <c r="K106" s="73"/>
      <c r="L106" s="76"/>
      <c r="M106" s="76"/>
      <c r="N106" s="74"/>
      <c r="O106" s="75"/>
      <c r="P106" s="75"/>
      <c r="Q106" s="74"/>
    </row>
    <row r="107" spans="1:24">
      <c r="A107" s="1132"/>
      <c r="B107" s="345" t="s">
        <v>240</v>
      </c>
      <c r="C107" s="80">
        <v>74085780.930684462</v>
      </c>
      <c r="D107" s="80">
        <v>48348.629888236523</v>
      </c>
      <c r="E107" s="81">
        <v>6.5302953365275692E-4</v>
      </c>
      <c r="F107" s="83">
        <v>421488097.49999356</v>
      </c>
      <c r="G107" s="83">
        <v>126122.97620779276</v>
      </c>
      <c r="H107" s="81">
        <v>2.9932215964749605E-4</v>
      </c>
      <c r="J107" s="87"/>
      <c r="K107" s="69"/>
      <c r="L107" s="70"/>
      <c r="M107" s="70"/>
      <c r="N107" s="71"/>
      <c r="O107" s="72"/>
      <c r="P107" s="72"/>
      <c r="Q107" s="71"/>
    </row>
    <row r="108" spans="1:24">
      <c r="A108" s="1132"/>
      <c r="B108" s="344" t="s">
        <v>243</v>
      </c>
      <c r="C108" s="88">
        <v>131774455.60096818</v>
      </c>
      <c r="D108" s="88">
        <v>-512380.31342515349</v>
      </c>
      <c r="E108" s="84">
        <v>-3.8732524660029643E-3</v>
      </c>
      <c r="F108" s="86">
        <v>739251472.94367111</v>
      </c>
      <c r="G108" s="86">
        <v>-4545075.8888850212</v>
      </c>
      <c r="H108" s="84">
        <v>-6.110643960393276E-3</v>
      </c>
      <c r="J108" s="341"/>
      <c r="K108" s="73"/>
      <c r="L108" s="76"/>
      <c r="M108" s="76"/>
      <c r="N108" s="74"/>
      <c r="O108" s="75"/>
      <c r="P108" s="75"/>
      <c r="Q108" s="74"/>
    </row>
    <row r="109" spans="1:24">
      <c r="A109" s="1132"/>
      <c r="B109" s="345" t="s">
        <v>413</v>
      </c>
      <c r="C109" s="80">
        <v>898278140.94564199</v>
      </c>
      <c r="D109" s="80">
        <v>-18957573.242864013</v>
      </c>
      <c r="E109" s="81">
        <v>-2.0668158630997156E-2</v>
      </c>
      <c r="F109" s="83">
        <v>4696978979.8985996</v>
      </c>
      <c r="G109" s="83">
        <v>-179117884.91876221</v>
      </c>
      <c r="H109" s="81">
        <v>-3.6733865196804535E-2</v>
      </c>
      <c r="J109" s="87"/>
      <c r="K109" s="69"/>
      <c r="L109" s="70"/>
      <c r="M109" s="70"/>
      <c r="N109" s="71"/>
      <c r="O109" s="72"/>
      <c r="P109" s="72"/>
      <c r="Q109" s="71"/>
    </row>
    <row r="110" spans="1:24">
      <c r="A110" s="1132"/>
      <c r="B110" s="344" t="s">
        <v>414</v>
      </c>
      <c r="C110" s="88">
        <v>78493027.380348817</v>
      </c>
      <c r="D110" s="88">
        <v>-1497716.3598908037</v>
      </c>
      <c r="E110" s="84">
        <v>-1.8723620882366822E-2</v>
      </c>
      <c r="F110" s="86">
        <v>397582588.80275416</v>
      </c>
      <c r="G110" s="86">
        <v>-16976199.831902146</v>
      </c>
      <c r="H110" s="84">
        <v>-4.0950042062340611E-2</v>
      </c>
      <c r="J110" s="341"/>
      <c r="K110" s="73"/>
      <c r="L110" s="76"/>
      <c r="M110" s="76"/>
      <c r="N110" s="74"/>
      <c r="O110" s="75"/>
      <c r="P110" s="75"/>
      <c r="Q110" s="74"/>
    </row>
    <row r="111" spans="1:24">
      <c r="A111" s="1132"/>
      <c r="B111" s="345" t="s">
        <v>415</v>
      </c>
      <c r="C111" s="80">
        <v>160101489.35282794</v>
      </c>
      <c r="D111" s="80">
        <v>-4464487.7859066427</v>
      </c>
      <c r="E111" s="81">
        <v>-2.7128862621117193E-2</v>
      </c>
      <c r="F111" s="83">
        <v>851237994.3623811</v>
      </c>
      <c r="G111" s="83">
        <v>-36891416.87190938</v>
      </c>
      <c r="H111" s="81">
        <v>-4.153833484766483E-2</v>
      </c>
      <c r="J111" s="87"/>
      <c r="K111" s="73"/>
      <c r="L111" s="76"/>
      <c r="M111" s="76"/>
      <c r="N111" s="74"/>
      <c r="O111" s="75"/>
      <c r="P111" s="75"/>
      <c r="Q111" s="74"/>
    </row>
    <row r="112" spans="1:24">
      <c r="A112" s="1132"/>
      <c r="B112" s="344" t="s">
        <v>416</v>
      </c>
      <c r="C112" s="88">
        <v>77908638.197416037</v>
      </c>
      <c r="D112" s="88">
        <v>-1428145.2075249255</v>
      </c>
      <c r="E112" s="84">
        <v>-1.8001047512041974E-2</v>
      </c>
      <c r="F112" s="86">
        <v>381648958.10742432</v>
      </c>
      <c r="G112" s="86">
        <v>-13625287.581984639</v>
      </c>
      <c r="H112" s="84">
        <v>-3.4470466342223713E-2</v>
      </c>
      <c r="J112" s="341"/>
      <c r="K112" s="69"/>
      <c r="L112" s="70"/>
      <c r="M112" s="70"/>
      <c r="N112" s="71"/>
      <c r="O112" s="72"/>
      <c r="P112" s="72"/>
      <c r="Q112" s="71"/>
    </row>
    <row r="113" spans="1:17">
      <c r="A113" s="1132"/>
      <c r="B113" s="345" t="s">
        <v>417</v>
      </c>
      <c r="C113" s="80">
        <v>44756063.719101243</v>
      </c>
      <c r="D113" s="80">
        <v>-866482.55713686347</v>
      </c>
      <c r="E113" s="81">
        <v>-1.8992419929620617E-2</v>
      </c>
      <c r="F113" s="83">
        <v>211642635.15189835</v>
      </c>
      <c r="G113" s="83">
        <v>-9942130.5127628148</v>
      </c>
      <c r="H113" s="81">
        <v>-4.4868294455806118E-2</v>
      </c>
      <c r="J113" s="87"/>
      <c r="K113" s="73"/>
      <c r="L113" s="76"/>
      <c r="M113" s="76"/>
      <c r="N113" s="74"/>
      <c r="O113" s="75"/>
      <c r="P113" s="75"/>
      <c r="Q113" s="74"/>
    </row>
    <row r="114" spans="1:17">
      <c r="A114" s="1132"/>
      <c r="B114" s="344" t="s">
        <v>418</v>
      </c>
      <c r="C114" s="88">
        <v>182096069.56040996</v>
      </c>
      <c r="D114" s="88">
        <v>-3491712.1098914742</v>
      </c>
      <c r="E114" s="84">
        <v>-1.8814342617093919E-2</v>
      </c>
      <c r="F114" s="86">
        <v>972118455.63156545</v>
      </c>
      <c r="G114" s="86">
        <v>-33242319.953052759</v>
      </c>
      <c r="H114" s="84">
        <v>-3.3065065556911466E-2</v>
      </c>
      <c r="J114" s="341"/>
      <c r="K114" s="69"/>
      <c r="L114" s="70"/>
      <c r="M114" s="70"/>
      <c r="N114" s="71"/>
      <c r="O114" s="72"/>
      <c r="P114" s="72"/>
      <c r="Q114" s="71"/>
    </row>
    <row r="115" spans="1:17">
      <c r="A115" s="1132"/>
      <c r="B115" s="345" t="s">
        <v>419</v>
      </c>
      <c r="C115" s="80">
        <v>92618268.306688577</v>
      </c>
      <c r="D115" s="80">
        <v>-2382496.9051947147</v>
      </c>
      <c r="E115" s="81">
        <v>-2.5078712785954454E-2</v>
      </c>
      <c r="F115" s="83">
        <v>495981962.1344561</v>
      </c>
      <c r="G115" s="83">
        <v>-20735170.84555155</v>
      </c>
      <c r="H115" s="81">
        <v>-4.0128669095928382E-2</v>
      </c>
      <c r="J115" s="87"/>
      <c r="K115" s="73"/>
      <c r="L115" s="76"/>
      <c r="M115" s="76"/>
      <c r="N115" s="74"/>
      <c r="O115" s="75"/>
      <c r="P115" s="75"/>
      <c r="Q115" s="74"/>
    </row>
    <row r="116" spans="1:17">
      <c r="A116" s="1132"/>
      <c r="B116" s="344" t="s">
        <v>420</v>
      </c>
      <c r="C116" s="88">
        <v>119731468.21249531</v>
      </c>
      <c r="D116" s="88">
        <v>-1659618.6225200295</v>
      </c>
      <c r="E116" s="84">
        <v>-1.3671667877688953E-2</v>
      </c>
      <c r="F116" s="86">
        <v>612224499.43025815</v>
      </c>
      <c r="G116" s="86">
        <v>-18538089.736863256</v>
      </c>
      <c r="H116" s="84">
        <v>-2.9389963918661579E-2</v>
      </c>
      <c r="J116" s="341"/>
      <c r="K116" s="69"/>
      <c r="L116" s="70"/>
      <c r="M116" s="70"/>
      <c r="N116" s="71"/>
      <c r="O116" s="72"/>
      <c r="P116" s="72"/>
      <c r="Q116" s="71"/>
    </row>
    <row r="117" spans="1:17">
      <c r="A117" s="1132"/>
      <c r="B117" s="345" t="s">
        <v>421</v>
      </c>
      <c r="C117" s="80">
        <v>142573116.21635568</v>
      </c>
      <c r="D117" s="80">
        <v>-3166913.694801569</v>
      </c>
      <c r="E117" s="81">
        <v>-2.1729882289252385E-2</v>
      </c>
      <c r="F117" s="83">
        <v>774541886.277861</v>
      </c>
      <c r="G117" s="83">
        <v>-29167269.584736228</v>
      </c>
      <c r="H117" s="81">
        <v>-3.6290826565776597E-2</v>
      </c>
      <c r="J117" s="87"/>
      <c r="K117" s="73"/>
      <c r="L117" s="76"/>
      <c r="M117" s="76"/>
      <c r="N117" s="74"/>
      <c r="O117" s="75"/>
      <c r="P117" s="75"/>
      <c r="Q117" s="74"/>
    </row>
    <row r="118" spans="1:17">
      <c r="A118" s="1132"/>
      <c r="B118" s="344" t="s">
        <v>422</v>
      </c>
      <c r="C118" s="88">
        <v>69202697.866166487</v>
      </c>
      <c r="D118" s="88">
        <v>-1445203.4321906567</v>
      </c>
      <c r="E118" s="84">
        <v>-2.0456424120616639E-2</v>
      </c>
      <c r="F118" s="86">
        <v>325342521.99707872</v>
      </c>
      <c r="G118" s="86">
        <v>-15722129.820162952</v>
      </c>
      <c r="H118" s="84">
        <v>-4.6097212761255606E-2</v>
      </c>
      <c r="K118" s="69"/>
      <c r="L118" s="70"/>
      <c r="M118" s="70"/>
      <c r="N118" s="71"/>
      <c r="O118" s="72"/>
      <c r="P118" s="72"/>
      <c r="Q118" s="71"/>
    </row>
    <row r="119" spans="1:17">
      <c r="A119" s="1132"/>
      <c r="B119" s="345" t="s">
        <v>423</v>
      </c>
      <c r="C119" s="80">
        <v>668422230.77500761</v>
      </c>
      <c r="D119" s="80">
        <v>-6983058.2937924862</v>
      </c>
      <c r="E119" s="81">
        <v>-1.0339063680446183E-2</v>
      </c>
      <c r="F119" s="83">
        <v>3365825226.868669</v>
      </c>
      <c r="G119" s="83">
        <v>-87942955.841375828</v>
      </c>
      <c r="H119" s="81">
        <v>-2.5462900573822018E-2</v>
      </c>
      <c r="K119" s="73"/>
      <c r="L119" s="76"/>
      <c r="M119" s="76"/>
      <c r="N119" s="74"/>
      <c r="O119" s="75"/>
      <c r="P119" s="75"/>
      <c r="Q119" s="74"/>
    </row>
    <row r="120" spans="1:17">
      <c r="A120" s="1132"/>
      <c r="B120" s="344" t="s">
        <v>399</v>
      </c>
      <c r="C120" s="88">
        <v>57344470.833658397</v>
      </c>
      <c r="D120" s="88">
        <v>-738149.93052678555</v>
      </c>
      <c r="E120" s="84">
        <v>-1.2708619563219545E-2</v>
      </c>
      <c r="F120" s="86">
        <v>264893372.37196434</v>
      </c>
      <c r="G120" s="86">
        <v>-9996020.7415893078</v>
      </c>
      <c r="H120" s="84">
        <v>-3.6363792099683039E-2</v>
      </c>
      <c r="K120" s="69"/>
      <c r="L120" s="70"/>
      <c r="M120" s="70"/>
      <c r="N120" s="71"/>
      <c r="O120" s="72"/>
      <c r="P120" s="72"/>
      <c r="Q120" s="71"/>
    </row>
    <row r="121" spans="1:17">
      <c r="A121" s="1132"/>
      <c r="B121" s="345" t="s">
        <v>401</v>
      </c>
      <c r="C121" s="80">
        <v>66498792.206202529</v>
      </c>
      <c r="D121" s="80">
        <v>381650.29147372395</v>
      </c>
      <c r="E121" s="81">
        <v>5.7723349863782357E-3</v>
      </c>
      <c r="F121" s="83">
        <v>326900989.59668523</v>
      </c>
      <c r="G121" s="83">
        <v>-2801138.3742049336</v>
      </c>
      <c r="H121" s="81">
        <v>-8.4959669245818457E-3</v>
      </c>
      <c r="K121" s="73"/>
      <c r="L121" s="76"/>
      <c r="M121" s="76"/>
      <c r="N121" s="74"/>
      <c r="O121" s="75"/>
      <c r="P121" s="75"/>
      <c r="Q121" s="74"/>
    </row>
    <row r="122" spans="1:17">
      <c r="A122" s="1132"/>
      <c r="B122" s="344" t="s">
        <v>402</v>
      </c>
      <c r="C122" s="88">
        <v>102659566.88149132</v>
      </c>
      <c r="D122" s="88">
        <v>-166011.8148855418</v>
      </c>
      <c r="E122" s="84">
        <v>-1.6144992033134198E-3</v>
      </c>
      <c r="F122" s="86">
        <v>540220682.4996016</v>
      </c>
      <c r="G122" s="86">
        <v>-7489530.8937973976</v>
      </c>
      <c r="H122" s="84">
        <v>-1.3674258231182478E-2</v>
      </c>
      <c r="K122" s="69"/>
      <c r="L122" s="70"/>
      <c r="M122" s="70"/>
      <c r="N122" s="71"/>
      <c r="O122" s="72"/>
      <c r="P122" s="72"/>
      <c r="Q122" s="71"/>
    </row>
    <row r="123" spans="1:17">
      <c r="A123" s="1132"/>
      <c r="B123" s="345" t="s">
        <v>403</v>
      </c>
      <c r="C123" s="80">
        <v>37878707.499339513</v>
      </c>
      <c r="D123" s="80">
        <v>-431231.91253141314</v>
      </c>
      <c r="E123" s="81">
        <v>-1.1256397664721685E-2</v>
      </c>
      <c r="F123" s="83">
        <v>188167480.21507275</v>
      </c>
      <c r="G123" s="83">
        <v>-5659900.2657571733</v>
      </c>
      <c r="H123" s="81">
        <v>-2.9200726191091219E-2</v>
      </c>
      <c r="K123" s="73"/>
      <c r="L123" s="76"/>
      <c r="M123" s="76"/>
      <c r="N123" s="74"/>
      <c r="O123" s="75"/>
      <c r="P123" s="75"/>
      <c r="Q123" s="74"/>
    </row>
    <row r="124" spans="1:17">
      <c r="A124" s="1132"/>
      <c r="B124" s="344" t="s">
        <v>404</v>
      </c>
      <c r="C124" s="88">
        <v>17827039.12963555</v>
      </c>
      <c r="D124" s="88">
        <v>251134.71908991039</v>
      </c>
      <c r="E124" s="84">
        <v>1.4288580162010222E-2</v>
      </c>
      <c r="F124" s="86">
        <v>87547599.177855268</v>
      </c>
      <c r="G124" s="86">
        <v>-291284.95018230379</v>
      </c>
      <c r="H124" s="84">
        <v>-3.316127624728416E-3</v>
      </c>
      <c r="K124" s="69"/>
      <c r="L124" s="70"/>
      <c r="M124" s="70"/>
      <c r="N124" s="71"/>
      <c r="O124" s="72"/>
      <c r="P124" s="72"/>
      <c r="Q124" s="71"/>
    </row>
    <row r="125" spans="1:17">
      <c r="A125" s="1132"/>
      <c r="B125" s="345" t="s">
        <v>405</v>
      </c>
      <c r="C125" s="80">
        <v>19771437.529771872</v>
      </c>
      <c r="D125" s="80">
        <v>-549799.22555084154</v>
      </c>
      <c r="E125" s="81">
        <v>-2.7055401803083339E-2</v>
      </c>
      <c r="F125" s="83">
        <v>93348921.430798456</v>
      </c>
      <c r="G125" s="83">
        <v>-5108005.9613119662</v>
      </c>
      <c r="H125" s="81">
        <v>-5.1880615174684827E-2</v>
      </c>
      <c r="K125" s="73"/>
      <c r="L125" s="76"/>
      <c r="M125" s="76"/>
      <c r="N125" s="74"/>
      <c r="O125" s="75"/>
      <c r="P125" s="75"/>
      <c r="Q125" s="74"/>
    </row>
    <row r="126" spans="1:17">
      <c r="A126" s="1132"/>
      <c r="B126" s="344" t="s">
        <v>382</v>
      </c>
      <c r="C126" s="88">
        <v>199629721.97494447</v>
      </c>
      <c r="D126" s="88">
        <v>-3118166.6757210791</v>
      </c>
      <c r="E126" s="84">
        <v>-1.5379527236871393E-2</v>
      </c>
      <c r="F126" s="86">
        <v>1223974297.2349718</v>
      </c>
      <c r="G126" s="86">
        <v>-11526124.317045927</v>
      </c>
      <c r="H126" s="84">
        <v>-9.3291140302218401E-3</v>
      </c>
      <c r="K126" s="69"/>
      <c r="L126" s="70"/>
      <c r="M126" s="70"/>
      <c r="N126" s="71"/>
      <c r="O126" s="72"/>
      <c r="P126" s="72"/>
      <c r="Q126" s="71"/>
    </row>
    <row r="127" spans="1:17">
      <c r="A127" s="1132"/>
      <c r="B127" s="345" t="s">
        <v>424</v>
      </c>
      <c r="C127" s="80">
        <v>53520507.35360118</v>
      </c>
      <c r="D127" s="80">
        <v>-452957.48510233313</v>
      </c>
      <c r="E127" s="81">
        <v>-8.3922254473743647E-3</v>
      </c>
      <c r="F127" s="83">
        <v>327071137.30726373</v>
      </c>
      <c r="G127" s="83">
        <v>-2357324.2094116211</v>
      </c>
      <c r="H127" s="81">
        <v>-7.1558000743426825E-3</v>
      </c>
      <c r="K127" s="73"/>
      <c r="L127" s="76"/>
      <c r="M127" s="76"/>
      <c r="N127" s="74"/>
      <c r="O127" s="75"/>
      <c r="P127" s="75"/>
      <c r="Q127" s="74"/>
    </row>
    <row r="128" spans="1:17">
      <c r="A128" s="1132"/>
      <c r="B128" s="344" t="s">
        <v>425</v>
      </c>
      <c r="C128" s="88">
        <v>92044947.667519882</v>
      </c>
      <c r="D128" s="88">
        <v>-1811412.8881795555</v>
      </c>
      <c r="E128" s="84">
        <v>-1.9299841560600096E-2</v>
      </c>
      <c r="F128" s="86">
        <v>573349700.29486561</v>
      </c>
      <c r="G128" s="86">
        <v>-7562856.8668357134</v>
      </c>
      <c r="H128" s="84">
        <v>-1.3018924747964324E-2</v>
      </c>
      <c r="K128" s="69"/>
      <c r="L128" s="70"/>
      <c r="M128" s="70"/>
      <c r="N128" s="71"/>
      <c r="O128" s="72"/>
      <c r="P128" s="72"/>
      <c r="Q128" s="71"/>
    </row>
    <row r="129" spans="1:17">
      <c r="A129" s="1132"/>
      <c r="B129" s="345" t="s">
        <v>426</v>
      </c>
      <c r="C129" s="80">
        <v>31089225.493318625</v>
      </c>
      <c r="D129" s="80">
        <v>-785527.15131472424</v>
      </c>
      <c r="E129" s="81">
        <v>-2.4644180303842481E-2</v>
      </c>
      <c r="F129" s="83">
        <v>179252861.83883378</v>
      </c>
      <c r="G129" s="83">
        <v>-1889807.5071139336</v>
      </c>
      <c r="H129" s="81">
        <v>-1.043270210126342E-2</v>
      </c>
      <c r="K129" s="73"/>
      <c r="L129" s="76"/>
      <c r="M129" s="76"/>
      <c r="N129" s="74"/>
      <c r="O129" s="75"/>
      <c r="P129" s="75"/>
      <c r="Q129" s="74"/>
    </row>
    <row r="130" spans="1:17">
      <c r="A130" s="1132"/>
      <c r="B130" s="344" t="s">
        <v>427</v>
      </c>
      <c r="C130" s="88">
        <v>12125998.717343532</v>
      </c>
      <c r="D130" s="88">
        <v>-96160.994044370949</v>
      </c>
      <c r="E130" s="84">
        <v>-7.8677579343668438E-3</v>
      </c>
      <c r="F130" s="86">
        <v>75501761.185414761</v>
      </c>
      <c r="G130" s="86">
        <v>-536553.73712220788</v>
      </c>
      <c r="H130" s="84">
        <v>-7.0563601740624435E-3</v>
      </c>
      <c r="K130" s="69"/>
      <c r="L130" s="70"/>
      <c r="M130" s="70"/>
      <c r="N130" s="71"/>
      <c r="O130" s="72"/>
      <c r="P130" s="72"/>
      <c r="Q130" s="71"/>
    </row>
    <row r="131" spans="1:17">
      <c r="A131" s="1132"/>
      <c r="B131" s="345" t="s">
        <v>428</v>
      </c>
      <c r="C131" s="80">
        <v>10849042.743161187</v>
      </c>
      <c r="D131" s="80">
        <v>27891.842919697985</v>
      </c>
      <c r="E131" s="81">
        <v>2.5775301700187493E-3</v>
      </c>
      <c r="F131" s="83">
        <v>68798836.608593643</v>
      </c>
      <c r="G131" s="83">
        <v>820418.00343689322</v>
      </c>
      <c r="H131" s="81">
        <v>1.2068800955817725E-2</v>
      </c>
      <c r="K131" s="69"/>
      <c r="L131" s="76"/>
      <c r="M131" s="76"/>
      <c r="N131" s="74"/>
      <c r="O131" s="75"/>
      <c r="P131" s="75"/>
      <c r="Q131" s="74"/>
    </row>
    <row r="132" spans="1:17">
      <c r="A132" s="1132"/>
      <c r="B132" s="344" t="s">
        <v>429</v>
      </c>
      <c r="C132" s="88">
        <v>98823093.771585867</v>
      </c>
      <c r="D132" s="88">
        <v>682150.34919135273</v>
      </c>
      <c r="E132" s="84">
        <v>6.9507213340655001E-3</v>
      </c>
      <c r="F132" s="86">
        <v>508653392.85817438</v>
      </c>
      <c r="G132" s="86">
        <v>-2320784.2099171877</v>
      </c>
      <c r="H132" s="84">
        <v>-4.5418815941611155E-3</v>
      </c>
      <c r="K132" s="69"/>
      <c r="L132" s="70"/>
      <c r="M132" s="70"/>
      <c r="N132" s="71"/>
      <c r="O132" s="72"/>
      <c r="P132" s="72"/>
      <c r="Q132" s="71"/>
    </row>
    <row r="133" spans="1:17">
      <c r="A133" s="1132"/>
      <c r="B133" s="345" t="s">
        <v>430</v>
      </c>
      <c r="C133" s="80">
        <v>98823093.771585882</v>
      </c>
      <c r="D133" s="80">
        <v>682150.34919142723</v>
      </c>
      <c r="E133" s="81">
        <v>6.9507213340662634E-3</v>
      </c>
      <c r="F133" s="83">
        <v>508653392.85817438</v>
      </c>
      <c r="G133" s="83">
        <v>-2320784.2099173665</v>
      </c>
      <c r="H133" s="81">
        <v>-4.5418815941614633E-3</v>
      </c>
      <c r="K133" s="73"/>
      <c r="L133" s="76"/>
      <c r="M133" s="76"/>
      <c r="N133" s="74"/>
      <c r="O133" s="75"/>
      <c r="P133" s="75"/>
      <c r="Q133" s="74"/>
    </row>
    <row r="134" spans="1:17">
      <c r="A134" s="1132"/>
      <c r="B134" s="344" t="s">
        <v>431</v>
      </c>
      <c r="C134" s="88">
        <v>232362592.2147992</v>
      </c>
      <c r="D134" s="88">
        <v>-3222708.671949178</v>
      </c>
      <c r="E134" s="84">
        <v>-1.3679582978304801E-2</v>
      </c>
      <c r="F134" s="86">
        <v>1169686969.7227368</v>
      </c>
      <c r="G134" s="86">
        <v>-33773231.636191845</v>
      </c>
      <c r="H134" s="84">
        <v>-2.8063438739441181E-2</v>
      </c>
      <c r="K134" s="69"/>
      <c r="L134" s="70"/>
      <c r="M134" s="70"/>
      <c r="N134" s="71"/>
      <c r="O134" s="72"/>
      <c r="P134" s="72"/>
      <c r="Q134" s="71"/>
    </row>
    <row r="135" spans="1:17">
      <c r="A135" s="1132"/>
      <c r="B135" s="345" t="s">
        <v>432</v>
      </c>
      <c r="C135" s="80">
        <v>200900470.61821347</v>
      </c>
      <c r="D135" s="80">
        <v>-2993342.604010731</v>
      </c>
      <c r="E135" s="81">
        <v>-1.4680889805853413E-2</v>
      </c>
      <c r="F135" s="83">
        <v>1016178750.6609339</v>
      </c>
      <c r="G135" s="83">
        <v>-29721396.765212536</v>
      </c>
      <c r="H135" s="81">
        <v>-2.8417049981639131E-2</v>
      </c>
      <c r="K135" s="73"/>
      <c r="L135" s="76"/>
      <c r="M135" s="76"/>
      <c r="N135" s="74"/>
      <c r="O135" s="75"/>
      <c r="P135" s="75"/>
      <c r="Q135" s="74"/>
    </row>
    <row r="136" spans="1:17">
      <c r="A136" s="1133"/>
      <c r="B136" s="344" t="s">
        <v>433</v>
      </c>
      <c r="C136" s="88">
        <v>31462121.596585833</v>
      </c>
      <c r="D136" s="88">
        <v>-229366.06793838367</v>
      </c>
      <c r="E136" s="84">
        <v>-7.2374661097130647E-3</v>
      </c>
      <c r="F136" s="86">
        <v>153508219.06180289</v>
      </c>
      <c r="G136" s="86">
        <v>-4051834.8709793687</v>
      </c>
      <c r="H136" s="84">
        <v>-2.5716130261721978E-2</v>
      </c>
      <c r="K136" s="69"/>
      <c r="L136" s="70"/>
      <c r="M136" s="70"/>
      <c r="N136" s="71"/>
      <c r="O136" s="72"/>
      <c r="P136" s="72"/>
      <c r="Q136" s="71"/>
    </row>
    <row r="137" spans="1:17">
      <c r="A137" s="1134" t="s">
        <v>435</v>
      </c>
      <c r="B137" s="345" t="s">
        <v>219</v>
      </c>
      <c r="C137" s="80">
        <v>203046956.2357406</v>
      </c>
      <c r="D137" s="80">
        <v>-5327852.3724405169</v>
      </c>
      <c r="E137" s="81">
        <v>-2.5568601156864299E-2</v>
      </c>
      <c r="F137" s="83">
        <v>997919553.90712845</v>
      </c>
      <c r="G137" s="83">
        <v>-66209071.774580836</v>
      </c>
      <c r="H137" s="81">
        <v>-6.2219049630551505E-2</v>
      </c>
      <c r="K137" s="73"/>
      <c r="L137" s="76"/>
      <c r="M137" s="76"/>
      <c r="N137" s="74"/>
      <c r="O137" s="75"/>
      <c r="P137" s="75"/>
      <c r="Q137" s="74"/>
    </row>
    <row r="138" spans="1:17">
      <c r="A138" s="1132"/>
      <c r="B138" s="344" t="s">
        <v>220</v>
      </c>
      <c r="C138" s="88">
        <v>17663879.943759892</v>
      </c>
      <c r="D138" s="88">
        <v>-829224.33572170138</v>
      </c>
      <c r="E138" s="84">
        <v>-4.4839650671398612E-2</v>
      </c>
      <c r="F138" s="86">
        <v>87912969.717664063</v>
      </c>
      <c r="G138" s="86">
        <v>-8147784.1704359055</v>
      </c>
      <c r="H138" s="84">
        <v>-8.4819073769993134E-2</v>
      </c>
      <c r="K138" s="69"/>
      <c r="L138" s="70"/>
      <c r="M138" s="70"/>
      <c r="N138" s="71"/>
      <c r="O138" s="72"/>
      <c r="P138" s="72"/>
      <c r="Q138" s="71"/>
    </row>
    <row r="139" spans="1:17">
      <c r="A139" s="1132"/>
      <c r="B139" s="345" t="s">
        <v>221</v>
      </c>
      <c r="C139" s="80">
        <v>110162435.7553454</v>
      </c>
      <c r="D139" s="80">
        <v>-2196704.2739259899</v>
      </c>
      <c r="E139" s="81">
        <v>-1.9550739471250068E-2</v>
      </c>
      <c r="F139" s="83">
        <v>527998934.51281416</v>
      </c>
      <c r="G139" s="83">
        <v>-33319266.251285434</v>
      </c>
      <c r="H139" s="81">
        <v>-5.9358962894716892E-2</v>
      </c>
      <c r="K139" s="73"/>
      <c r="L139" s="76"/>
      <c r="M139" s="76"/>
      <c r="N139" s="74"/>
      <c r="O139" s="75"/>
      <c r="P139" s="75"/>
      <c r="Q139" s="74"/>
    </row>
    <row r="140" spans="1:17">
      <c r="A140" s="1132"/>
      <c r="B140" s="344" t="s">
        <v>222</v>
      </c>
      <c r="C140" s="88">
        <v>33569635.732661538</v>
      </c>
      <c r="D140" s="88">
        <v>-1024180.251771003</v>
      </c>
      <c r="E140" s="84">
        <v>-2.9605876733341339E-2</v>
      </c>
      <c r="F140" s="86">
        <v>181882664.72466815</v>
      </c>
      <c r="G140" s="86">
        <v>-9736176.0781952739</v>
      </c>
      <c r="H140" s="84">
        <v>-5.081011886619128E-2</v>
      </c>
      <c r="K140" s="69"/>
      <c r="L140" s="70"/>
      <c r="M140" s="70"/>
      <c r="N140" s="71"/>
      <c r="O140" s="72"/>
      <c r="P140" s="72"/>
      <c r="Q140" s="71"/>
    </row>
    <row r="141" spans="1:17">
      <c r="A141" s="1132"/>
      <c r="B141" s="345" t="s">
        <v>223</v>
      </c>
      <c r="C141" s="396">
        <v>6499940.0118237138</v>
      </c>
      <c r="D141" s="396">
        <v>38640.449035257101</v>
      </c>
      <c r="E141" s="396">
        <v>5.9802905994009231E-3</v>
      </c>
      <c r="F141" s="396">
        <v>33053844.098944545</v>
      </c>
      <c r="G141" s="396">
        <v>-302970.52764868736</v>
      </c>
      <c r="H141" s="396">
        <v>-9.0827176107861497E-3</v>
      </c>
      <c r="K141" s="73"/>
      <c r="L141" s="76"/>
      <c r="M141" s="76"/>
      <c r="N141" s="74"/>
      <c r="O141" s="75"/>
      <c r="P141" s="75"/>
      <c r="Q141" s="74"/>
    </row>
    <row r="142" spans="1:17">
      <c r="A142" s="1132"/>
      <c r="B142" s="344" t="s">
        <v>224</v>
      </c>
      <c r="C142" s="88">
        <v>3612252.8231511679</v>
      </c>
      <c r="D142" s="88">
        <v>-54346.442274708301</v>
      </c>
      <c r="E142" s="84">
        <v>-1.4822029444877432E-2</v>
      </c>
      <c r="F142" s="86">
        <v>19093649.757654764</v>
      </c>
      <c r="G142" s="86">
        <v>-913585.45622460917</v>
      </c>
      <c r="H142" s="84">
        <v>-4.5662753821719394E-2</v>
      </c>
      <c r="K142" s="69"/>
      <c r="L142" s="70"/>
      <c r="M142" s="70"/>
      <c r="N142" s="71"/>
      <c r="O142" s="72"/>
      <c r="P142" s="72"/>
      <c r="Q142" s="71"/>
    </row>
    <row r="143" spans="1:17">
      <c r="A143" s="1132"/>
      <c r="B143" s="345" t="s">
        <v>225</v>
      </c>
      <c r="C143" s="80">
        <v>10742986.773444636</v>
      </c>
      <c r="D143" s="80">
        <v>-174652.78074552678</v>
      </c>
      <c r="E143" s="81">
        <v>-1.5997302336153374E-2</v>
      </c>
      <c r="F143" s="83">
        <v>52405550.217778057</v>
      </c>
      <c r="G143" s="83">
        <v>-2908469.1079272404</v>
      </c>
      <c r="H143" s="81">
        <v>-5.2581048048620634E-2</v>
      </c>
      <c r="K143" s="73"/>
      <c r="L143" s="76"/>
      <c r="M143" s="76"/>
      <c r="N143" s="74"/>
      <c r="O143" s="75"/>
      <c r="P143" s="75"/>
      <c r="Q143" s="74"/>
    </row>
    <row r="144" spans="1:17">
      <c r="A144" s="1132"/>
      <c r="B144" s="344" t="s">
        <v>226</v>
      </c>
      <c r="C144" s="88">
        <v>53185257.62447831</v>
      </c>
      <c r="D144" s="88">
        <v>-1517682.5811310485</v>
      </c>
      <c r="E144" s="84">
        <v>-2.7744076925785097E-2</v>
      </c>
      <c r="F144" s="86">
        <v>282107123.51212537</v>
      </c>
      <c r="G144" s="86">
        <v>-16271899.293026328</v>
      </c>
      <c r="H144" s="84">
        <v>-5.4534327313124319E-2</v>
      </c>
      <c r="K144" s="69"/>
      <c r="L144" s="70"/>
      <c r="M144" s="70"/>
      <c r="N144" s="71"/>
      <c r="O144" s="72"/>
      <c r="P144" s="72"/>
      <c r="Q144" s="71"/>
    </row>
    <row r="145" spans="1:17">
      <c r="A145" s="1132"/>
      <c r="B145" s="345" t="s">
        <v>227</v>
      </c>
      <c r="C145" s="80">
        <v>17179350.042140182</v>
      </c>
      <c r="D145" s="80">
        <v>-1041781.6526542865</v>
      </c>
      <c r="E145" s="81">
        <v>-5.7174366011080939E-2</v>
      </c>
      <c r="F145" s="83">
        <v>80872432.626847863</v>
      </c>
      <c r="G145" s="83">
        <v>-8604472.6128796488</v>
      </c>
      <c r="H145" s="81">
        <v>-9.61641732000727E-2</v>
      </c>
      <c r="K145" s="73"/>
      <c r="L145" s="76"/>
      <c r="M145" s="76"/>
      <c r="N145" s="74"/>
      <c r="O145" s="75"/>
      <c r="P145" s="75"/>
      <c r="Q145" s="74"/>
    </row>
    <row r="146" spans="1:17">
      <c r="A146" s="1132"/>
      <c r="B146" s="344" t="s">
        <v>228</v>
      </c>
      <c r="C146" s="88">
        <v>34699441.080989525</v>
      </c>
      <c r="D146" s="88">
        <v>-1505869.7693938166</v>
      </c>
      <c r="E146" s="84">
        <v>-4.1592510436293424E-2</v>
      </c>
      <c r="F146" s="86">
        <v>166122424.816486</v>
      </c>
      <c r="G146" s="86">
        <v>-14392434.165036827</v>
      </c>
      <c r="H146" s="84">
        <v>-7.9729913904262095E-2</v>
      </c>
      <c r="K146" s="69"/>
      <c r="L146" s="70"/>
      <c r="M146" s="70"/>
      <c r="N146" s="71"/>
      <c r="O146" s="72"/>
      <c r="P146" s="72"/>
      <c r="Q146" s="71"/>
    </row>
    <row r="147" spans="1:17">
      <c r="A147" s="1132"/>
      <c r="B147" s="345" t="s">
        <v>229</v>
      </c>
      <c r="C147" s="396">
        <v>4713844.0257363552</v>
      </c>
      <c r="D147" s="396">
        <v>-171226.73886624817</v>
      </c>
      <c r="E147" s="396">
        <v>-3.5051025280322078E-2</v>
      </c>
      <c r="F147" s="396">
        <v>22992946.718943879</v>
      </c>
      <c r="G147" s="396">
        <v>-1662281.8818790205</v>
      </c>
      <c r="H147" s="396">
        <v>-6.7421069534254474E-2</v>
      </c>
      <c r="K147" s="73"/>
      <c r="L147" s="76"/>
      <c r="M147" s="76"/>
      <c r="N147" s="74"/>
      <c r="O147" s="75"/>
      <c r="P147" s="75"/>
      <c r="Q147" s="74"/>
    </row>
    <row r="148" spans="1:17">
      <c r="A148" s="1132"/>
      <c r="B148" s="344" t="s">
        <v>230</v>
      </c>
      <c r="C148" s="88">
        <v>55977922.872599304</v>
      </c>
      <c r="D148" s="88">
        <v>-846973.08906421065</v>
      </c>
      <c r="E148" s="84">
        <v>-1.4904965063827212E-2</v>
      </c>
      <c r="F148" s="86">
        <v>281223369.04687589</v>
      </c>
      <c r="G148" s="86">
        <v>-16806951.358713627</v>
      </c>
      <c r="H148" s="84">
        <v>-5.6393427809093531E-2</v>
      </c>
      <c r="K148" s="69"/>
      <c r="L148" s="70"/>
      <c r="M148" s="70"/>
      <c r="N148" s="71"/>
      <c r="O148" s="72"/>
      <c r="P148" s="72"/>
      <c r="Q148" s="71"/>
    </row>
    <row r="149" spans="1:17">
      <c r="A149" s="1132"/>
      <c r="B149" s="345" t="s">
        <v>231</v>
      </c>
      <c r="C149" s="80">
        <v>14980162.027830498</v>
      </c>
      <c r="D149" s="80">
        <v>-139101.00860171951</v>
      </c>
      <c r="E149" s="81">
        <v>-9.2002505853978449E-3</v>
      </c>
      <c r="F149" s="83">
        <v>76245675.527855918</v>
      </c>
      <c r="G149" s="83">
        <v>-4069373.837244004</v>
      </c>
      <c r="H149" s="81">
        <v>-5.0667637876249734E-2</v>
      </c>
      <c r="K149" s="73"/>
      <c r="L149" s="76"/>
      <c r="M149" s="76"/>
      <c r="N149" s="74"/>
      <c r="O149" s="75"/>
      <c r="P149" s="75"/>
      <c r="Q149" s="74"/>
    </row>
    <row r="150" spans="1:17">
      <c r="A150" s="1132"/>
      <c r="B150" s="344" t="s">
        <v>232</v>
      </c>
      <c r="C150" s="88">
        <v>40997760.84476877</v>
      </c>
      <c r="D150" s="88">
        <v>-707872.08046256751</v>
      </c>
      <c r="E150" s="84">
        <v>-1.6973056894535571E-2</v>
      </c>
      <c r="F150" s="86">
        <v>204977693.51901996</v>
      </c>
      <c r="G150" s="86">
        <v>-12737577.521469653</v>
      </c>
      <c r="H150" s="84">
        <v>-5.8505668713981857E-2</v>
      </c>
      <c r="K150" s="69"/>
      <c r="L150" s="77"/>
      <c r="M150" s="77"/>
      <c r="N150" s="77"/>
      <c r="O150" s="77"/>
      <c r="P150" s="77"/>
      <c r="Q150" s="77"/>
    </row>
    <row r="151" spans="1:17">
      <c r="A151" s="1132"/>
      <c r="B151" s="345" t="s">
        <v>233</v>
      </c>
      <c r="C151" s="80">
        <v>150406658.2645779</v>
      </c>
      <c r="D151" s="80">
        <v>-3066376.8454996049</v>
      </c>
      <c r="E151" s="81">
        <v>-1.9979906198507553E-2</v>
      </c>
      <c r="F151" s="83">
        <v>821511747.13610613</v>
      </c>
      <c r="G151" s="83">
        <v>-49340446.144034147</v>
      </c>
      <c r="H151" s="81">
        <v>-5.6657658469216318E-2</v>
      </c>
      <c r="K151" s="73"/>
      <c r="L151" s="76"/>
      <c r="M151" s="76"/>
      <c r="N151" s="74"/>
      <c r="O151" s="75"/>
      <c r="P151" s="75"/>
      <c r="Q151" s="74"/>
    </row>
    <row r="152" spans="1:17">
      <c r="A152" s="1132"/>
      <c r="B152" s="344" t="s">
        <v>234</v>
      </c>
      <c r="C152" s="88">
        <v>150406658.26457793</v>
      </c>
      <c r="D152" s="88">
        <v>-3066376.8454995751</v>
      </c>
      <c r="E152" s="84">
        <v>-1.9979906198507359E-2</v>
      </c>
      <c r="F152" s="86">
        <v>821511747.13610661</v>
      </c>
      <c r="G152" s="86">
        <v>-49340446.14403367</v>
      </c>
      <c r="H152" s="84">
        <v>-5.665765846921577E-2</v>
      </c>
      <c r="K152" s="69"/>
      <c r="L152" s="70"/>
      <c r="M152" s="70"/>
      <c r="N152" s="71"/>
      <c r="O152" s="72"/>
      <c r="P152" s="72"/>
      <c r="Q152" s="71"/>
    </row>
    <row r="153" spans="1:17">
      <c r="A153" s="1132"/>
      <c r="B153" s="345" t="s">
        <v>235</v>
      </c>
      <c r="C153" s="80">
        <v>111736078.14257805</v>
      </c>
      <c r="D153" s="80">
        <v>-4745699.5078686923</v>
      </c>
      <c r="E153" s="81">
        <v>-4.0741990752495107E-2</v>
      </c>
      <c r="F153" s="83">
        <v>649264582.43794096</v>
      </c>
      <c r="G153" s="83">
        <v>-58237863.72315681</v>
      </c>
      <c r="H153" s="81">
        <v>-8.2314717128053702E-2</v>
      </c>
      <c r="K153" s="73"/>
      <c r="L153" s="76"/>
      <c r="M153" s="76"/>
      <c r="N153" s="74"/>
      <c r="O153" s="75"/>
      <c r="P153" s="75"/>
      <c r="Q153" s="74"/>
    </row>
    <row r="154" spans="1:17">
      <c r="A154" s="1132"/>
      <c r="B154" s="344" t="s">
        <v>340</v>
      </c>
      <c r="C154" s="88">
        <v>111736078.14257807</v>
      </c>
      <c r="D154" s="88">
        <v>-4745699.5078686774</v>
      </c>
      <c r="E154" s="84">
        <v>-4.0741990752494975E-2</v>
      </c>
      <c r="F154" s="86">
        <v>649264582.43794096</v>
      </c>
      <c r="G154" s="86">
        <v>-58237863.723156571</v>
      </c>
      <c r="H154" s="84">
        <v>-8.2314717128053397E-2</v>
      </c>
      <c r="K154" s="69"/>
      <c r="L154" s="70"/>
      <c r="M154" s="70"/>
      <c r="N154" s="71"/>
      <c r="O154" s="72"/>
      <c r="P154" s="72"/>
      <c r="Q154" s="71"/>
    </row>
    <row r="155" spans="1:17">
      <c r="A155" s="1132"/>
      <c r="B155" s="345" t="s">
        <v>236</v>
      </c>
      <c r="C155" s="80">
        <v>7658640.8093919912</v>
      </c>
      <c r="D155" s="80">
        <v>-121859.98251314741</v>
      </c>
      <c r="E155" s="81">
        <v>-1.5662228662701373E-2</v>
      </c>
      <c r="F155" s="83">
        <v>43719240.174022101</v>
      </c>
      <c r="G155" s="83">
        <v>-1240537.9141403511</v>
      </c>
      <c r="H155" s="81">
        <v>-2.7592171645237164E-2</v>
      </c>
      <c r="K155" s="73"/>
      <c r="L155" s="76"/>
      <c r="M155" s="76"/>
      <c r="N155" s="74"/>
      <c r="O155" s="75"/>
      <c r="P155" s="75"/>
      <c r="Q155" s="74"/>
    </row>
    <row r="156" spans="1:17">
      <c r="A156" s="1132"/>
      <c r="B156" s="344" t="s">
        <v>237</v>
      </c>
      <c r="C156" s="88">
        <v>7658640.8093919912</v>
      </c>
      <c r="D156" s="88">
        <v>-121859.98251314741</v>
      </c>
      <c r="E156" s="84">
        <v>-1.5662228662701373E-2</v>
      </c>
      <c r="F156" s="86">
        <v>43719240.174022093</v>
      </c>
      <c r="G156" s="86">
        <v>-1240537.9141403511</v>
      </c>
      <c r="H156" s="84">
        <v>-2.7592171645237168E-2</v>
      </c>
      <c r="K156" s="69"/>
      <c r="L156" s="70"/>
      <c r="M156" s="70"/>
      <c r="N156" s="71"/>
      <c r="O156" s="72"/>
      <c r="P156" s="72"/>
      <c r="Q156" s="71"/>
    </row>
    <row r="157" spans="1:17">
      <c r="A157" s="1132"/>
      <c r="B157" s="345" t="s">
        <v>238</v>
      </c>
      <c r="C157" s="80">
        <v>37343255.855149858</v>
      </c>
      <c r="D157" s="80">
        <v>-1284788.3194638044</v>
      </c>
      <c r="E157" s="81">
        <v>-3.3260506632333375E-2</v>
      </c>
      <c r="F157" s="83">
        <v>180422662.36935425</v>
      </c>
      <c r="G157" s="83">
        <v>-13145927.189512521</v>
      </c>
      <c r="H157" s="81">
        <v>-6.7913535039292469E-2</v>
      </c>
      <c r="K157" s="73"/>
      <c r="L157" s="76"/>
      <c r="M157" s="76"/>
      <c r="N157" s="74"/>
      <c r="O157" s="75"/>
      <c r="P157" s="75"/>
      <c r="Q157" s="74"/>
    </row>
    <row r="158" spans="1:17">
      <c r="A158" s="1132"/>
      <c r="B158" s="344" t="s">
        <v>239</v>
      </c>
      <c r="C158" s="88">
        <v>37343255.855149865</v>
      </c>
      <c r="D158" s="88">
        <v>-1284788.3194637969</v>
      </c>
      <c r="E158" s="84">
        <v>-3.3260506632333181E-2</v>
      </c>
      <c r="F158" s="86">
        <v>180422662.36935422</v>
      </c>
      <c r="G158" s="86">
        <v>-13145927.18951264</v>
      </c>
      <c r="H158" s="84">
        <v>-6.7913535039293052E-2</v>
      </c>
      <c r="K158" s="69"/>
      <c r="L158" s="70"/>
      <c r="M158" s="70"/>
      <c r="N158" s="71"/>
      <c r="O158" s="72"/>
      <c r="P158" s="72"/>
      <c r="Q158" s="71"/>
    </row>
    <row r="159" spans="1:17">
      <c r="A159" s="1132"/>
      <c r="B159" s="345" t="s">
        <v>241</v>
      </c>
      <c r="C159" s="80">
        <v>51552913.182582207</v>
      </c>
      <c r="D159" s="80">
        <v>-2555350.0991029292</v>
      </c>
      <c r="E159" s="81">
        <v>-4.7226614644788979E-2</v>
      </c>
      <c r="F159" s="83">
        <v>265725934.9332779</v>
      </c>
      <c r="G159" s="83">
        <v>-20332821.208647847</v>
      </c>
      <c r="H159" s="81">
        <v>-7.1079177868479171E-2</v>
      </c>
      <c r="K159" s="73"/>
      <c r="L159" s="76"/>
      <c r="M159" s="76"/>
      <c r="N159" s="74"/>
      <c r="O159" s="75"/>
      <c r="P159" s="75"/>
      <c r="Q159" s="74"/>
    </row>
    <row r="160" spans="1:17">
      <c r="A160" s="1132"/>
      <c r="B160" s="344" t="s">
        <v>242</v>
      </c>
      <c r="C160" s="88">
        <v>51552913.182582207</v>
      </c>
      <c r="D160" s="88">
        <v>-2555350.0991029292</v>
      </c>
      <c r="E160" s="84">
        <v>-4.7226614644788979E-2</v>
      </c>
      <c r="F160" s="86">
        <v>265725934.9332779</v>
      </c>
      <c r="G160" s="86">
        <v>-20332821.208647847</v>
      </c>
      <c r="H160" s="84">
        <v>-7.1079177868479171E-2</v>
      </c>
      <c r="K160" s="69"/>
      <c r="L160" s="70"/>
      <c r="M160" s="70"/>
      <c r="N160" s="71"/>
      <c r="O160" s="72"/>
      <c r="P160" s="72"/>
      <c r="Q160" s="71"/>
    </row>
    <row r="161" spans="1:24">
      <c r="A161" s="1132"/>
      <c r="B161" s="345" t="s">
        <v>244</v>
      </c>
      <c r="C161" s="80">
        <v>195425003.84930184</v>
      </c>
      <c r="D161" s="80">
        <v>-4769688.5648715198</v>
      </c>
      <c r="E161" s="81">
        <v>-2.3825249847302325E-2</v>
      </c>
      <c r="F161" s="83">
        <v>1078480623.8224907</v>
      </c>
      <c r="G161" s="83">
        <v>-56626225.575553656</v>
      </c>
      <c r="H161" s="81">
        <v>-4.9886251330069027E-2</v>
      </c>
      <c r="K161" s="73"/>
      <c r="L161" s="76"/>
      <c r="M161" s="76"/>
      <c r="N161" s="74"/>
      <c r="O161" s="75"/>
      <c r="P161" s="75"/>
      <c r="Q161" s="74"/>
    </row>
    <row r="162" spans="1:24">
      <c r="A162" s="1132"/>
      <c r="B162" s="344" t="s">
        <v>245</v>
      </c>
      <c r="C162" s="88">
        <v>57974719.90387018</v>
      </c>
      <c r="D162" s="88">
        <v>-1258348.2537116334</v>
      </c>
      <c r="E162" s="84">
        <v>-2.1244016102018603E-2</v>
      </c>
      <c r="F162" s="86">
        <v>306560476.46576452</v>
      </c>
      <c r="G162" s="86">
        <v>-16318873.986382544</v>
      </c>
      <c r="H162" s="84">
        <v>-5.0541708423069667E-2</v>
      </c>
      <c r="K162" s="69"/>
      <c r="L162" s="70"/>
      <c r="M162" s="70"/>
      <c r="N162" s="71"/>
      <c r="O162" s="72"/>
      <c r="P162" s="72"/>
      <c r="Q162" s="71"/>
    </row>
    <row r="163" spans="1:24">
      <c r="A163" s="1132"/>
      <c r="B163" s="345" t="s">
        <v>246</v>
      </c>
      <c r="C163" s="80">
        <v>37633255.750487529</v>
      </c>
      <c r="D163" s="80">
        <v>-1091333.9315185845</v>
      </c>
      <c r="E163" s="81">
        <v>-2.8181936606178865E-2</v>
      </c>
      <c r="F163" s="83">
        <v>212815610.36042759</v>
      </c>
      <c r="G163" s="83">
        <v>-10754881.645527959</v>
      </c>
      <c r="H163" s="81">
        <v>-4.8105103446484637E-2</v>
      </c>
      <c r="K163" s="73"/>
      <c r="L163" s="78"/>
      <c r="M163" s="78"/>
      <c r="N163" s="78"/>
      <c r="O163" s="78"/>
      <c r="P163" s="78"/>
      <c r="Q163" s="78"/>
    </row>
    <row r="164" spans="1:24">
      <c r="A164" s="1132"/>
      <c r="B164" s="344" t="s">
        <v>247</v>
      </c>
      <c r="C164" s="88">
        <v>70247598.405193821</v>
      </c>
      <c r="D164" s="88">
        <v>-1507517.5701652914</v>
      </c>
      <c r="E164" s="84">
        <v>-2.1009199827409893E-2</v>
      </c>
      <c r="F164" s="86">
        <v>397562580.91968805</v>
      </c>
      <c r="G164" s="86">
        <v>-18748744.285089016</v>
      </c>
      <c r="H164" s="84">
        <v>-4.5035393346233854E-2</v>
      </c>
      <c r="K164" s="69"/>
      <c r="L164" s="70"/>
      <c r="M164" s="70"/>
      <c r="N164" s="71"/>
      <c r="O164" s="72"/>
      <c r="P164" s="72"/>
      <c r="Q164" s="71"/>
    </row>
    <row r="165" spans="1:24">
      <c r="A165" s="1132"/>
      <c r="B165" s="345" t="s">
        <v>248</v>
      </c>
      <c r="C165" s="80">
        <v>4558958.6289034681</v>
      </c>
      <c r="D165" s="80">
        <v>-108394.72737811878</v>
      </c>
      <c r="E165" s="81">
        <v>-2.3224024217543986E-2</v>
      </c>
      <c r="F165" s="83">
        <v>24893799.459321544</v>
      </c>
      <c r="G165" s="83">
        <v>-1543892.295738142</v>
      </c>
      <c r="H165" s="81">
        <v>-5.8397393768034593E-2</v>
      </c>
      <c r="K165" s="73"/>
      <c r="L165" s="76"/>
      <c r="M165" s="76"/>
      <c r="N165" s="74"/>
      <c r="O165" s="75"/>
      <c r="P165" s="75"/>
      <c r="Q165" s="74"/>
    </row>
    <row r="166" spans="1:24">
      <c r="A166" s="1132"/>
      <c r="B166" s="344" t="s">
        <v>274</v>
      </c>
      <c r="C166" s="88">
        <v>25010471.160846964</v>
      </c>
      <c r="D166" s="88">
        <v>-804094.08209826425</v>
      </c>
      <c r="E166" s="84">
        <v>-3.1148852383559404E-2</v>
      </c>
      <c r="F166" s="86">
        <v>136648156.6172891</v>
      </c>
      <c r="G166" s="86">
        <v>-9259833.3628156781</v>
      </c>
      <c r="H166" s="84">
        <v>-6.3463511244848891E-2</v>
      </c>
      <c r="K166" s="69"/>
      <c r="L166" s="70"/>
      <c r="M166" s="70"/>
      <c r="N166" s="71"/>
      <c r="O166" s="72"/>
      <c r="P166" s="72"/>
      <c r="Q166" s="71"/>
    </row>
    <row r="167" spans="1:24">
      <c r="A167" s="1132"/>
      <c r="B167" s="345" t="s">
        <v>249</v>
      </c>
      <c r="C167" s="80">
        <v>1527454147.2602813</v>
      </c>
      <c r="D167" s="80">
        <v>-43146473.077883244</v>
      </c>
      <c r="E167" s="81">
        <v>-2.7471320537612812E-2</v>
      </c>
      <c r="F167" s="83">
        <v>8021768566.669116</v>
      </c>
      <c r="G167" s="83">
        <v>-506659309.15813255</v>
      </c>
      <c r="H167" s="81">
        <v>-5.940828914015845E-2</v>
      </c>
      <c r="K167" s="73"/>
      <c r="L167" s="76"/>
      <c r="M167" s="76"/>
      <c r="N167" s="74"/>
      <c r="O167" s="75"/>
      <c r="P167" s="75"/>
      <c r="Q167" s="74"/>
    </row>
    <row r="168" spans="1:24">
      <c r="A168" s="1132"/>
      <c r="B168" s="344" t="s">
        <v>356</v>
      </c>
      <c r="C168" s="88">
        <v>30378171.183591817</v>
      </c>
      <c r="D168" s="88">
        <v>-53284.83694608137</v>
      </c>
      <c r="E168" s="84">
        <v>-1.7509788854703483E-3</v>
      </c>
      <c r="F168" s="86">
        <v>145002504.65168399</v>
      </c>
      <c r="G168" s="86">
        <v>-4382317.0008441806</v>
      </c>
      <c r="H168" s="84">
        <v>-2.9335758160474498E-2</v>
      </c>
      <c r="K168" s="69"/>
      <c r="L168" s="70"/>
      <c r="M168" s="70"/>
      <c r="N168" s="71"/>
      <c r="O168" s="72"/>
      <c r="P168" s="72"/>
      <c r="Q168" s="71"/>
    </row>
    <row r="169" spans="1:24">
      <c r="A169" s="1132"/>
      <c r="B169" s="345" t="s">
        <v>357</v>
      </c>
      <c r="C169" s="80">
        <v>10674971.63842462</v>
      </c>
      <c r="D169" s="80">
        <v>140971.80400089361</v>
      </c>
      <c r="E169" s="81">
        <v>1.3382552327390046E-2</v>
      </c>
      <c r="F169" s="83">
        <v>54495889.9251258</v>
      </c>
      <c r="G169" s="83">
        <v>-274585.89688957483</v>
      </c>
      <c r="H169" s="81">
        <v>-5.0133925763559484E-3</v>
      </c>
      <c r="K169" s="73"/>
      <c r="L169" s="76"/>
      <c r="M169" s="76"/>
      <c r="N169" s="74"/>
      <c r="O169" s="75"/>
      <c r="P169" s="75"/>
      <c r="Q169" s="74"/>
    </row>
    <row r="170" spans="1:24">
      <c r="A170" s="1132"/>
      <c r="B170" s="344" t="s">
        <v>358</v>
      </c>
      <c r="C170" s="88">
        <v>19703199.545167193</v>
      </c>
      <c r="D170" s="88">
        <v>-194256.64094697684</v>
      </c>
      <c r="E170" s="84">
        <v>-9.7628882370673423E-3</v>
      </c>
      <c r="F170" s="86">
        <v>90506614.726558194</v>
      </c>
      <c r="G170" s="86">
        <v>-4107731.1039545834</v>
      </c>
      <c r="H170" s="84">
        <v>-4.341552084831786E-2</v>
      </c>
      <c r="K170" s="69"/>
      <c r="L170" s="70"/>
      <c r="M170" s="70"/>
      <c r="N170" s="71"/>
      <c r="O170" s="72"/>
      <c r="P170" s="72"/>
      <c r="Q170" s="71"/>
    </row>
    <row r="171" spans="1:24">
      <c r="A171" s="1132"/>
      <c r="B171" s="345" t="s">
        <v>240</v>
      </c>
      <c r="C171" s="80">
        <v>22227680.796072796</v>
      </c>
      <c r="D171" s="80">
        <v>-186108.54575419426</v>
      </c>
      <c r="E171" s="81">
        <v>-8.3033057425453694E-3</v>
      </c>
      <c r="F171" s="83">
        <v>124351743.30098835</v>
      </c>
      <c r="G171" s="83">
        <v>-3945396.7451868504</v>
      </c>
      <c r="H171" s="81">
        <v>-3.0752024119687076E-2</v>
      </c>
      <c r="K171" s="73"/>
      <c r="L171" s="76"/>
      <c r="M171" s="76"/>
      <c r="N171" s="74"/>
      <c r="O171" s="75"/>
      <c r="P171" s="75"/>
      <c r="Q171" s="74"/>
      <c r="R171" s="52"/>
      <c r="S171" s="53"/>
      <c r="T171" s="56"/>
      <c r="U171" s="57"/>
      <c r="V171" s="53"/>
      <c r="W171" s="53"/>
      <c r="X171" s="57"/>
    </row>
    <row r="172" spans="1:24">
      <c r="A172" s="1132"/>
      <c r="B172" s="344" t="s">
        <v>243</v>
      </c>
      <c r="C172" s="88">
        <v>39252165.202590115</v>
      </c>
      <c r="D172" s="88">
        <v>-523445.65616670996</v>
      </c>
      <c r="E172" s="84">
        <v>-1.3159965236623649E-2</v>
      </c>
      <c r="F172" s="86">
        <v>216855765.58705354</v>
      </c>
      <c r="G172" s="86">
        <v>-6929648.9306567311</v>
      </c>
      <c r="H172" s="84">
        <v>-3.0965596866941131E-2</v>
      </c>
      <c r="K172" s="69"/>
      <c r="L172" s="70"/>
      <c r="M172" s="70"/>
      <c r="N172" s="71"/>
      <c r="O172" s="72"/>
      <c r="P172" s="72"/>
      <c r="Q172" s="71"/>
    </row>
    <row r="173" spans="1:24">
      <c r="A173" s="1132"/>
      <c r="B173" s="345" t="s">
        <v>413</v>
      </c>
      <c r="C173" s="80">
        <v>267214887.16509646</v>
      </c>
      <c r="D173" s="80">
        <v>-9769731.5077149272</v>
      </c>
      <c r="E173" s="81">
        <v>-3.5271747415171244E-2</v>
      </c>
      <c r="F173" s="83">
        <v>1380964877.6047947</v>
      </c>
      <c r="G173" s="83">
        <v>-104966839.26637435</v>
      </c>
      <c r="H173" s="81">
        <v>-7.0640419121947462E-2</v>
      </c>
      <c r="K173" s="73"/>
      <c r="L173" s="76"/>
      <c r="M173" s="76"/>
      <c r="N173" s="74"/>
      <c r="O173" s="75"/>
      <c r="P173" s="75"/>
      <c r="Q173" s="74"/>
    </row>
    <row r="174" spans="1:24">
      <c r="A174" s="1132"/>
      <c r="B174" s="344" t="s">
        <v>414</v>
      </c>
      <c r="C174" s="88">
        <v>23054278.55483016</v>
      </c>
      <c r="D174" s="88">
        <v>-988504.89362850785</v>
      </c>
      <c r="E174" s="84">
        <v>-4.1114411555034772E-2</v>
      </c>
      <c r="F174" s="86">
        <v>115360838.32023738</v>
      </c>
      <c r="G174" s="86">
        <v>-10690607.108396351</v>
      </c>
      <c r="H174" s="84">
        <v>-8.4811459892770752E-2</v>
      </c>
      <c r="K174" s="69"/>
      <c r="L174" s="70"/>
      <c r="M174" s="70"/>
      <c r="N174" s="71"/>
      <c r="O174" s="72"/>
      <c r="P174" s="72"/>
      <c r="Q174" s="71"/>
    </row>
    <row r="175" spans="1:24">
      <c r="A175" s="1132"/>
      <c r="B175" s="345" t="s">
        <v>415</v>
      </c>
      <c r="C175" s="80">
        <v>47475693.183070555</v>
      </c>
      <c r="D175" s="80">
        <v>-2048640.7998015955</v>
      </c>
      <c r="E175" s="81">
        <v>-4.1366347309387583E-2</v>
      </c>
      <c r="F175" s="83">
        <v>249856269.82017162</v>
      </c>
      <c r="G175" s="83">
        <v>-19948046.442909986</v>
      </c>
      <c r="H175" s="81">
        <v>-7.3935238394996564E-2</v>
      </c>
      <c r="K175" s="73"/>
      <c r="L175" s="76"/>
      <c r="M175" s="76"/>
      <c r="N175" s="74"/>
      <c r="O175" s="75"/>
      <c r="P175" s="75"/>
      <c r="Q175" s="74"/>
    </row>
    <row r="176" spans="1:24">
      <c r="A176" s="1132"/>
      <c r="B176" s="344" t="s">
        <v>416</v>
      </c>
      <c r="C176" s="88">
        <v>23372856.703068912</v>
      </c>
      <c r="D176" s="88">
        <v>-843188.43555675447</v>
      </c>
      <c r="E176" s="84">
        <v>-3.4819411292384465E-2</v>
      </c>
      <c r="F176" s="86">
        <v>113737914.10270019</v>
      </c>
      <c r="G176" s="86">
        <v>-7757120.5879987925</v>
      </c>
      <c r="H176" s="84">
        <v>-6.3847223121066665E-2</v>
      </c>
      <c r="K176" s="69"/>
      <c r="L176" s="70"/>
      <c r="M176" s="70"/>
      <c r="N176" s="71"/>
      <c r="O176" s="72"/>
      <c r="P176" s="72"/>
      <c r="Q176" s="71"/>
    </row>
    <row r="177" spans="1:17">
      <c r="A177" s="1132"/>
      <c r="B177" s="345" t="s">
        <v>417</v>
      </c>
      <c r="C177" s="80">
        <v>13360261.673266202</v>
      </c>
      <c r="D177" s="80">
        <v>-467728.98502920009</v>
      </c>
      <c r="E177" s="81">
        <v>-3.382479758536789E-2</v>
      </c>
      <c r="F177" s="83">
        <v>62462002.273598284</v>
      </c>
      <c r="G177" s="83">
        <v>-5074772.4196785092</v>
      </c>
      <c r="H177" s="81">
        <v>-7.5140876103810997E-2</v>
      </c>
      <c r="K177" s="69"/>
      <c r="L177" s="70"/>
      <c r="M177" s="70"/>
      <c r="N177" s="71"/>
      <c r="O177" s="72"/>
      <c r="P177" s="72"/>
      <c r="Q177" s="71"/>
    </row>
    <row r="178" spans="1:17">
      <c r="A178" s="1132"/>
      <c r="B178" s="344" t="s">
        <v>418</v>
      </c>
      <c r="C178" s="88">
        <v>53989496.828463092</v>
      </c>
      <c r="D178" s="88">
        <v>-1752964.7800412029</v>
      </c>
      <c r="E178" s="84">
        <v>-3.1447566710505005E-2</v>
      </c>
      <c r="F178" s="86">
        <v>284429507.6815533</v>
      </c>
      <c r="G178" s="86">
        <v>-20567849.272312999</v>
      </c>
      <c r="H178" s="84">
        <v>-6.7436155767815642E-2</v>
      </c>
      <c r="K178" s="73"/>
      <c r="L178" s="76"/>
      <c r="M178" s="76"/>
      <c r="N178" s="74"/>
      <c r="O178" s="75"/>
      <c r="P178" s="75"/>
      <c r="Q178" s="74"/>
    </row>
    <row r="179" spans="1:17">
      <c r="A179" s="1132"/>
      <c r="B179" s="345" t="s">
        <v>419</v>
      </c>
      <c r="C179" s="80">
        <v>27429705.858361337</v>
      </c>
      <c r="D179" s="80">
        <v>-809440.59271736071</v>
      </c>
      <c r="E179" s="81">
        <v>-2.8663776864489513E-2</v>
      </c>
      <c r="F179" s="83">
        <v>145039041.5673272</v>
      </c>
      <c r="G179" s="83">
        <v>-10386860.239266396</v>
      </c>
      <c r="H179" s="81">
        <v>-6.6828373640009056E-2</v>
      </c>
      <c r="K179" s="69"/>
      <c r="L179" s="70"/>
      <c r="M179" s="70"/>
      <c r="N179" s="71"/>
      <c r="O179" s="72"/>
      <c r="P179" s="72"/>
      <c r="Q179" s="71"/>
    </row>
    <row r="180" spans="1:17">
      <c r="A180" s="1132"/>
      <c r="B180" s="344" t="s">
        <v>420</v>
      </c>
      <c r="C180" s="88">
        <v>36200186.005212791</v>
      </c>
      <c r="D180" s="88">
        <v>-868585.15830436349</v>
      </c>
      <c r="E180" s="84">
        <v>-2.3431722472613804E-2</v>
      </c>
      <c r="F180" s="86">
        <v>183126832.4914867</v>
      </c>
      <c r="G180" s="86">
        <v>-11119460.697967738</v>
      </c>
      <c r="H180" s="84">
        <v>-5.7244133287643141E-2</v>
      </c>
      <c r="K180" s="73"/>
      <c r="L180" s="76"/>
      <c r="M180" s="76"/>
      <c r="N180" s="74"/>
      <c r="O180" s="75"/>
      <c r="P180" s="75"/>
      <c r="Q180" s="74"/>
    </row>
    <row r="181" spans="1:17">
      <c r="A181" s="1132"/>
      <c r="B181" s="345" t="s">
        <v>421</v>
      </c>
      <c r="C181" s="80">
        <v>42332408.358822808</v>
      </c>
      <c r="D181" s="80">
        <v>-1990677.8626370504</v>
      </c>
      <c r="E181" s="81">
        <v>-4.4912889248971709E-2</v>
      </c>
      <c r="F181" s="83">
        <v>226952471.34771979</v>
      </c>
      <c r="G181" s="83">
        <v>-19422122.497843742</v>
      </c>
      <c r="H181" s="81">
        <v>-7.8831677384796531E-2</v>
      </c>
      <c r="K181" s="69"/>
      <c r="L181" s="70"/>
      <c r="M181" s="70"/>
      <c r="N181" s="71"/>
      <c r="O181" s="72"/>
      <c r="P181" s="72"/>
      <c r="Q181" s="71"/>
    </row>
    <row r="182" spans="1:17">
      <c r="A182" s="1132"/>
      <c r="B182" s="344" t="s">
        <v>422</v>
      </c>
      <c r="C182" s="88">
        <v>20675121.077911735</v>
      </c>
      <c r="D182" s="88">
        <v>-1026356.3083422147</v>
      </c>
      <c r="E182" s="84">
        <v>-4.7294305824188934E-2</v>
      </c>
      <c r="F182" s="86">
        <v>95379666.824921221</v>
      </c>
      <c r="G182" s="86">
        <v>-10325995.536127746</v>
      </c>
      <c r="H182" s="84">
        <v>-9.7686304645234673E-2</v>
      </c>
      <c r="K182" s="73"/>
      <c r="L182" s="76"/>
      <c r="M182" s="76"/>
      <c r="N182" s="74"/>
      <c r="O182" s="75"/>
      <c r="P182" s="75"/>
      <c r="Q182" s="74"/>
    </row>
    <row r="183" spans="1:17">
      <c r="A183" s="1132"/>
      <c r="B183" s="345" t="s">
        <v>423</v>
      </c>
      <c r="C183" s="80">
        <v>200496767.82693842</v>
      </c>
      <c r="D183" s="80">
        <v>-6251290.8071086109</v>
      </c>
      <c r="E183" s="81">
        <v>-3.0236273309698473E-2</v>
      </c>
      <c r="F183" s="83">
        <v>995029282.59746599</v>
      </c>
      <c r="G183" s="83">
        <v>-69923010.11917007</v>
      </c>
      <c r="H183" s="81">
        <v>-6.5658349765885027E-2</v>
      </c>
      <c r="K183" s="69"/>
      <c r="L183" s="70"/>
      <c r="M183" s="70"/>
      <c r="N183" s="71"/>
      <c r="O183" s="72"/>
      <c r="P183" s="72"/>
      <c r="Q183" s="71"/>
    </row>
    <row r="184" spans="1:17">
      <c r="A184" s="1132"/>
      <c r="B184" s="344" t="s">
        <v>399</v>
      </c>
      <c r="C184" s="88">
        <v>17315790.544692505</v>
      </c>
      <c r="D184" s="88">
        <v>-506157.68162500113</v>
      </c>
      <c r="E184" s="84">
        <v>-2.8400805299028012E-2</v>
      </c>
      <c r="F184" s="86">
        <v>78766465.942203835</v>
      </c>
      <c r="G184" s="86">
        <v>-6334828.6364462078</v>
      </c>
      <c r="H184" s="84">
        <v>-7.4438687070636764E-2</v>
      </c>
      <c r="K184" s="73"/>
      <c r="L184" s="76"/>
      <c r="M184" s="76"/>
      <c r="N184" s="74"/>
      <c r="O184" s="75"/>
      <c r="P184" s="75"/>
      <c r="Q184" s="74"/>
    </row>
    <row r="185" spans="1:17">
      <c r="A185" s="1132"/>
      <c r="B185" s="345" t="s">
        <v>401</v>
      </c>
      <c r="C185" s="80">
        <v>20179901.587853961</v>
      </c>
      <c r="D185" s="80">
        <v>-369103.97552324831</v>
      </c>
      <c r="E185" s="81">
        <v>-1.7962133222693355E-2</v>
      </c>
      <c r="F185" s="83">
        <v>97638180.223383918</v>
      </c>
      <c r="G185" s="83">
        <v>-5556843.7366697937</v>
      </c>
      <c r="H185" s="81">
        <v>-5.3847981457137123E-2</v>
      </c>
      <c r="K185" s="69"/>
      <c r="L185" s="70"/>
      <c r="M185" s="70"/>
      <c r="N185" s="71"/>
      <c r="O185" s="72"/>
      <c r="P185" s="72"/>
      <c r="Q185" s="71"/>
    </row>
    <row r="186" spans="1:17">
      <c r="A186" s="1132"/>
      <c r="B186" s="344" t="s">
        <v>402</v>
      </c>
      <c r="C186" s="88">
        <v>30749580.281481221</v>
      </c>
      <c r="D186" s="88">
        <v>-291135.22278769687</v>
      </c>
      <c r="E186" s="84">
        <v>-9.3791402053106047E-3</v>
      </c>
      <c r="F186" s="86">
        <v>158527953.94677037</v>
      </c>
      <c r="G186" s="86">
        <v>-8028263.7620411813</v>
      </c>
      <c r="H186" s="84">
        <v>-4.8201525421746237E-2</v>
      </c>
      <c r="K186" s="73"/>
      <c r="L186" s="76"/>
      <c r="M186" s="76"/>
      <c r="N186" s="74"/>
      <c r="O186" s="75"/>
      <c r="P186" s="75"/>
      <c r="Q186" s="74"/>
    </row>
    <row r="187" spans="1:17">
      <c r="A187" s="1132"/>
      <c r="B187" s="345" t="s">
        <v>403</v>
      </c>
      <c r="C187" s="80">
        <v>11283600.114778679</v>
      </c>
      <c r="D187" s="80">
        <v>-489670.33213681169</v>
      </c>
      <c r="E187" s="81">
        <v>-4.1591699973655298E-2</v>
      </c>
      <c r="F187" s="83">
        <v>55264942.383332819</v>
      </c>
      <c r="G187" s="83">
        <v>-4637894.7672943622</v>
      </c>
      <c r="H187" s="81">
        <v>-7.7423624454251799E-2</v>
      </c>
      <c r="K187" s="69"/>
      <c r="L187" s="70"/>
      <c r="M187" s="70"/>
      <c r="N187" s="71"/>
      <c r="O187" s="72"/>
      <c r="P187" s="72"/>
      <c r="Q187" s="71"/>
    </row>
    <row r="188" spans="1:17">
      <c r="A188" s="1132"/>
      <c r="B188" s="344" t="s">
        <v>404</v>
      </c>
      <c r="C188" s="88">
        <v>5309848.8790120305</v>
      </c>
      <c r="D188" s="88">
        <v>-34154.339321708307</v>
      </c>
      <c r="E188" s="84">
        <v>-6.3911524612362859E-3</v>
      </c>
      <c r="F188" s="86">
        <v>25648917.781054068</v>
      </c>
      <c r="G188" s="86">
        <v>-1210393.7296148762</v>
      </c>
      <c r="H188" s="84">
        <v>-4.5064212801362712E-2</v>
      </c>
      <c r="K188" s="73"/>
      <c r="L188" s="76"/>
      <c r="M188" s="76"/>
      <c r="N188" s="74"/>
      <c r="O188" s="75"/>
      <c r="P188" s="75"/>
      <c r="Q188" s="74"/>
    </row>
    <row r="189" spans="1:17">
      <c r="A189" s="1132"/>
      <c r="B189" s="345" t="s">
        <v>405</v>
      </c>
      <c r="C189" s="80">
        <v>5880153.645775836</v>
      </c>
      <c r="D189" s="80">
        <v>-324508.51366854087</v>
      </c>
      <c r="E189" s="81">
        <v>-5.2300754711454005E-2</v>
      </c>
      <c r="F189" s="83">
        <v>27087894.646318063</v>
      </c>
      <c r="G189" s="83">
        <v>-3223697.5342822038</v>
      </c>
      <c r="H189" s="81">
        <v>-0.1063519697373536</v>
      </c>
      <c r="K189" s="69"/>
      <c r="L189" s="70"/>
      <c r="M189" s="70"/>
      <c r="N189" s="71"/>
      <c r="O189" s="72"/>
      <c r="P189" s="72"/>
      <c r="Q189" s="71"/>
    </row>
    <row r="190" spans="1:17">
      <c r="A190" s="1132"/>
      <c r="B190" s="344" t="s">
        <v>382</v>
      </c>
      <c r="C190" s="88">
        <v>59601943.957931824</v>
      </c>
      <c r="D190" s="88">
        <v>-1555491.5150694028</v>
      </c>
      <c r="E190" s="84">
        <v>-2.5434217491936782E-2</v>
      </c>
      <c r="F190" s="86">
        <v>360904751.26478302</v>
      </c>
      <c r="G190" s="86">
        <v>-9632358.755448997</v>
      </c>
      <c r="H190" s="84">
        <v>-2.5995665467685686E-2</v>
      </c>
      <c r="K190" s="73"/>
      <c r="L190" s="76"/>
      <c r="M190" s="76"/>
      <c r="N190" s="74"/>
      <c r="O190" s="75"/>
      <c r="P190" s="75"/>
      <c r="Q190" s="74"/>
    </row>
    <row r="191" spans="1:17">
      <c r="A191" s="1132"/>
      <c r="B191" s="345" t="s">
        <v>424</v>
      </c>
      <c r="C191" s="80">
        <v>15935172.753667815</v>
      </c>
      <c r="D191" s="80">
        <v>-366312.9543570783</v>
      </c>
      <c r="E191" s="81">
        <v>-2.247113919050641E-2</v>
      </c>
      <c r="F191" s="83">
        <v>95982092.912502468</v>
      </c>
      <c r="G191" s="83">
        <v>-3167149.1841030866</v>
      </c>
      <c r="H191" s="81">
        <v>-3.1943251578435576E-2</v>
      </c>
      <c r="K191" s="69"/>
      <c r="L191" s="70"/>
      <c r="M191" s="70"/>
      <c r="N191" s="71"/>
      <c r="O191" s="72"/>
      <c r="P191" s="72"/>
      <c r="Q191" s="71"/>
    </row>
    <row r="192" spans="1:17">
      <c r="A192" s="1132"/>
      <c r="B192" s="344" t="s">
        <v>425</v>
      </c>
      <c r="C192" s="88">
        <v>27508943.371792205</v>
      </c>
      <c r="D192" s="88">
        <v>-833873.05815476924</v>
      </c>
      <c r="E192" s="84">
        <v>-2.9420966692417352E-2</v>
      </c>
      <c r="F192" s="86">
        <v>169476848.33430889</v>
      </c>
      <c r="G192" s="86">
        <v>-4740926.8981291652</v>
      </c>
      <c r="H192" s="84">
        <v>-2.7212647456919422E-2</v>
      </c>
      <c r="K192" s="73"/>
      <c r="L192" s="76"/>
      <c r="M192" s="76"/>
      <c r="N192" s="74"/>
      <c r="O192" s="75"/>
      <c r="P192" s="75"/>
      <c r="Q192" s="74"/>
    </row>
    <row r="193" spans="1:17">
      <c r="A193" s="1132"/>
      <c r="B193" s="345" t="s">
        <v>426</v>
      </c>
      <c r="C193" s="80">
        <v>9235105.9314942937</v>
      </c>
      <c r="D193" s="80">
        <v>-310374.49123239517</v>
      </c>
      <c r="E193" s="81">
        <v>-3.2515334743490679E-2</v>
      </c>
      <c r="F193" s="83">
        <v>52578171.289125912</v>
      </c>
      <c r="G193" s="83">
        <v>-1521599.1676875576</v>
      </c>
      <c r="H193" s="81">
        <v>-2.8125797112248621E-2</v>
      </c>
      <c r="K193" s="69"/>
      <c r="L193" s="70"/>
      <c r="M193" s="70"/>
      <c r="N193" s="71"/>
      <c r="O193" s="72"/>
      <c r="P193" s="72"/>
      <c r="Q193" s="71"/>
    </row>
    <row r="194" spans="1:17">
      <c r="A194" s="1132"/>
      <c r="B194" s="344" t="s">
        <v>427</v>
      </c>
      <c r="C194" s="88">
        <v>3656747.7039997531</v>
      </c>
      <c r="D194" s="88">
        <v>-9626.1583328344859</v>
      </c>
      <c r="E194" s="84">
        <v>-2.6255255722094357E-3</v>
      </c>
      <c r="F194" s="86">
        <v>22376407.577118024</v>
      </c>
      <c r="G194" s="86">
        <v>-107435.64726500958</v>
      </c>
      <c r="H194" s="84">
        <v>-4.7783488878137582E-3</v>
      </c>
      <c r="K194" s="73"/>
      <c r="L194" s="76"/>
      <c r="M194" s="76"/>
      <c r="N194" s="74"/>
      <c r="O194" s="75"/>
      <c r="P194" s="75"/>
      <c r="Q194" s="74"/>
    </row>
    <row r="195" spans="1:17">
      <c r="A195" s="1132"/>
      <c r="B195" s="345" t="s">
        <v>428</v>
      </c>
      <c r="C195" s="80">
        <v>3265974.1969777923</v>
      </c>
      <c r="D195" s="80">
        <v>-35304.852992293425</v>
      </c>
      <c r="E195" s="81">
        <v>-1.0694295289158709E-2</v>
      </c>
      <c r="F195" s="83">
        <v>20491231.151727661</v>
      </c>
      <c r="G195" s="83">
        <v>-95247.858264259994</v>
      </c>
      <c r="H195" s="81">
        <v>-4.6267192276071194E-3</v>
      </c>
      <c r="K195" s="69"/>
      <c r="L195" s="70"/>
      <c r="M195" s="70"/>
      <c r="N195" s="71"/>
      <c r="O195" s="72"/>
      <c r="P195" s="72"/>
      <c r="Q195" s="71"/>
    </row>
    <row r="196" spans="1:17">
      <c r="A196" s="1132"/>
      <c r="B196" s="344" t="s">
        <v>429</v>
      </c>
      <c r="C196" s="88">
        <v>29497083.897842024</v>
      </c>
      <c r="D196" s="88">
        <v>-46600.765532586724</v>
      </c>
      <c r="E196" s="84">
        <v>-1.5773511687375212E-3</v>
      </c>
      <c r="F196" s="86">
        <v>149886865.12995023</v>
      </c>
      <c r="G196" s="86">
        <v>-4851483.3582224846</v>
      </c>
      <c r="H196" s="84">
        <v>-3.1352818519924316E-2</v>
      </c>
      <c r="K196" s="73"/>
      <c r="L196" s="76"/>
      <c r="M196" s="76"/>
      <c r="N196" s="74"/>
      <c r="O196" s="75"/>
      <c r="P196" s="75"/>
      <c r="Q196" s="74"/>
    </row>
    <row r="197" spans="1:17">
      <c r="A197" s="1132"/>
      <c r="B197" s="345" t="s">
        <v>430</v>
      </c>
      <c r="C197" s="80">
        <v>29497083.897842024</v>
      </c>
      <c r="D197" s="80">
        <v>-46600.765532586724</v>
      </c>
      <c r="E197" s="81">
        <v>-1.5773511687375212E-3</v>
      </c>
      <c r="F197" s="83">
        <v>149886865.12995026</v>
      </c>
      <c r="G197" s="83">
        <v>-4851483.3582225442</v>
      </c>
      <c r="H197" s="81">
        <v>-3.1352818519924684E-2</v>
      </c>
      <c r="K197" s="48"/>
      <c r="L197" s="70"/>
      <c r="M197" s="70"/>
      <c r="N197" s="71"/>
      <c r="O197" s="72"/>
      <c r="P197" s="72"/>
      <c r="Q197" s="71"/>
    </row>
    <row r="198" spans="1:17">
      <c r="A198" s="1132"/>
      <c r="B198" s="344" t="s">
        <v>431</v>
      </c>
      <c r="C198" s="88">
        <v>69566109.628329396</v>
      </c>
      <c r="D198" s="88">
        <v>-2249791.5211893469</v>
      </c>
      <c r="E198" s="84">
        <v>-3.1327205885857259E-2</v>
      </c>
      <c r="F198" s="86">
        <v>346450478.8517881</v>
      </c>
      <c r="G198" s="86">
        <v>-21814101.124042749</v>
      </c>
      <c r="H198" s="84">
        <v>-5.9234860777201012E-2</v>
      </c>
      <c r="K198" s="73"/>
      <c r="L198" s="76"/>
      <c r="M198" s="76"/>
      <c r="N198" s="74"/>
      <c r="O198" s="75"/>
      <c r="P198" s="75"/>
      <c r="Q198" s="74"/>
    </row>
    <row r="199" spans="1:17">
      <c r="A199" s="1132"/>
      <c r="B199" s="345" t="s">
        <v>432</v>
      </c>
      <c r="C199" s="80">
        <v>60070080.731368229</v>
      </c>
      <c r="D199" s="80">
        <v>-2009668.5756039992</v>
      </c>
      <c r="E199" s="81">
        <v>-3.2372369380336587E-2</v>
      </c>
      <c r="F199" s="83">
        <v>300591554.71298575</v>
      </c>
      <c r="G199" s="83">
        <v>-18759621.996891201</v>
      </c>
      <c r="H199" s="81">
        <v>-5.8742924294698552E-2</v>
      </c>
      <c r="K199" s="69"/>
      <c r="L199" s="70"/>
      <c r="M199" s="70"/>
      <c r="N199" s="71"/>
      <c r="O199" s="72"/>
      <c r="P199" s="72"/>
      <c r="Q199" s="71"/>
    </row>
    <row r="200" spans="1:17">
      <c r="A200" s="1133"/>
      <c r="B200" s="344" t="s">
        <v>433</v>
      </c>
      <c r="C200" s="88">
        <v>9496028.896961173</v>
      </c>
      <c r="D200" s="88">
        <v>-240122.94558535703</v>
      </c>
      <c r="E200" s="84">
        <v>-2.4663023899856504E-2</v>
      </c>
      <c r="F200" s="86">
        <v>45858924.138802283</v>
      </c>
      <c r="G200" s="86">
        <v>-3054479.1271516904</v>
      </c>
      <c r="H200" s="84">
        <v>-6.2446669485330036E-2</v>
      </c>
      <c r="K200" s="73"/>
      <c r="L200" s="76"/>
      <c r="M200" s="76"/>
      <c r="N200" s="74"/>
      <c r="O200" s="75"/>
      <c r="P200" s="75"/>
      <c r="Q200" s="74"/>
    </row>
    <row r="201" spans="1:17">
      <c r="A201" s="383"/>
      <c r="B201" s="39"/>
      <c r="C201" s="88"/>
      <c r="D201" s="88"/>
      <c r="E201" s="84"/>
      <c r="F201" s="86"/>
      <c r="G201" s="86"/>
      <c r="H201" s="84"/>
      <c r="K201" s="69"/>
      <c r="L201" s="70"/>
      <c r="M201" s="70"/>
      <c r="N201" s="71"/>
      <c r="O201" s="72"/>
      <c r="P201" s="72"/>
      <c r="Q201" s="71"/>
    </row>
    <row r="202" spans="1:17">
      <c r="A202" s="383"/>
      <c r="K202" s="62"/>
      <c r="L202" s="63"/>
      <c r="M202" s="63"/>
      <c r="N202" s="64"/>
      <c r="O202" s="65"/>
      <c r="P202" s="65"/>
      <c r="Q202" s="64"/>
    </row>
    <row r="203" spans="1:17">
      <c r="A203" s="383"/>
      <c r="K203" s="62"/>
      <c r="L203" s="63"/>
      <c r="M203" s="63"/>
      <c r="N203" s="64"/>
      <c r="O203" s="65"/>
      <c r="P203" s="65"/>
      <c r="Q203" s="64"/>
    </row>
    <row r="204" spans="1:17">
      <c r="A204" s="383"/>
      <c r="K204" s="62"/>
      <c r="L204" s="63"/>
      <c r="M204" s="63"/>
      <c r="N204" s="64"/>
      <c r="O204" s="65"/>
      <c r="P204" s="65"/>
      <c r="Q204" s="64"/>
    </row>
    <row r="205" spans="1:17">
      <c r="A205" s="383"/>
      <c r="K205" s="61"/>
      <c r="L205" s="58"/>
      <c r="M205" s="58"/>
      <c r="N205" s="59"/>
      <c r="O205" s="60"/>
      <c r="P205" s="60"/>
      <c r="Q205" s="59"/>
    </row>
    <row r="206" spans="1:17">
      <c r="A206" s="383"/>
      <c r="K206" s="61"/>
      <c r="L206" s="58"/>
      <c r="M206" s="58"/>
      <c r="N206" s="59"/>
      <c r="O206" s="60"/>
      <c r="P206" s="60"/>
      <c r="Q206" s="59"/>
    </row>
    <row r="207" spans="1:17">
      <c r="A207" s="383"/>
      <c r="K207" s="61"/>
      <c r="L207" s="58"/>
      <c r="M207" s="58"/>
      <c r="N207" s="59"/>
      <c r="O207" s="60"/>
      <c r="P207" s="60"/>
      <c r="Q207" s="59"/>
    </row>
    <row r="208" spans="1:17">
      <c r="A208" s="383"/>
      <c r="K208" s="61"/>
      <c r="L208" s="58"/>
      <c r="M208" s="58"/>
      <c r="N208" s="59"/>
      <c r="O208" s="60"/>
      <c r="P208" s="60"/>
      <c r="Q208" s="59"/>
    </row>
    <row r="209" spans="1:17">
      <c r="A209" s="383"/>
      <c r="K209" s="61"/>
      <c r="L209" s="58"/>
      <c r="M209" s="58"/>
      <c r="N209" s="59"/>
      <c r="O209" s="60"/>
      <c r="P209" s="60"/>
      <c r="Q209" s="59"/>
    </row>
    <row r="210" spans="1:17">
      <c r="A210" s="383"/>
      <c r="K210" s="61"/>
      <c r="L210" s="58"/>
      <c r="M210" s="58"/>
      <c r="N210" s="59"/>
      <c r="O210" s="60"/>
      <c r="P210" s="60"/>
      <c r="Q210" s="59"/>
    </row>
    <row r="211" spans="1:17">
      <c r="A211" s="383"/>
      <c r="K211" s="46"/>
      <c r="L211" s="43"/>
      <c r="M211" s="43"/>
      <c r="N211" s="44"/>
      <c r="O211" s="45"/>
      <c r="P211" s="45"/>
      <c r="Q211" s="44"/>
    </row>
    <row r="212" spans="1:17">
      <c r="A212" s="383"/>
      <c r="K212" s="46"/>
      <c r="L212" s="43"/>
      <c r="M212" s="43"/>
      <c r="N212" s="44"/>
      <c r="O212" s="45"/>
      <c r="P212" s="45"/>
      <c r="Q212" s="44"/>
    </row>
    <row r="213" spans="1:17">
      <c r="A213" s="383"/>
      <c r="K213" s="46"/>
      <c r="L213" s="43"/>
      <c r="M213" s="43"/>
      <c r="N213" s="44"/>
      <c r="O213" s="45"/>
      <c r="P213" s="45"/>
      <c r="Q213" s="44"/>
    </row>
  </sheetData>
  <mergeCells count="3">
    <mergeCell ref="A9:A72"/>
    <mergeCell ref="A73:A136"/>
    <mergeCell ref="A137:A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tabColor theme="0" tint="-0.14999847407452621"/>
  </sheetPr>
  <dimension ref="B1:Q161"/>
  <sheetViews>
    <sheetView showGridLines="0" topLeftCell="A2" zoomScale="70" zoomScaleNormal="70" workbookViewId="0">
      <selection activeCell="S12" sqref="S12"/>
    </sheetView>
  </sheetViews>
  <sheetFormatPr defaultColWidth="13.21875" defaultRowHeight="14.4"/>
  <cols>
    <col min="1" max="1" width="3.77734375" style="3" customWidth="1"/>
    <col min="2" max="2" width="40" style="3" bestFit="1" customWidth="1"/>
    <col min="3" max="3" width="18.5546875" style="223" customWidth="1"/>
    <col min="4" max="4" width="15.77734375" style="155" customWidth="1"/>
    <col min="5" max="5" width="15.44140625" style="518" bestFit="1" customWidth="1"/>
    <col min="6" max="6" width="18.77734375" style="225" customWidth="1"/>
    <col min="7" max="7" width="18" style="226" customWidth="1"/>
    <col min="8" max="8" width="14.44140625" style="219" customWidth="1"/>
    <col min="9" max="9" width="3.77734375" style="3" customWidth="1"/>
    <col min="10" max="10" width="44.21875" style="3" bestFit="1" customWidth="1"/>
    <col min="11" max="11" width="16.77734375" style="223" customWidth="1"/>
    <col min="12" max="12" width="15.77734375" style="155" bestFit="1" customWidth="1"/>
    <col min="13" max="13" width="12.44140625" style="219" bestFit="1" customWidth="1"/>
    <col min="14" max="14" width="22.33203125" style="225" bestFit="1" customWidth="1"/>
    <col min="15" max="15" width="17.77734375" style="226" customWidth="1"/>
    <col min="16" max="16" width="15.109375" style="219" customWidth="1"/>
    <col min="17" max="16384" width="13.21875" style="3"/>
  </cols>
  <sheetData>
    <row r="1" spans="2:16" s="342" customFormat="1">
      <c r="C1" s="222"/>
      <c r="D1" s="224"/>
      <c r="E1" s="518"/>
      <c r="F1" s="225"/>
      <c r="G1" s="226"/>
      <c r="H1" s="219"/>
      <c r="K1" s="222"/>
      <c r="L1" s="224"/>
      <c r="M1" s="219"/>
      <c r="N1" s="225"/>
      <c r="O1" s="226"/>
      <c r="P1" s="219"/>
    </row>
    <row r="2" spans="2:16" s="342" customFormat="1" ht="40.049999999999997" customHeight="1">
      <c r="C2" s="386"/>
      <c r="D2" s="386"/>
      <c r="E2" s="519"/>
      <c r="F2" s="503"/>
      <c r="G2" s="503"/>
      <c r="H2" s="1122" t="s">
        <v>111</v>
      </c>
      <c r="I2" s="1121"/>
      <c r="J2" s="1121"/>
      <c r="K2" s="386"/>
      <c r="L2" s="386"/>
      <c r="M2" s="386"/>
      <c r="N2" s="503"/>
      <c r="O2" s="225"/>
      <c r="P2" s="219"/>
    </row>
    <row r="3" spans="2:16" ht="21.6" thickBot="1">
      <c r="H3" s="1141" t="str">
        <f>'HOME PAGE'!H5</f>
        <v>4 WEEKS ENDING 04-19-2026</v>
      </c>
      <c r="I3" s="1142"/>
      <c r="J3" s="1142"/>
    </row>
    <row r="4" spans="2:16" ht="23.4" customHeight="1" thickBot="1">
      <c r="B4" s="1139" t="s">
        <v>361</v>
      </c>
      <c r="C4" s="1135" t="s">
        <v>362</v>
      </c>
      <c r="D4" s="1136"/>
      <c r="E4" s="1136"/>
      <c r="F4" s="1135" t="s">
        <v>19</v>
      </c>
      <c r="G4" s="1136"/>
      <c r="H4" s="1137"/>
      <c r="I4" s="351"/>
      <c r="J4" s="1139" t="s">
        <v>363</v>
      </c>
      <c r="K4" s="1135" t="s">
        <v>362</v>
      </c>
      <c r="L4" s="1136"/>
      <c r="M4" s="1137"/>
      <c r="N4" s="1135" t="s">
        <v>19</v>
      </c>
      <c r="O4" s="1136"/>
      <c r="P4" s="1137"/>
    </row>
    <row r="5" spans="2:16" ht="15" customHeight="1" thickBot="1">
      <c r="B5" s="1140"/>
      <c r="C5" s="354" t="s">
        <v>16</v>
      </c>
      <c r="D5" s="354" t="s">
        <v>22</v>
      </c>
      <c r="E5" s="520" t="s">
        <v>23</v>
      </c>
      <c r="F5" s="497" t="s">
        <v>16</v>
      </c>
      <c r="G5" s="530" t="s">
        <v>22</v>
      </c>
      <c r="H5" s="531" t="s">
        <v>23</v>
      </c>
      <c r="I5" s="355"/>
      <c r="J5" s="1140"/>
      <c r="K5" s="354" t="s">
        <v>16</v>
      </c>
      <c r="L5" s="354" t="s">
        <v>22</v>
      </c>
      <c r="M5" s="209" t="s">
        <v>23</v>
      </c>
      <c r="N5" s="497" t="s">
        <v>16</v>
      </c>
      <c r="O5" s="497" t="s">
        <v>22</v>
      </c>
      <c r="P5" s="209" t="s">
        <v>23</v>
      </c>
    </row>
    <row r="6" spans="2:16" ht="15" customHeight="1" thickBot="1">
      <c r="B6" s="356" t="s">
        <v>364</v>
      </c>
      <c r="C6" s="357">
        <f>'DMI SR Data'!C69</f>
        <v>7371738.3961641472</v>
      </c>
      <c r="D6" s="357">
        <f>'DMI SR Data'!D69</f>
        <v>-179654.71444957517</v>
      </c>
      <c r="E6" s="521">
        <f>'DMI SR Data'!E69</f>
        <v>-2.3790936562031816E-2</v>
      </c>
      <c r="F6" s="504">
        <f>'DMI SR Data'!F69</f>
        <v>36987786.061390281</v>
      </c>
      <c r="G6" s="504">
        <f>'DMI SR Data'!G69</f>
        <v>-2397140.3281092048</v>
      </c>
      <c r="H6" s="68">
        <f>'DMI SR Data'!H69</f>
        <v>-6.0864410520983285E-2</v>
      </c>
      <c r="I6" s="351"/>
      <c r="J6" s="356" t="s">
        <v>363</v>
      </c>
      <c r="K6" s="357">
        <f>'DMI SR Data'!C63</f>
        <v>3943680.062837325</v>
      </c>
      <c r="L6" s="357">
        <f>'DMI SR Data'!D63</f>
        <v>-290473.27401203848</v>
      </c>
      <c r="M6" s="68">
        <f>'DMI SR Data'!E63</f>
        <v>-6.8602445613880347E-2</v>
      </c>
      <c r="N6" s="504">
        <f>'DMI SR Data'!F63</f>
        <v>23405191.310567416</v>
      </c>
      <c r="O6" s="504">
        <f>'DMI SR Data'!G63</f>
        <v>-1873965.1668131314</v>
      </c>
      <c r="P6" s="68">
        <f>'DMI SR Data'!H63</f>
        <v>-7.4130842478463646E-2</v>
      </c>
    </row>
    <row r="7" spans="2:16">
      <c r="B7" s="358" t="s">
        <v>365</v>
      </c>
      <c r="C7" s="359">
        <f>'DMI SR Data'!C70</f>
        <v>16990001.581953287</v>
      </c>
      <c r="D7" s="359">
        <f>'DMI SR Data'!D70</f>
        <v>-916153.65262440965</v>
      </c>
      <c r="E7" s="522">
        <f>'DMI SR Data'!E70</f>
        <v>-5.1164174588147787E-2</v>
      </c>
      <c r="F7" s="505">
        <f>'DMI SR Data'!F70</f>
        <v>83427425.528975248</v>
      </c>
      <c r="G7" s="505">
        <f>'DMI SR Data'!G70</f>
        <v>-8073920.5842504352</v>
      </c>
      <c r="H7" s="389">
        <f>'DMI SR Data'!H70</f>
        <v>-8.8238271098871016E-2</v>
      </c>
      <c r="I7" s="351"/>
      <c r="J7" s="358" t="s">
        <v>366</v>
      </c>
      <c r="K7" s="360">
        <f>'DMI SR Data'!C64</f>
        <v>6704539.0667820675</v>
      </c>
      <c r="L7" s="360">
        <f>'DMI SR Data'!D64</f>
        <v>-495223.39816351049</v>
      </c>
      <c r="M7" s="390">
        <f>'DMI SR Data'!E64</f>
        <v>-6.8783296751062165E-2</v>
      </c>
      <c r="N7" s="506">
        <f>'DMI SR Data'!F64</f>
        <v>41039701.92534513</v>
      </c>
      <c r="O7" s="506">
        <f>'DMI SR Data'!G64</f>
        <v>-3160687.2523691878</v>
      </c>
      <c r="P7" s="390">
        <f>'DMI SR Data'!H64</f>
        <v>-7.1508131742034423E-2</v>
      </c>
    </row>
    <row r="8" spans="2:16" ht="15" customHeight="1" thickBot="1">
      <c r="B8" s="362" t="s">
        <v>367</v>
      </c>
      <c r="C8" s="359">
        <f>'DMI SR Data'!C71</f>
        <v>14717788.927774904</v>
      </c>
      <c r="D8" s="359">
        <f>'DMI SR Data'!D71</f>
        <v>-822478.65266609378</v>
      </c>
      <c r="E8" s="522">
        <f>'DMI SR Data'!E71</f>
        <v>-5.2925642908572983E-2</v>
      </c>
      <c r="F8" s="505">
        <f>'DMI SR Data'!F71</f>
        <v>72589382.176151872</v>
      </c>
      <c r="G8" s="505">
        <f>'DMI SR Data'!G71</f>
        <v>-7065515.1744842231</v>
      </c>
      <c r="H8" s="389">
        <f>'DMI SR Data'!H71</f>
        <v>-8.8701579055236845E-2</v>
      </c>
      <c r="I8" s="351"/>
      <c r="J8" s="358" t="s">
        <v>368</v>
      </c>
      <c r="K8" s="360">
        <f>'DMI SR Data'!C65</f>
        <v>2221364.499663061</v>
      </c>
      <c r="L8" s="360">
        <f>'DMI SR Data'!D65</f>
        <v>-191094.63847193122</v>
      </c>
      <c r="M8" s="390">
        <f>'DMI SR Data'!E65</f>
        <v>-7.9211554488612557E-2</v>
      </c>
      <c r="N8" s="506">
        <f>'DMI SR Data'!F65</f>
        <v>12538808.308218515</v>
      </c>
      <c r="O8" s="506">
        <f>'DMI SR Data'!G65</f>
        <v>-1218688.2740723025</v>
      </c>
      <c r="P8" s="390">
        <f>'DMI SR Data'!H65</f>
        <v>-8.8583578181007525E-2</v>
      </c>
    </row>
    <row r="9" spans="2:16" ht="15" customHeight="1" thickBot="1">
      <c r="B9" s="363"/>
      <c r="C9" s="363"/>
      <c r="D9" s="363"/>
      <c r="E9" s="523"/>
      <c r="F9" s="508"/>
      <c r="G9" s="508"/>
      <c r="H9" s="343"/>
      <c r="I9" s="351"/>
      <c r="J9" s="358" t="s">
        <v>369</v>
      </c>
      <c r="K9" s="360">
        <f>'DMI SR Data'!C66</f>
        <v>907097.02464709082</v>
      </c>
      <c r="L9" s="360">
        <f>'DMI SR Data'!D66</f>
        <v>-18029.371950439294</v>
      </c>
      <c r="M9" s="390">
        <f>'DMI SR Data'!E66</f>
        <v>-1.9488549907070534E-2</v>
      </c>
      <c r="N9" s="506">
        <f>'DMI SR Data'!F66</f>
        <v>5474186.2479410991</v>
      </c>
      <c r="O9" s="506">
        <f>'DMI SR Data'!G66</f>
        <v>-159358.33575439267</v>
      </c>
      <c r="P9" s="390">
        <f>'DMI SR Data'!H66</f>
        <v>-2.8287401188872248E-2</v>
      </c>
    </row>
    <row r="10" spans="2:16" ht="15" customHeight="1" thickBot="1">
      <c r="B10" s="1139" t="s">
        <v>41</v>
      </c>
      <c r="C10" s="349" t="s">
        <v>362</v>
      </c>
      <c r="D10" s="350"/>
      <c r="E10" s="524"/>
      <c r="F10" s="509" t="s">
        <v>19</v>
      </c>
      <c r="G10" s="509"/>
      <c r="H10" s="348"/>
      <c r="I10" s="351"/>
      <c r="J10" s="358" t="s">
        <v>370</v>
      </c>
      <c r="K10" s="360">
        <f>'DMI SR Data'!C67</f>
        <v>775742.95954943553</v>
      </c>
      <c r="L10" s="360">
        <f>'DMI SR Data'!D67</f>
        <v>-37013.652954418678</v>
      </c>
      <c r="M10" s="390">
        <f>'DMI SR Data'!E67</f>
        <v>-4.5540881962671392E-2</v>
      </c>
      <c r="N10" s="506">
        <f>'DMI SR Data'!F67</f>
        <v>4813346.2823400032</v>
      </c>
      <c r="O10" s="506">
        <f>'DMI SR Data'!G67</f>
        <v>-223931.45886890404</v>
      </c>
      <c r="P10" s="390">
        <f>'DMI SR Data'!H67</f>
        <v>-4.4454856446959033E-2</v>
      </c>
    </row>
    <row r="11" spans="2:16" ht="15" customHeight="1" thickBot="1">
      <c r="B11" s="1140"/>
      <c r="C11" s="354" t="s">
        <v>16</v>
      </c>
      <c r="D11" s="354" t="s">
        <v>22</v>
      </c>
      <c r="E11" s="520" t="s">
        <v>23</v>
      </c>
      <c r="F11" s="497" t="s">
        <v>16</v>
      </c>
      <c r="G11" s="497" t="s">
        <v>22</v>
      </c>
      <c r="H11" s="209" t="s">
        <v>23</v>
      </c>
      <c r="I11" s="351"/>
      <c r="J11" s="362" t="s">
        <v>371</v>
      </c>
      <c r="K11" s="360">
        <f>'DMI SR Data'!C68</f>
        <v>7371738.3961641472</v>
      </c>
      <c r="L11" s="360">
        <f>'DMI SR Data'!D68</f>
        <v>-179654.71444957796</v>
      </c>
      <c r="M11" s="360">
        <f>'DMI SR Data'!E68</f>
        <v>-2.3790936562032176E-2</v>
      </c>
      <c r="N11" s="506">
        <f>'DMI SR Data'!F68</f>
        <v>36987786.061390288</v>
      </c>
      <c r="O11" s="506">
        <f>'DMI SR Data'!G68</f>
        <v>-2397140.3281091973</v>
      </c>
      <c r="P11" s="360">
        <f>'DMI SR Data'!H68</f>
        <v>-6.0864410520983098E-2</v>
      </c>
    </row>
    <row r="12" spans="2:16" ht="15" customHeight="1" thickBot="1">
      <c r="B12" s="356" t="s">
        <v>372</v>
      </c>
      <c r="C12" s="357">
        <f>'DMI SR Data'!C18</f>
        <v>8340717.6314783888</v>
      </c>
      <c r="D12" s="357">
        <f>'DMI SR Data'!D18</f>
        <v>-358209.09251648281</v>
      </c>
      <c r="E12" s="521">
        <f>'DMI SR Data'!E18</f>
        <v>-4.1178538902783147E-2</v>
      </c>
      <c r="F12" s="504">
        <f>'DMI SR Data'!F18</f>
        <v>39698319.448773563</v>
      </c>
      <c r="G12" s="504">
        <f>'DMI SR Data'!G18</f>
        <v>-3610050.2202621475</v>
      </c>
      <c r="H12" s="68">
        <f>'DMI SR Data'!H18</f>
        <v>-8.3356871843717401E-2</v>
      </c>
      <c r="I12" s="351"/>
      <c r="J12" s="364"/>
      <c r="K12" s="364"/>
      <c r="L12" s="364"/>
      <c r="M12" s="365"/>
      <c r="N12" s="510"/>
      <c r="O12" s="510"/>
      <c r="P12" s="365"/>
    </row>
    <row r="13" spans="2:16" ht="15" customHeight="1" thickBot="1">
      <c r="B13" s="358" t="s">
        <v>253</v>
      </c>
      <c r="C13" s="360">
        <f>'DMI SR Data'!C19</f>
        <v>1176231.6529757972</v>
      </c>
      <c r="D13" s="360">
        <f>'DMI SR Data'!D19</f>
        <v>-78278.070075371768</v>
      </c>
      <c r="E13" s="525">
        <f>'DMI SR Data'!E19</f>
        <v>-6.2397340281258991E-2</v>
      </c>
      <c r="F13" s="506">
        <f>'DMI SR Data'!F19</f>
        <v>5742116.0861427877</v>
      </c>
      <c r="G13" s="506">
        <f>'DMI SR Data'!G19</f>
        <v>-586753.87042329274</v>
      </c>
      <c r="H13" s="390">
        <f>'DMI SR Data'!H19</f>
        <v>-9.2710685232921711E-2</v>
      </c>
      <c r="I13" s="351"/>
      <c r="J13" s="1139" t="s">
        <v>373</v>
      </c>
      <c r="K13" s="1135" t="s">
        <v>362</v>
      </c>
      <c r="L13" s="1136"/>
      <c r="M13" s="1137"/>
      <c r="N13" s="1111" t="s">
        <v>19</v>
      </c>
      <c r="O13" s="1112"/>
      <c r="P13" s="1138"/>
    </row>
    <row r="14" spans="2:16" ht="15" customHeight="1" thickBot="1">
      <c r="B14" s="358" t="s">
        <v>374</v>
      </c>
      <c r="C14" s="360">
        <f>'DMI SR Data'!C20</f>
        <v>13871838.425397124</v>
      </c>
      <c r="D14" s="360">
        <f>'DMI SR Data'!D20</f>
        <v>-276626.18750673905</v>
      </c>
      <c r="E14" s="525">
        <f>'DMI SR Data'!E20</f>
        <v>-1.9551675399070999E-2</v>
      </c>
      <c r="F14" s="506">
        <f>'DMI SR Data'!F20</f>
        <v>68809799.638032198</v>
      </c>
      <c r="G14" s="506">
        <f>'DMI SR Data'!G20</f>
        <v>-4899182.8046492189</v>
      </c>
      <c r="H14" s="390">
        <f>'DMI SR Data'!H20</f>
        <v>-6.6466564077980433E-2</v>
      </c>
      <c r="I14" s="351"/>
      <c r="J14" s="1140"/>
      <c r="K14" s="354" t="s">
        <v>16</v>
      </c>
      <c r="L14" s="354" t="s">
        <v>22</v>
      </c>
      <c r="M14" s="209" t="s">
        <v>23</v>
      </c>
      <c r="N14" s="497" t="s">
        <v>16</v>
      </c>
      <c r="O14" s="497" t="s">
        <v>22</v>
      </c>
      <c r="P14" s="209" t="s">
        <v>23</v>
      </c>
    </row>
    <row r="15" spans="2:16" ht="15" customHeight="1" thickBot="1">
      <c r="B15" s="358" t="s">
        <v>375</v>
      </c>
      <c r="C15" s="360">
        <f>'DMI SR Data'!C21</f>
        <v>3725890.5596155771</v>
      </c>
      <c r="D15" s="360">
        <f>'DMI SR Data'!D21</f>
        <v>-43593.97312320536</v>
      </c>
      <c r="E15" s="525">
        <f>'DMI SR Data'!E21</f>
        <v>-1.1564969359757904E-2</v>
      </c>
      <c r="F15" s="506">
        <f>'DMI SR Data'!F21</f>
        <v>18706196.71181231</v>
      </c>
      <c r="G15" s="506">
        <f>'DMI SR Data'!G21</f>
        <v>-1260197.1443349943</v>
      </c>
      <c r="H15" s="390">
        <f>'DMI SR Data'!H21</f>
        <v>-6.3115911336538197E-2</v>
      </c>
      <c r="I15" s="351"/>
      <c r="J15" s="356" t="s">
        <v>356</v>
      </c>
      <c r="K15" s="357">
        <f>'DMI SR Data'!C58</f>
        <v>7592502.9373931279</v>
      </c>
      <c r="L15" s="357">
        <f>'DMI SR Data'!D58</f>
        <v>-318551.38914333563</v>
      </c>
      <c r="M15" s="68">
        <f>'DMI SR Data'!E58</f>
        <v>-4.0266616306097409E-2</v>
      </c>
      <c r="N15" s="504">
        <f>'DMI SR Data'!F58</f>
        <v>38949770.016472384</v>
      </c>
      <c r="O15" s="504">
        <f>'DMI SR Data'!G58</f>
        <v>-3451873.7731972262</v>
      </c>
      <c r="P15" s="68">
        <f>'DMI SR Data'!H58</f>
        <v>-8.140896117895817E-2</v>
      </c>
    </row>
    <row r="16" spans="2:16" ht="15" customHeight="1">
      <c r="B16" s="358" t="s">
        <v>254</v>
      </c>
      <c r="C16" s="360">
        <f>'DMI SR Data'!C22</f>
        <v>10145947.865781531</v>
      </c>
      <c r="D16" s="360">
        <f>'DMI SR Data'!D22</f>
        <v>-233032.21438354999</v>
      </c>
      <c r="E16" s="525">
        <f>'DMI SR Data'!E22</f>
        <v>-2.245232311688217E-2</v>
      </c>
      <c r="F16" s="506">
        <f>'DMI SR Data'!F22</f>
        <v>50103602.926219866</v>
      </c>
      <c r="G16" s="506">
        <f>'DMI SR Data'!G22</f>
        <v>-3638985.6603142619</v>
      </c>
      <c r="H16" s="390">
        <f>'DMI SR Data'!H22</f>
        <v>-6.7711395301603597E-2</v>
      </c>
      <c r="I16" s="351"/>
      <c r="J16" s="358" t="s">
        <v>357</v>
      </c>
      <c r="K16" s="360">
        <f>'DMI SR Data'!C59</f>
        <v>2785702.3785156533</v>
      </c>
      <c r="L16" s="360">
        <f>'DMI SR Data'!D59</f>
        <v>-159630.87880576123</v>
      </c>
      <c r="M16" s="390">
        <f>'DMI SR Data'!E59</f>
        <v>-5.4197900495285528E-2</v>
      </c>
      <c r="N16" s="506">
        <f>'DMI SR Data'!F59</f>
        <v>13527207.928783022</v>
      </c>
      <c r="O16" s="506">
        <f>'DMI SR Data'!G59</f>
        <v>-1386526.585029263</v>
      </c>
      <c r="P16" s="390">
        <f>'DMI SR Data'!H59</f>
        <v>-9.2969777874558374E-2</v>
      </c>
    </row>
    <row r="17" spans="2:17" ht="15" customHeight="1">
      <c r="B17" s="358" t="s">
        <v>376</v>
      </c>
      <c r="C17" s="360">
        <f>'DMI SR Data'!C23</f>
        <v>37263066.741382793</v>
      </c>
      <c r="D17" s="360">
        <f>'DMI SR Data'!D23</f>
        <v>-987160.70584448427</v>
      </c>
      <c r="E17" s="525">
        <f>'DMI SR Data'!E23</f>
        <v>-2.5807969565839604E-2</v>
      </c>
      <c r="F17" s="506">
        <f>'DMI SR Data'!F23</f>
        <v>201631672.97576973</v>
      </c>
      <c r="G17" s="506">
        <f>'DMI SR Data'!G23</f>
        <v>-14581454.713001221</v>
      </c>
      <c r="H17" s="390">
        <f>'DMI SR Data'!H23</f>
        <v>-6.744019139296005E-2</v>
      </c>
      <c r="I17" s="351"/>
      <c r="J17" s="358" t="s">
        <v>358</v>
      </c>
      <c r="K17" s="360">
        <f>'DMI SR Data'!C60</f>
        <v>1326667.5393092728</v>
      </c>
      <c r="L17" s="360">
        <f>'DMI SR Data'!D60</f>
        <v>-16239.774228161434</v>
      </c>
      <c r="M17" s="390">
        <f>'DMI SR Data'!E60</f>
        <v>-1.2092997085095361E-2</v>
      </c>
      <c r="N17" s="506">
        <f>'DMI SR Data'!F60</f>
        <v>6374812.3088730313</v>
      </c>
      <c r="O17" s="506">
        <f>'DMI SR Data'!G60</f>
        <v>-361290.70467014518</v>
      </c>
      <c r="P17" s="390">
        <f>'DMI SR Data'!H60</f>
        <v>-5.3634973209845109E-2</v>
      </c>
    </row>
    <row r="18" spans="2:17" ht="15" customHeight="1">
      <c r="B18" s="358" t="s">
        <v>377</v>
      </c>
      <c r="C18" s="360">
        <f>'DMI SR Data'!C24</f>
        <v>37263066.741382793</v>
      </c>
      <c r="D18" s="360">
        <f>'DMI SR Data'!D24</f>
        <v>-987160.70584448427</v>
      </c>
      <c r="E18" s="525">
        <f>'DMI SR Data'!E24</f>
        <v>-2.5807969565839604E-2</v>
      </c>
      <c r="F18" s="506">
        <f>'DMI SR Data'!F24</f>
        <v>201631672.97576973</v>
      </c>
      <c r="G18" s="506">
        <f>'DMI SR Data'!G24</f>
        <v>-14581454.713001251</v>
      </c>
      <c r="H18" s="390">
        <f>'DMI SR Data'!H24</f>
        <v>-6.7440191392960175E-2</v>
      </c>
      <c r="I18" s="351"/>
      <c r="J18" s="358" t="s">
        <v>240</v>
      </c>
      <c r="K18" s="360">
        <f>'DMI SR Data'!C61</f>
        <v>1418211.9686009034</v>
      </c>
      <c r="L18" s="360">
        <f>'DMI SR Data'!D61</f>
        <v>-76645.713045625249</v>
      </c>
      <c r="M18" s="390">
        <f>'DMI SR Data'!E61</f>
        <v>-5.127291647001668E-2</v>
      </c>
      <c r="N18" s="506">
        <f>'DMI SR Data'!F61</f>
        <v>6522809.6434382377</v>
      </c>
      <c r="O18" s="506">
        <f>'DMI SR Data'!G61</f>
        <v>-747975.26516463794</v>
      </c>
      <c r="P18" s="390">
        <f>'DMI SR Data'!H61</f>
        <v>-0.10287407406037072</v>
      </c>
    </row>
    <row r="19" spans="2:17" ht="15" customHeight="1" thickBot="1">
      <c r="B19" s="362" t="s">
        <v>378</v>
      </c>
      <c r="C19" s="360">
        <f>'DMI SR Data'!C25</f>
        <v>27446479.800125483</v>
      </c>
      <c r="D19" s="360">
        <f>'DMI SR Data'!D25</f>
        <v>-1696594.4718827158</v>
      </c>
      <c r="E19" s="525">
        <f>'DMI SR Data'!E25</f>
        <v>-5.821604323715044E-2</v>
      </c>
      <c r="F19" s="506">
        <f>'DMI SR Data'!F25</f>
        <v>157320457.04611257</v>
      </c>
      <c r="G19" s="506">
        <f>'DMI SR Data'!G25</f>
        <v>-17541123.29511568</v>
      </c>
      <c r="H19" s="390">
        <f>'DMI SR Data'!H25</f>
        <v>-0.10031433583572558</v>
      </c>
      <c r="I19" s="351"/>
      <c r="J19" s="358" t="s">
        <v>243</v>
      </c>
      <c r="K19" s="360">
        <f>'DMI SR Data'!C62</f>
        <v>14552423.613478972</v>
      </c>
      <c r="L19" s="360">
        <f>'DMI SR Data'!D62</f>
        <v>-1031834.3355523478</v>
      </c>
      <c r="M19" s="390">
        <f>'DMI SR Data'!E62</f>
        <v>-6.621003957499845E-2</v>
      </c>
      <c r="N19" s="506">
        <f>'DMI SR Data'!F62</f>
        <v>87271234.074412167</v>
      </c>
      <c r="O19" s="506">
        <f>'DMI SR Data'!G62</f>
        <v>-6636630.4878779054</v>
      </c>
      <c r="P19" s="390">
        <f>'DMI SR Data'!H62</f>
        <v>-7.0671721892640399E-2</v>
      </c>
    </row>
    <row r="20" spans="2:17" ht="15" customHeight="1" thickBot="1">
      <c r="B20" s="351"/>
      <c r="C20" s="363"/>
      <c r="D20" s="363"/>
      <c r="E20" s="523"/>
      <c r="F20" s="508"/>
      <c r="G20" s="508"/>
      <c r="H20" s="343"/>
      <c r="I20" s="351"/>
      <c r="J20" s="366"/>
      <c r="K20" s="366"/>
      <c r="L20" s="366"/>
      <c r="M20" s="367"/>
      <c r="N20" s="514"/>
      <c r="O20" s="514"/>
      <c r="P20" s="367"/>
    </row>
    <row r="21" spans="2:17" ht="15" customHeight="1" thickBot="1">
      <c r="B21" s="1139" t="s">
        <v>379</v>
      </c>
      <c r="C21" s="1135" t="s">
        <v>362</v>
      </c>
      <c r="D21" s="1136"/>
      <c r="E21" s="1137"/>
      <c r="F21" s="1111" t="s">
        <v>19</v>
      </c>
      <c r="G21" s="1112"/>
      <c r="H21" s="1138"/>
      <c r="I21" s="351"/>
      <c r="J21" s="1139" t="s">
        <v>380</v>
      </c>
      <c r="K21" s="352" t="s">
        <v>362</v>
      </c>
      <c r="L21" s="353"/>
      <c r="M21" s="347"/>
      <c r="N21" s="517" t="s">
        <v>19</v>
      </c>
      <c r="O21" s="513"/>
      <c r="P21" s="347"/>
    </row>
    <row r="22" spans="2:17" ht="15" thickBot="1">
      <c r="B22" s="1140"/>
      <c r="C22" s="354" t="s">
        <v>16</v>
      </c>
      <c r="D22" s="354" t="s">
        <v>22</v>
      </c>
      <c r="E22" s="520" t="s">
        <v>23</v>
      </c>
      <c r="F22" s="497" t="s">
        <v>16</v>
      </c>
      <c r="G22" s="497" t="s">
        <v>22</v>
      </c>
      <c r="H22" s="209" t="s">
        <v>23</v>
      </c>
      <c r="I22" s="351"/>
      <c r="J22" s="1140"/>
      <c r="K22" s="354" t="s">
        <v>16</v>
      </c>
      <c r="L22" s="354" t="s">
        <v>22</v>
      </c>
      <c r="M22" s="209" t="s">
        <v>23</v>
      </c>
      <c r="N22" s="497" t="s">
        <v>16</v>
      </c>
      <c r="O22" s="497" t="s">
        <v>22</v>
      </c>
      <c r="P22" s="209" t="s">
        <v>23</v>
      </c>
    </row>
    <row r="23" spans="2:17" ht="15" thickBot="1">
      <c r="B23" s="356" t="s">
        <v>381</v>
      </c>
      <c r="C23" s="357">
        <f>'DMI SR Data'!C9</f>
        <v>49707525.544796661</v>
      </c>
      <c r="D23" s="357">
        <f>'DMI SR Data'!D9</f>
        <v>-1499829.6968362853</v>
      </c>
      <c r="E23" s="521">
        <f>'DMI SR Data'!E9</f>
        <v>-2.9289341145603314E-2</v>
      </c>
      <c r="F23" s="504">
        <f>'DMI SR Data'!F9</f>
        <v>241732622.01984575</v>
      </c>
      <c r="G23" s="504">
        <f>'DMI SR Data'!G9</f>
        <v>-19118281.143200874</v>
      </c>
      <c r="H23" s="68">
        <f>'DMI SR Data'!H9</f>
        <v>-7.3291987535311937E-2</v>
      </c>
      <c r="I23" s="351"/>
      <c r="J23" s="356" t="s">
        <v>382</v>
      </c>
      <c r="K23" s="357">
        <f>'DMI SR Data'!C40</f>
        <v>7544594.9267402999</v>
      </c>
      <c r="L23" s="357">
        <f>'DMI SR Data'!D40</f>
        <v>-10904.945641932078</v>
      </c>
      <c r="M23" s="68">
        <f>'DMI SR Data'!E40</f>
        <v>-1.4433122660478285E-3</v>
      </c>
      <c r="N23" s="504">
        <f>'DMI SR Data'!F40</f>
        <v>35442311.411655523</v>
      </c>
      <c r="O23" s="504">
        <f>'DMI SR Data'!G40</f>
        <v>-1632689.2967043445</v>
      </c>
      <c r="P23" s="68">
        <f>'DMI SR Data'!H40</f>
        <v>-4.4037471760214886E-2</v>
      </c>
    </row>
    <row r="24" spans="2:17" ht="15" customHeight="1">
      <c r="B24" s="358" t="s">
        <v>383</v>
      </c>
      <c r="C24" s="360">
        <f>'DMI SR Data'!C10</f>
        <v>4341369.1716230502</v>
      </c>
      <c r="D24" s="360">
        <f>'DMI SR Data'!D10</f>
        <v>-158012.90728485677</v>
      </c>
      <c r="E24" s="525">
        <f>'DMI SR Data'!E10</f>
        <v>-3.511880176293225E-2</v>
      </c>
      <c r="F24" s="506">
        <f>'DMI SR Data'!F10</f>
        <v>21434467.87698628</v>
      </c>
      <c r="G24" s="506">
        <f>'DMI SR Data'!G10</f>
        <v>-1822130.3781899028</v>
      </c>
      <c r="H24" s="390">
        <f>'DMI SR Data'!H10</f>
        <v>-7.8348963945505404E-2</v>
      </c>
      <c r="I24" s="351"/>
      <c r="J24" s="358" t="s">
        <v>384</v>
      </c>
      <c r="K24" s="360">
        <f>'DMI SR Data'!C41</f>
        <v>2661258.9311004132</v>
      </c>
      <c r="L24" s="360">
        <f>'DMI SR Data'!D41</f>
        <v>44574.005285287742</v>
      </c>
      <c r="M24" s="390">
        <f>'DMI SR Data'!E41</f>
        <v>1.7034532834098268E-2</v>
      </c>
      <c r="N24" s="506">
        <f>'DMI SR Data'!F41</f>
        <v>13368981.650624013</v>
      </c>
      <c r="O24" s="506">
        <f>'DMI SR Data'!G41</f>
        <v>-214095.30931958556</v>
      </c>
      <c r="P24" s="390">
        <f>'DMI SR Data'!H41</f>
        <v>-1.5761915356215031E-2</v>
      </c>
    </row>
    <row r="25" spans="2:17" ht="15" customHeight="1">
      <c r="B25" s="358" t="s">
        <v>385</v>
      </c>
      <c r="C25" s="360">
        <f>'DMI SR Data'!C11</f>
        <v>27074017.5759256</v>
      </c>
      <c r="D25" s="360">
        <f>'DMI SR Data'!D11</f>
        <v>-634628.10376233235</v>
      </c>
      <c r="E25" s="525">
        <f>'DMI SR Data'!E11</f>
        <v>-2.2903613229554271E-2</v>
      </c>
      <c r="F25" s="506">
        <f>'DMI SR Data'!F11</f>
        <v>128253785.65097782</v>
      </c>
      <c r="G25" s="506">
        <f>'DMI SR Data'!G11</f>
        <v>-9748119.6760326028</v>
      </c>
      <c r="H25" s="390">
        <f>'DMI SR Data'!H11</f>
        <v>-7.0637573104033458E-2</v>
      </c>
      <c r="I25" s="351"/>
      <c r="J25" s="358" t="s">
        <v>386</v>
      </c>
      <c r="K25" s="360">
        <f>'DMI SR Data'!C42</f>
        <v>4883335.9956398848</v>
      </c>
      <c r="L25" s="360">
        <f>'DMI SR Data'!D42</f>
        <v>-55478.95092722401</v>
      </c>
      <c r="M25" s="390">
        <f>'DMI SR Data'!E42</f>
        <v>-1.1233251605384919E-2</v>
      </c>
      <c r="N25" s="506">
        <f>'DMI SR Data'!F42</f>
        <v>22073329.761031505</v>
      </c>
      <c r="O25" s="506">
        <f>'DMI SR Data'!G42</f>
        <v>-1418593.9873847663</v>
      </c>
      <c r="P25" s="390">
        <f>'DMI SR Data'!H42</f>
        <v>-6.0386454620618375E-2</v>
      </c>
    </row>
    <row r="26" spans="2:17" ht="15" customHeight="1">
      <c r="B26" s="358" t="s">
        <v>387</v>
      </c>
      <c r="C26" s="360">
        <f>'DMI SR Data'!C12</f>
        <v>8246886.9542536605</v>
      </c>
      <c r="D26" s="360">
        <f>'DMI SR Data'!D12</f>
        <v>-270244.09356478974</v>
      </c>
      <c r="E26" s="525">
        <f>'DMI SR Data'!E12</f>
        <v>-3.1729474637355634E-2</v>
      </c>
      <c r="F26" s="506">
        <f>'DMI SR Data'!F12</f>
        <v>44039353.744368881</v>
      </c>
      <c r="G26" s="506">
        <f>'DMI SR Data'!G12</f>
        <v>-3204742.4049805254</v>
      </c>
      <c r="H26" s="390">
        <f>'DMI SR Data'!H12</f>
        <v>-6.7833711853637776E-2</v>
      </c>
      <c r="I26" s="351"/>
      <c r="J26" s="358" t="s">
        <v>388</v>
      </c>
      <c r="K26" s="360">
        <f>'DMI SR Data'!C43</f>
        <v>5573513.4681085655</v>
      </c>
      <c r="L26" s="360">
        <f>'DMI SR Data'!D43</f>
        <v>11300.397278322838</v>
      </c>
      <c r="M26" s="390">
        <f>'DMI SR Data'!E43</f>
        <v>2.0316368924421816E-3</v>
      </c>
      <c r="N26" s="506">
        <f>'DMI SR Data'!F43</f>
        <v>30802293.336842164</v>
      </c>
      <c r="O26" s="506">
        <f>'DMI SR Data'!G43</f>
        <v>-1408357.1143831462</v>
      </c>
      <c r="P26" s="390">
        <f>'DMI SR Data'!H43</f>
        <v>-4.3723336680696293E-2</v>
      </c>
      <c r="Q26" s="47"/>
    </row>
    <row r="27" spans="2:17" ht="15" customHeight="1">
      <c r="B27" s="358" t="s">
        <v>389</v>
      </c>
      <c r="C27" s="360">
        <f>'DMI SR Data'!C13</f>
        <v>1523779.1220245957</v>
      </c>
      <c r="D27" s="360">
        <f>'DMI SR Data'!D13</f>
        <v>-56718.803486257792</v>
      </c>
      <c r="E27" s="525">
        <f>'DMI SR Data'!E13</f>
        <v>-3.5886667467738033E-2</v>
      </c>
      <c r="F27" s="506">
        <f>'DMI SR Data'!F13</f>
        <v>7655978.4399748445</v>
      </c>
      <c r="G27" s="506">
        <f>'DMI SR Data'!G13</f>
        <v>-461934.09578818083</v>
      </c>
      <c r="H27" s="390">
        <f>'DMI SR Data'!H13</f>
        <v>-5.6903063903824429E-2</v>
      </c>
      <c r="I27" s="351"/>
      <c r="J27" s="358" t="s">
        <v>390</v>
      </c>
      <c r="K27" s="360">
        <f>'DMI SR Data'!C44</f>
        <v>9765660.201308364</v>
      </c>
      <c r="L27" s="360">
        <f>'DMI SR Data'!D44</f>
        <v>-89783.39960267581</v>
      </c>
      <c r="M27" s="390">
        <f>'DMI SR Data'!E44</f>
        <v>-9.1100312921861999E-3</v>
      </c>
      <c r="N27" s="506">
        <f>'DMI SR Data'!F44</f>
        <v>53281565.272155873</v>
      </c>
      <c r="O27" s="506">
        <f>'DMI SR Data'!G44</f>
        <v>-2566715.6249838695</v>
      </c>
      <c r="P27" s="390">
        <f>'DMI SR Data'!H44</f>
        <v>-4.5958722162123405E-2</v>
      </c>
    </row>
    <row r="28" spans="2:17" ht="15" customHeight="1" thickBot="1">
      <c r="B28" s="358" t="s">
        <v>391</v>
      </c>
      <c r="C28" s="360">
        <f>'DMI SR Data'!C14</f>
        <v>883878.14383463399</v>
      </c>
      <c r="D28" s="360">
        <f>'DMI SR Data'!D14</f>
        <v>-29900.354380946956</v>
      </c>
      <c r="E28" s="525">
        <f>'DMI SR Data'!E14</f>
        <v>-3.2721665523248927E-2</v>
      </c>
      <c r="F28" s="506">
        <f>'DMI SR Data'!F14</f>
        <v>4633730.8257936016</v>
      </c>
      <c r="G28" s="506">
        <f>'DMI SR Data'!G14</f>
        <v>-326959.42635184806</v>
      </c>
      <c r="H28" s="390">
        <f>'DMI SR Data'!H14</f>
        <v>-6.5910066892493707E-2</v>
      </c>
      <c r="I28" s="351"/>
      <c r="J28" s="362" t="s">
        <v>392</v>
      </c>
      <c r="K28" s="360">
        <f>'DMI SR Data'!C45</f>
        <v>64125226.647954062</v>
      </c>
      <c r="L28" s="360">
        <f>'DMI SR Data'!D45</f>
        <v>-3555333.7930563837</v>
      </c>
      <c r="M28" s="390">
        <f>'DMI SR Data'!E45</f>
        <v>-5.2531092678453357E-2</v>
      </c>
      <c r="N28" s="506">
        <f>'DMI SR Data'!F45</f>
        <v>328320734.58042049</v>
      </c>
      <c r="O28" s="506">
        <f>'DMI SR Data'!G45</f>
        <v>-34016664.860866725</v>
      </c>
      <c r="P28" s="390">
        <f>'DMI SR Data'!H45</f>
        <v>-9.3881186190879942E-2</v>
      </c>
    </row>
    <row r="29" spans="2:17" ht="15" customHeight="1" thickBot="1">
      <c r="B29" s="358" t="s">
        <v>203</v>
      </c>
      <c r="C29" s="360">
        <f>'DMI SR Data'!C15</f>
        <v>2622903.1153604006</v>
      </c>
      <c r="D29" s="360">
        <f>'DMI SR Data'!D15</f>
        <v>-72598.213370471261</v>
      </c>
      <c r="E29" s="525">
        <f>'DMI SR Data'!E15</f>
        <v>-2.6933102423901539E-2</v>
      </c>
      <c r="F29" s="506">
        <f>'DMI SR Data'!F15</f>
        <v>12726046.43715735</v>
      </c>
      <c r="G29" s="506">
        <f>'DMI SR Data'!G15</f>
        <v>-871687.29141513072</v>
      </c>
      <c r="H29" s="390">
        <f>'DMI SR Data'!H15</f>
        <v>-6.410533614020418E-2</v>
      </c>
      <c r="I29" s="351"/>
      <c r="J29" s="366"/>
      <c r="K29" s="366"/>
      <c r="L29" s="366"/>
      <c r="M29" s="367"/>
      <c r="N29" s="514"/>
      <c r="O29" s="514"/>
      <c r="P29" s="367"/>
    </row>
    <row r="30" spans="2:17" ht="15" customHeight="1" thickBot="1">
      <c r="B30" s="358" t="s">
        <v>393</v>
      </c>
      <c r="C30" s="360">
        <f>'DMI SR Data'!C16</f>
        <v>13132314.205147438</v>
      </c>
      <c r="D30" s="360">
        <f>'DMI SR Data'!D16</f>
        <v>-546320.53076867387</v>
      </c>
      <c r="E30" s="525">
        <f>'DMI SR Data'!E16</f>
        <v>-3.9939697295534565E-2</v>
      </c>
      <c r="F30" s="506">
        <f>'DMI SR Data'!F16</f>
        <v>68993035.512480929</v>
      </c>
      <c r="G30" s="506">
        <f>'DMI SR Data'!G16</f>
        <v>-5304351.6594010144</v>
      </c>
      <c r="H30" s="390">
        <f>'DMI SR Data'!H16</f>
        <v>-7.1393515456065204E-2</v>
      </c>
      <c r="I30" s="351"/>
      <c r="J30" s="1139" t="s">
        <v>394</v>
      </c>
      <c r="K30" s="352" t="s">
        <v>362</v>
      </c>
      <c r="L30" s="353"/>
      <c r="M30" s="347"/>
      <c r="N30" s="517" t="s">
        <v>19</v>
      </c>
      <c r="O30" s="513"/>
      <c r="P30" s="347"/>
    </row>
    <row r="31" spans="2:17" ht="15" customHeight="1" thickBot="1">
      <c r="B31" s="362" t="s">
        <v>395</v>
      </c>
      <c r="C31" s="360">
        <f>'DMI SR Data'!C17</f>
        <v>4173206.1498137363</v>
      </c>
      <c r="D31" s="360">
        <f>'DMI SR Data'!D17</f>
        <v>-202273.34210788133</v>
      </c>
      <c r="E31" s="525">
        <f>'DMI SR Data'!E17</f>
        <v>-4.622884017199385E-2</v>
      </c>
      <c r="F31" s="506">
        <f>'DMI SR Data'!F17</f>
        <v>19427329.844588924</v>
      </c>
      <c r="G31" s="506">
        <f>'DMI SR Data'!G17</f>
        <v>-2017161.1125160307</v>
      </c>
      <c r="H31" s="390">
        <f>'DMI SR Data'!H17</f>
        <v>-9.4064303813549285E-2</v>
      </c>
      <c r="I31" s="363"/>
      <c r="J31" s="1140"/>
      <c r="K31" s="354" t="s">
        <v>16</v>
      </c>
      <c r="L31" s="354" t="s">
        <v>22</v>
      </c>
      <c r="M31" s="209" t="s">
        <v>23</v>
      </c>
      <c r="N31" s="497" t="s">
        <v>16</v>
      </c>
      <c r="O31" s="497" t="s">
        <v>22</v>
      </c>
      <c r="P31" s="209" t="s">
        <v>23</v>
      </c>
    </row>
    <row r="32" spans="2:17" ht="15" customHeight="1" thickBot="1">
      <c r="B32" s="351"/>
      <c r="C32" s="363"/>
      <c r="D32" s="363"/>
      <c r="E32" s="523"/>
      <c r="F32" s="508"/>
      <c r="G32" s="508"/>
      <c r="H32" s="343"/>
      <c r="I32" s="363"/>
      <c r="J32" s="356" t="s">
        <v>396</v>
      </c>
      <c r="K32" s="357">
        <f>'DMI SR Data'!C37</f>
        <v>1109492.3569838672</v>
      </c>
      <c r="L32" s="357">
        <f>'DMI SR Data'!D37</f>
        <v>-68194.535572492518</v>
      </c>
      <c r="M32" s="68">
        <f>'DMI SR Data'!E37</f>
        <v>-5.790548914445779E-2</v>
      </c>
      <c r="N32" s="504">
        <f>'DMI SR Data'!F37</f>
        <v>6055904.1026281752</v>
      </c>
      <c r="O32" s="504">
        <f>'DMI SR Data'!G37</f>
        <v>-603448.14431834407</v>
      </c>
      <c r="P32" s="68">
        <f>'DMI SR Data'!H37</f>
        <v>-9.0616642871690745E-2</v>
      </c>
    </row>
    <row r="33" spans="2:17" ht="15" customHeight="1" thickBot="1">
      <c r="B33" s="1139" t="s">
        <v>397</v>
      </c>
      <c r="C33" s="1135" t="s">
        <v>362</v>
      </c>
      <c r="D33" s="1136"/>
      <c r="E33" s="1137"/>
      <c r="F33" s="1111" t="s">
        <v>19</v>
      </c>
      <c r="G33" s="1112"/>
      <c r="H33" s="1138"/>
      <c r="I33" s="363"/>
      <c r="J33" s="358" t="s">
        <v>255</v>
      </c>
      <c r="K33" s="360">
        <f>'DMI SR Data'!C38</f>
        <v>5933981.7961202078</v>
      </c>
      <c r="L33" s="360">
        <f>'DMI SR Data'!D38</f>
        <v>-341482.43944358919</v>
      </c>
      <c r="M33" s="390">
        <f>'DMI SR Data'!E38</f>
        <v>-5.4415486508291748E-2</v>
      </c>
      <c r="N33" s="506">
        <f>'DMI SR Data'!F38</f>
        <v>32321809.858639851</v>
      </c>
      <c r="O33" s="506">
        <f>'DMI SR Data'!G38</f>
        <v>-3123732.7514388561</v>
      </c>
      <c r="P33" s="390">
        <f>'DMI SR Data'!H38</f>
        <v>-8.8127660670953956E-2</v>
      </c>
    </row>
    <row r="34" spans="2:17" ht="15" customHeight="1" thickBot="1">
      <c r="B34" s="1140"/>
      <c r="C34" s="354" t="s">
        <v>16</v>
      </c>
      <c r="D34" s="354" t="s">
        <v>22</v>
      </c>
      <c r="E34" s="520" t="s">
        <v>23</v>
      </c>
      <c r="F34" s="497" t="s">
        <v>16</v>
      </c>
      <c r="G34" s="497" t="s">
        <v>22</v>
      </c>
      <c r="H34" s="209" t="s">
        <v>23</v>
      </c>
      <c r="I34" s="363"/>
      <c r="J34" s="362" t="s">
        <v>256</v>
      </c>
      <c r="K34" s="360">
        <f>'DMI SR Data'!C39</f>
        <v>373339575.78227872</v>
      </c>
      <c r="L34" s="360">
        <f>'DMI SR Data'!D39</f>
        <v>-17303234.396931052</v>
      </c>
      <c r="M34" s="390">
        <f>'DMI SR Data'!E39</f>
        <v>-4.4294260501026729E-2</v>
      </c>
      <c r="N34" s="506">
        <f>'DMI SR Data'!F39</f>
        <v>1940298537.5241239</v>
      </c>
      <c r="O34" s="506">
        <f>'DMI SR Data'!G39</f>
        <v>-172126974.3279736</v>
      </c>
      <c r="P34" s="390">
        <f>'DMI SR Data'!H39</f>
        <v>-8.1483097681895988E-2</v>
      </c>
    </row>
    <row r="35" spans="2:17" ht="15" customHeight="1" thickBot="1">
      <c r="B35" s="356" t="s">
        <v>398</v>
      </c>
      <c r="C35" s="357">
        <f>'DMI SR Data'!C26</f>
        <v>27446479.800125476</v>
      </c>
      <c r="D35" s="357">
        <f>'DMI SR Data'!D26</f>
        <v>-1696594.4718827233</v>
      </c>
      <c r="E35" s="521">
        <f>'DMI SR Data'!E26</f>
        <v>-5.821604323715069E-2</v>
      </c>
      <c r="F35" s="504">
        <f>'DMI SR Data'!F26</f>
        <v>157320457.04611257</v>
      </c>
      <c r="G35" s="504">
        <f>'DMI SR Data'!G26</f>
        <v>-17541123.295115739</v>
      </c>
      <c r="H35" s="68">
        <f>'DMI SR Data'!H26</f>
        <v>-0.10031433583572588</v>
      </c>
      <c r="I35" s="363"/>
      <c r="J35" s="368"/>
      <c r="K35" s="369"/>
      <c r="L35" s="369"/>
      <c r="M35" s="370"/>
      <c r="N35" s="515"/>
      <c r="O35" s="515"/>
      <c r="P35" s="370"/>
    </row>
    <row r="36" spans="2:17" ht="15" customHeight="1" thickBot="1">
      <c r="B36" s="371" t="s">
        <v>399</v>
      </c>
      <c r="C36" s="372">
        <f>'DMI SR Data'!C27</f>
        <v>1808812.0113760813</v>
      </c>
      <c r="D36" s="372">
        <f>'DMI SR Data'!D27</f>
        <v>-135663.7176956709</v>
      </c>
      <c r="E36" s="526">
        <f>'DMI SR Data'!E27</f>
        <v>-6.9768789431192149E-2</v>
      </c>
      <c r="F36" s="507">
        <f>'DMI SR Data'!F27</f>
        <v>10213755.85257447</v>
      </c>
      <c r="G36" s="507">
        <f>'DMI SR Data'!G27</f>
        <v>-1043048.0914013423</v>
      </c>
      <c r="H36" s="391">
        <f>'DMI SR Data'!H27</f>
        <v>-9.2659345991322847E-2</v>
      </c>
      <c r="I36" s="363"/>
      <c r="J36" s="1139" t="s">
        <v>400</v>
      </c>
      <c r="K36" s="353" t="s">
        <v>362</v>
      </c>
      <c r="L36" s="353"/>
      <c r="M36" s="347"/>
      <c r="N36" s="517" t="s">
        <v>19</v>
      </c>
      <c r="O36" s="513"/>
      <c r="P36" s="347"/>
    </row>
    <row r="37" spans="2:17" ht="15" customHeight="1" thickBot="1">
      <c r="B37" s="373" t="s">
        <v>226</v>
      </c>
      <c r="C37" s="372">
        <f>'DMI SR Data'!C28</f>
        <v>1808812.011376081</v>
      </c>
      <c r="D37" s="372">
        <f>'DMI SR Data'!D28</f>
        <v>-135663.71769567067</v>
      </c>
      <c r="E37" s="526">
        <f>'DMI SR Data'!E28</f>
        <v>-6.9768789431192038E-2</v>
      </c>
      <c r="F37" s="507">
        <f>'DMI SR Data'!F28</f>
        <v>10213755.85257447</v>
      </c>
      <c r="G37" s="507">
        <f>'DMI SR Data'!G28</f>
        <v>-1043048.0914013423</v>
      </c>
      <c r="H37" s="391">
        <f>'DMI SR Data'!H28</f>
        <v>-9.2659345991322847E-2</v>
      </c>
      <c r="I37" s="363"/>
      <c r="J37" s="1140"/>
      <c r="K37" s="374" t="s">
        <v>16</v>
      </c>
      <c r="L37" s="354" t="s">
        <v>22</v>
      </c>
      <c r="M37" s="209" t="s">
        <v>23</v>
      </c>
      <c r="N37" s="497" t="s">
        <v>16</v>
      </c>
      <c r="O37" s="497" t="s">
        <v>22</v>
      </c>
      <c r="P37" s="209" t="s">
        <v>23</v>
      </c>
    </row>
    <row r="38" spans="2:17" ht="15" customHeight="1" thickBot="1">
      <c r="B38" s="373" t="s">
        <v>401</v>
      </c>
      <c r="C38" s="372">
        <f>'DMI SR Data'!C29</f>
        <v>9081687.9329218045</v>
      </c>
      <c r="D38" s="372">
        <f>'DMI SR Data'!D29</f>
        <v>-476104.84365330637</v>
      </c>
      <c r="E38" s="526">
        <f>'DMI SR Data'!E29</f>
        <v>-4.9813262829905301E-2</v>
      </c>
      <c r="F38" s="507">
        <f>'DMI SR Data'!F29</f>
        <v>43285298.590874001</v>
      </c>
      <c r="G38" s="507">
        <f>'DMI SR Data'!G29</f>
        <v>-4520906.4773019999</v>
      </c>
      <c r="H38" s="391">
        <f>'DMI SR Data'!H29</f>
        <v>-9.4567357330597054E-2</v>
      </c>
      <c r="I38" s="363"/>
      <c r="J38" s="356" t="s">
        <v>400</v>
      </c>
      <c r="K38" s="357">
        <f>'DMI SR Data'!C48</f>
        <v>5537709.6913470412</v>
      </c>
      <c r="L38" s="357">
        <f>'DMI SR Data'!D48</f>
        <v>-277273.95079559367</v>
      </c>
      <c r="M38" s="68">
        <f>'DMI SR Data'!E48</f>
        <v>-4.7682670813744048E-2</v>
      </c>
      <c r="N38" s="504">
        <f>'DMI SR Data'!F48</f>
        <v>26533307.535279091</v>
      </c>
      <c r="O38" s="504">
        <f>'DMI SR Data'!G48</f>
        <v>-2548044.1158606596</v>
      </c>
      <c r="P38" s="68">
        <f>'DMI SR Data'!H48</f>
        <v>-8.761780217188761E-2</v>
      </c>
    </row>
    <row r="39" spans="2:17" ht="15" customHeight="1" thickBot="1">
      <c r="B39" s="373" t="s">
        <v>227</v>
      </c>
      <c r="C39" s="372">
        <f>'DMI SR Data'!C30</f>
        <v>9081687.9329218045</v>
      </c>
      <c r="D39" s="372">
        <f>'DMI SR Data'!D30</f>
        <v>-476104.84365330264</v>
      </c>
      <c r="E39" s="526">
        <f>'DMI SR Data'!E30</f>
        <v>-4.9813262829904933E-2</v>
      </c>
      <c r="F39" s="507">
        <f>'DMI SR Data'!F30</f>
        <v>43285298.590874001</v>
      </c>
      <c r="G39" s="507">
        <f>'DMI SR Data'!G30</f>
        <v>-4520906.4773020074</v>
      </c>
      <c r="H39" s="391">
        <f>'DMI SR Data'!H30</f>
        <v>-9.4567357330597193E-2</v>
      </c>
      <c r="I39" s="363"/>
      <c r="J39" s="358" t="s">
        <v>340</v>
      </c>
      <c r="K39" s="360">
        <f>'DMI SR Data'!C49</f>
        <v>3204062.9665242401</v>
      </c>
      <c r="L39" s="360">
        <f>'DMI SR Data'!D49</f>
        <v>-131147.87622257089</v>
      </c>
      <c r="M39" s="390">
        <f>'DMI SR Data'!E49</f>
        <v>-3.9322214518396147E-2</v>
      </c>
      <c r="N39" s="506">
        <f>'DMI SR Data'!F49</f>
        <v>14837559.300311083</v>
      </c>
      <c r="O39" s="506">
        <f>'DMI SR Data'!G49</f>
        <v>-1405499.1577737723</v>
      </c>
      <c r="P39" s="390">
        <f>'DMI SR Data'!H49</f>
        <v>-8.6529218705987981E-2</v>
      </c>
      <c r="Q39" s="47"/>
    </row>
    <row r="40" spans="2:17" ht="15" customHeight="1" thickBot="1">
      <c r="B40" s="373" t="s">
        <v>402</v>
      </c>
      <c r="C40" s="372">
        <f>'DMI SR Data'!C31</f>
        <v>12609215.446514703</v>
      </c>
      <c r="D40" s="372">
        <f>'DMI SR Data'!D31</f>
        <v>-1042326.870381726</v>
      </c>
      <c r="E40" s="526">
        <f>'DMI SR Data'!E31</f>
        <v>-7.6352315817945673E-2</v>
      </c>
      <c r="F40" s="507">
        <f>'DMI SR Data'!F31</f>
        <v>64307368.24676457</v>
      </c>
      <c r="G40" s="507">
        <f>'DMI SR Data'!G31</f>
        <v>-7770410.6317109168</v>
      </c>
      <c r="H40" s="391">
        <f>'DMI SR Data'!H31</f>
        <v>-0.10780591123391826</v>
      </c>
      <c r="I40" s="363"/>
      <c r="J40" s="364"/>
      <c r="K40" s="364"/>
      <c r="L40" s="364"/>
      <c r="M40" s="365"/>
      <c r="N40" s="510"/>
      <c r="O40" s="510"/>
      <c r="P40" s="365"/>
    </row>
    <row r="41" spans="2:17" ht="15" customHeight="1" thickBot="1">
      <c r="B41" s="373" t="s">
        <v>228</v>
      </c>
      <c r="C41" s="372">
        <f>'DMI SR Data'!C32</f>
        <v>12609215.446514703</v>
      </c>
      <c r="D41" s="372">
        <f>'DMI SR Data'!D32</f>
        <v>-1042326.870381726</v>
      </c>
      <c r="E41" s="526">
        <f>'DMI SR Data'!E32</f>
        <v>-7.6352315817945673E-2</v>
      </c>
      <c r="F41" s="507">
        <f>'DMI SR Data'!F32</f>
        <v>64307368.246764548</v>
      </c>
      <c r="G41" s="507">
        <f>'DMI SR Data'!G32</f>
        <v>-7770410.6317109242</v>
      </c>
      <c r="H41" s="391">
        <f>'DMI SR Data'!H32</f>
        <v>-0.10780591123391839</v>
      </c>
      <c r="I41" s="363"/>
      <c r="J41" s="364"/>
      <c r="K41" s="364"/>
      <c r="L41" s="364"/>
      <c r="M41" s="365"/>
      <c r="N41" s="510"/>
      <c r="O41" s="510"/>
      <c r="P41" s="365"/>
    </row>
    <row r="42" spans="2:17" ht="15" thickBot="1">
      <c r="B42" s="373" t="s">
        <v>403</v>
      </c>
      <c r="C42" s="372">
        <f>'DMI SR Data'!C33</f>
        <v>47557333.821970321</v>
      </c>
      <c r="D42" s="372">
        <f>'DMI SR Data'!D33</f>
        <v>-3395159.7291426882</v>
      </c>
      <c r="E42" s="526">
        <f>'DMI SR Data'!E33</f>
        <v>-6.6633828739644171E-2</v>
      </c>
      <c r="F42" s="507">
        <f>'DMI SR Data'!F33</f>
        <v>259523736.64130133</v>
      </c>
      <c r="G42" s="507">
        <f>'DMI SR Data'!G33</f>
        <v>-25392984.074280322</v>
      </c>
      <c r="H42" s="391">
        <f>'DMI SR Data'!H33</f>
        <v>-8.9124232549443419E-2</v>
      </c>
      <c r="I42" s="363"/>
      <c r="J42" s="364"/>
      <c r="K42" s="364"/>
      <c r="L42" s="364"/>
      <c r="M42" s="365"/>
      <c r="N42" s="510"/>
      <c r="O42" s="510"/>
      <c r="P42" s="365"/>
    </row>
    <row r="43" spans="2:17" ht="15" customHeight="1" thickBot="1">
      <c r="B43" s="373" t="s">
        <v>404</v>
      </c>
      <c r="C43" s="372">
        <f>'DMI SR Data'!C34</f>
        <v>14059946.48889548</v>
      </c>
      <c r="D43" s="372">
        <f>'DMI SR Data'!D34</f>
        <v>-845574.71479135007</v>
      </c>
      <c r="E43" s="526">
        <f>'DMI SR Data'!E34</f>
        <v>-5.6728959909311996E-2</v>
      </c>
      <c r="F43" s="507">
        <f>'DMI SR Data'!F34</f>
        <v>73756378.801382244</v>
      </c>
      <c r="G43" s="507">
        <f>'DMI SR Data'!G34</f>
        <v>-6639812.5723411292</v>
      </c>
      <c r="H43" s="391">
        <f>'DMI SR Data'!H34</f>
        <v>-8.2588645791388568E-2</v>
      </c>
      <c r="I43" s="363"/>
      <c r="J43" s="366"/>
      <c r="K43" s="366"/>
      <c r="L43" s="366"/>
      <c r="M43" s="367"/>
      <c r="N43" s="514"/>
      <c r="O43" s="514"/>
      <c r="P43" s="367"/>
    </row>
    <row r="44" spans="2:17" ht="15" customHeight="1" thickBot="1">
      <c r="B44" s="373" t="s">
        <v>405</v>
      </c>
      <c r="C44" s="372">
        <f>'DMI SR Data'!C35</f>
        <v>9196802.8393838778</v>
      </c>
      <c r="D44" s="372">
        <f>'DMI SR Data'!D35</f>
        <v>-988397.32967844233</v>
      </c>
      <c r="E44" s="526">
        <f>'DMI SR Data'!E35</f>
        <v>-9.7042504150356534E-2</v>
      </c>
      <c r="F44" s="507">
        <f>'DMI SR Data'!F35</f>
        <v>51462668.0113931</v>
      </c>
      <c r="G44" s="507">
        <f>'DMI SR Data'!G35</f>
        <v>-5826846.6901604161</v>
      </c>
      <c r="H44" s="391">
        <f>'DMI SR Data'!H35</f>
        <v>-0.10170878075185388</v>
      </c>
      <c r="I44" s="363"/>
      <c r="J44" s="375" t="s">
        <v>42</v>
      </c>
      <c r="K44" s="352" t="s">
        <v>362</v>
      </c>
      <c r="L44" s="353"/>
      <c r="M44" s="347"/>
      <c r="N44" s="517" t="s">
        <v>19</v>
      </c>
      <c r="O44" s="513"/>
      <c r="P44" s="347"/>
    </row>
    <row r="45" spans="2:17" ht="15" customHeight="1" thickBot="1">
      <c r="B45" s="376" t="s">
        <v>406</v>
      </c>
      <c r="C45" s="372">
        <f>'DMI SR Data'!C36</f>
        <v>17257110.340586927</v>
      </c>
      <c r="D45" s="372">
        <f>'DMI SR Data'!D36</f>
        <v>-1151510.7096567787</v>
      </c>
      <c r="E45" s="526">
        <f>'DMI SR Data'!E36</f>
        <v>-6.2552795590386401E-2</v>
      </c>
      <c r="F45" s="507">
        <f>'DMI SR Data'!F36</f>
        <v>95926975.867257923</v>
      </c>
      <c r="G45" s="507">
        <f>'DMI SR Data'!G36</f>
        <v>-9199143.9160216302</v>
      </c>
      <c r="H45" s="391">
        <f>'DMI SR Data'!H36</f>
        <v>-8.7505787667098558E-2</v>
      </c>
      <c r="I45" s="363"/>
      <c r="J45" s="377"/>
      <c r="K45" s="354" t="s">
        <v>16</v>
      </c>
      <c r="L45" s="354" t="s">
        <v>22</v>
      </c>
      <c r="M45" s="209" t="s">
        <v>23</v>
      </c>
      <c r="N45" s="497" t="s">
        <v>16</v>
      </c>
      <c r="O45" s="497" t="s">
        <v>22</v>
      </c>
      <c r="P45" s="209" t="s">
        <v>23</v>
      </c>
    </row>
    <row r="46" spans="2:17" ht="15" customHeight="1" thickBot="1">
      <c r="B46" s="364"/>
      <c r="C46" s="364"/>
      <c r="D46" s="364"/>
      <c r="E46" s="527"/>
      <c r="F46" s="510"/>
      <c r="G46" s="510"/>
      <c r="H46" s="365"/>
      <c r="I46" s="363"/>
      <c r="J46" s="356" t="s">
        <v>407</v>
      </c>
      <c r="K46" s="357">
        <f>'DMI SR Data'!C46</f>
        <v>5603676.2194446474</v>
      </c>
      <c r="L46" s="357">
        <f>'DMI SR Data'!D46</f>
        <v>-303027.35963984858</v>
      </c>
      <c r="M46" s="68">
        <f>'DMI SR Data'!E46</f>
        <v>-5.1302279788148102E-2</v>
      </c>
      <c r="N46" s="504">
        <f>'DMI SR Data'!F46</f>
        <v>27792433.502000395</v>
      </c>
      <c r="O46" s="504">
        <f>'DMI SR Data'!G46</f>
        <v>-2961490.5696501657</v>
      </c>
      <c r="P46" s="68">
        <f>'DMI SR Data'!H46</f>
        <v>-9.6296347833547305E-2</v>
      </c>
    </row>
    <row r="47" spans="2:17" ht="15" customHeight="1" thickBot="1">
      <c r="B47" s="364"/>
      <c r="C47" s="364"/>
      <c r="D47" s="364"/>
      <c r="E47" s="527"/>
      <c r="F47" s="510"/>
      <c r="G47" s="510"/>
      <c r="H47" s="365"/>
      <c r="I47" s="363"/>
      <c r="J47" s="356" t="s">
        <v>408</v>
      </c>
      <c r="K47" s="357">
        <f>'DMI SR Data'!C50</f>
        <v>12779350.519649956</v>
      </c>
      <c r="L47" s="357">
        <f>'DMI SR Data'!D50</f>
        <v>-797199.45832213946</v>
      </c>
      <c r="M47" s="68">
        <f>'DMI SR Data'!E50</f>
        <v>-5.8718854172495422E-2</v>
      </c>
      <c r="N47" s="504">
        <f>'DMI SR Data'!F50</f>
        <v>67343778.052218869</v>
      </c>
      <c r="O47" s="504">
        <f>'DMI SR Data'!G50</f>
        <v>-7259612.0328249931</v>
      </c>
      <c r="P47" s="68">
        <f>'DMI SR Data'!H50</f>
        <v>-9.730941213997682E-2</v>
      </c>
    </row>
    <row r="48" spans="2:17" ht="15" customHeight="1" thickBot="1">
      <c r="B48" s="364"/>
      <c r="C48" s="364"/>
      <c r="D48" s="364"/>
      <c r="E48" s="527"/>
      <c r="F48" s="510"/>
      <c r="G48" s="510"/>
      <c r="H48" s="365"/>
      <c r="I48" s="363"/>
      <c r="J48" s="356" t="s">
        <v>409</v>
      </c>
      <c r="K48" s="357">
        <f>'DMI SR Data'!C52</f>
        <v>8665606.8840457648</v>
      </c>
      <c r="L48" s="357">
        <f>'DMI SR Data'!D52</f>
        <v>-387604.16339341924</v>
      </c>
      <c r="M48" s="68">
        <f>'DMI SR Data'!E52</f>
        <v>-4.2813998410327347E-2</v>
      </c>
      <c r="N48" s="504">
        <f>'DMI SR Data'!F52</f>
        <v>43310376.083587535</v>
      </c>
      <c r="O48" s="504">
        <f>'DMI SR Data'!G52</f>
        <v>-3955805.7036521509</v>
      </c>
      <c r="P48" s="68">
        <f>'DMI SR Data'!H52</f>
        <v>-8.3692093460362577E-2</v>
      </c>
    </row>
    <row r="49" spans="2:16" ht="15" customHeight="1" thickBot="1">
      <c r="B49" s="364"/>
      <c r="C49" s="364"/>
      <c r="D49" s="364"/>
      <c r="E49" s="527"/>
      <c r="F49" s="510"/>
      <c r="G49" s="510"/>
      <c r="H49" s="365"/>
      <c r="I49" s="378"/>
      <c r="J49" s="356" t="s">
        <v>410</v>
      </c>
      <c r="K49" s="357">
        <f>'DMI SR Data'!C54</f>
        <v>4982964.0067406092</v>
      </c>
      <c r="L49" s="357">
        <f>'DMI SR Data'!D54</f>
        <v>-256989.72075366601</v>
      </c>
      <c r="M49" s="68">
        <f>'DMI SR Data'!E54</f>
        <v>-4.9044272930356098E-2</v>
      </c>
      <c r="N49" s="504">
        <f>'DMI SR Data'!F54</f>
        <v>22939531.763043534</v>
      </c>
      <c r="O49" s="504">
        <f>'DMI SR Data'!G54</f>
        <v>-2526121.1392091513</v>
      </c>
      <c r="P49" s="68">
        <f>'DMI SR Data'!H54</f>
        <v>-9.9197187242966431E-2</v>
      </c>
    </row>
    <row r="50" spans="2:16" ht="15" customHeight="1" thickBot="1">
      <c r="B50" s="364"/>
      <c r="C50" s="364"/>
      <c r="D50" s="364"/>
      <c r="E50" s="527"/>
      <c r="F50" s="510"/>
      <c r="G50" s="510"/>
      <c r="H50" s="365"/>
      <c r="I50" s="351"/>
      <c r="J50" s="356" t="s">
        <v>411</v>
      </c>
      <c r="K50" s="357">
        <f>'DMI SR Data'!C56</f>
        <v>4103654.6107750223</v>
      </c>
      <c r="L50" s="357">
        <f>'DMI SR Data'!D56</f>
        <v>-171018.20179473283</v>
      </c>
      <c r="M50" s="68">
        <f>'DMI SR Data'!E56</f>
        <v>-4.0007319692831368E-2</v>
      </c>
      <c r="N50" s="504">
        <f>'DMI SR Data'!F56</f>
        <v>18558749.207480613</v>
      </c>
      <c r="O50" s="504">
        <f>'DMI SR Data'!G56</f>
        <v>-1806814.0455389246</v>
      </c>
      <c r="P50" s="68">
        <f>'DMI SR Data'!H56</f>
        <v>-8.8719080493441987E-2</v>
      </c>
    </row>
    <row r="51" spans="2:16">
      <c r="B51" s="364"/>
      <c r="C51" s="364"/>
      <c r="D51" s="364"/>
      <c r="E51" s="527"/>
      <c r="F51" s="510"/>
      <c r="G51" s="510"/>
      <c r="H51" s="365"/>
      <c r="I51" s="355"/>
      <c r="J51" s="364"/>
      <c r="K51" s="364"/>
      <c r="L51" s="364"/>
      <c r="M51" s="365"/>
      <c r="N51" s="510"/>
      <c r="O51" s="510"/>
      <c r="P51" s="365"/>
    </row>
    <row r="52" spans="2:16">
      <c r="B52" s="364"/>
      <c r="C52" s="364"/>
      <c r="D52" s="364"/>
      <c r="E52" s="527"/>
      <c r="F52" s="510"/>
      <c r="G52" s="510"/>
      <c r="H52" s="365"/>
      <c r="I52" s="351"/>
      <c r="J52" s="364"/>
      <c r="K52" s="364"/>
      <c r="L52" s="364"/>
      <c r="M52" s="365"/>
      <c r="N52" s="510"/>
      <c r="O52" s="510"/>
      <c r="P52" s="365"/>
    </row>
    <row r="53" spans="2:16" ht="15" customHeight="1">
      <c r="B53" s="364"/>
      <c r="C53" s="364"/>
      <c r="D53" s="364"/>
      <c r="E53" s="527"/>
      <c r="F53" s="510"/>
      <c r="G53" s="510"/>
      <c r="H53" s="365"/>
      <c r="I53" s="351"/>
      <c r="J53" s="364"/>
      <c r="K53" s="364"/>
      <c r="L53" s="364"/>
      <c r="M53" s="365"/>
      <c r="N53" s="510"/>
      <c r="O53" s="510"/>
      <c r="P53" s="365"/>
    </row>
    <row r="54" spans="2:16" ht="15" customHeight="1">
      <c r="B54" s="364"/>
      <c r="C54" s="364"/>
      <c r="D54" s="364"/>
      <c r="E54" s="527"/>
      <c r="F54" s="510"/>
      <c r="G54" s="510"/>
      <c r="H54" s="365"/>
      <c r="I54" s="351"/>
      <c r="J54" s="364"/>
      <c r="K54" s="364"/>
      <c r="L54" s="364"/>
      <c r="M54" s="365"/>
      <c r="N54" s="510"/>
      <c r="O54" s="510"/>
      <c r="P54" s="365"/>
    </row>
    <row r="55" spans="2:16" ht="15" customHeight="1">
      <c r="B55" s="364"/>
      <c r="C55" s="364"/>
      <c r="D55" s="364"/>
      <c r="E55" s="527"/>
      <c r="F55" s="510"/>
      <c r="G55" s="1143" t="str">
        <f>'HOME PAGE'!H6</f>
        <v>LATEST 52 WEEKS ENDING 04-19-2026</v>
      </c>
      <c r="H55" s="1144"/>
      <c r="I55" s="1143"/>
      <c r="J55" s="1143"/>
      <c r="K55" s="378"/>
      <c r="L55" s="378"/>
      <c r="M55" s="379"/>
      <c r="N55" s="511"/>
      <c r="O55" s="511"/>
      <c r="P55" s="379"/>
    </row>
    <row r="56" spans="2:16" ht="15" customHeight="1" thickBot="1">
      <c r="C56" s="378"/>
      <c r="D56" s="378"/>
      <c r="E56" s="528"/>
      <c r="F56" s="511"/>
      <c r="G56" s="511"/>
      <c r="H56" s="379"/>
      <c r="I56" s="351"/>
      <c r="J56" s="351"/>
      <c r="K56" s="351"/>
      <c r="L56" s="351"/>
      <c r="M56" s="380"/>
      <c r="N56" s="516"/>
      <c r="O56" s="516"/>
      <c r="P56" s="380"/>
    </row>
    <row r="57" spans="2:16" ht="15" customHeight="1" thickBot="1">
      <c r="B57" s="1139" t="s">
        <v>361</v>
      </c>
      <c r="C57" s="349" t="s">
        <v>362</v>
      </c>
      <c r="D57" s="350"/>
      <c r="E57" s="524"/>
      <c r="F57" s="509" t="s">
        <v>19</v>
      </c>
      <c r="G57" s="509"/>
      <c r="H57" s="348"/>
      <c r="I57" s="351"/>
      <c r="J57" s="1139" t="s">
        <v>363</v>
      </c>
      <c r="K57" s="349" t="s">
        <v>362</v>
      </c>
      <c r="L57" s="350"/>
      <c r="M57" s="346"/>
      <c r="N57" s="517" t="s">
        <v>19</v>
      </c>
      <c r="O57" s="513"/>
      <c r="P57" s="347"/>
    </row>
    <row r="58" spans="2:16" ht="15" customHeight="1" thickBot="1">
      <c r="B58" s="1140"/>
      <c r="C58" s="354" t="s">
        <v>16</v>
      </c>
      <c r="D58" s="354" t="s">
        <v>22</v>
      </c>
      <c r="E58" s="520" t="s">
        <v>23</v>
      </c>
      <c r="F58" s="497" t="s">
        <v>16</v>
      </c>
      <c r="G58" s="497" t="s">
        <v>22</v>
      </c>
      <c r="H58" s="209" t="s">
        <v>23</v>
      </c>
      <c r="I58" s="355"/>
      <c r="J58" s="1140"/>
      <c r="K58" s="354" t="s">
        <v>16</v>
      </c>
      <c r="L58" s="354" t="s">
        <v>22</v>
      </c>
      <c r="M58" s="209" t="s">
        <v>23</v>
      </c>
      <c r="N58" s="497" t="s">
        <v>16</v>
      </c>
      <c r="O58" s="497" t="s">
        <v>22</v>
      </c>
      <c r="P58" s="209" t="s">
        <v>23</v>
      </c>
    </row>
    <row r="59" spans="2:16" ht="15" customHeight="1" thickBot="1">
      <c r="B59" s="356" t="s">
        <v>364</v>
      </c>
      <c r="C59" s="357">
        <f>'DMI SR Data'!C133</f>
        <v>98823093.771585882</v>
      </c>
      <c r="D59" s="357">
        <f>'DMI SR Data'!D133</f>
        <v>682150.34919142723</v>
      </c>
      <c r="E59" s="521">
        <f>'DMI SR Data'!E133</f>
        <v>6.9507213340662634E-3</v>
      </c>
      <c r="F59" s="504">
        <f>'DMI SR Data'!F133</f>
        <v>508653392.85817438</v>
      </c>
      <c r="G59" s="504">
        <f>'DMI SR Data'!G133</f>
        <v>-2320784.2099173665</v>
      </c>
      <c r="H59" s="68">
        <f>'DMI SR Data'!H133</f>
        <v>-4.5418815941614633E-3</v>
      </c>
      <c r="I59" s="351"/>
      <c r="J59" s="356" t="s">
        <v>363</v>
      </c>
      <c r="K59" s="357">
        <f>'DMI SR Data'!C127</f>
        <v>53520507.35360118</v>
      </c>
      <c r="L59" s="357">
        <f>'DMI SR Data'!D127</f>
        <v>-452957.48510233313</v>
      </c>
      <c r="M59" s="68">
        <f>'DMI SR Data'!E127</f>
        <v>-8.3922254473743647E-3</v>
      </c>
      <c r="N59" s="504">
        <f>'DMI SR Data'!F127</f>
        <v>327071137.30726373</v>
      </c>
      <c r="O59" s="504">
        <f>'DMI SR Data'!G127</f>
        <v>-2357324.2094116211</v>
      </c>
      <c r="P59" s="68">
        <f>'DMI SR Data'!H127</f>
        <v>-7.1558000743426825E-3</v>
      </c>
    </row>
    <row r="60" spans="2:16" ht="15" customHeight="1">
      <c r="B60" s="358" t="s">
        <v>365</v>
      </c>
      <c r="C60" s="359">
        <f>'DMI SR Data'!C134</f>
        <v>232362592.2147992</v>
      </c>
      <c r="D60" s="359">
        <f>'DMI SR Data'!D134</f>
        <v>-3222708.671949178</v>
      </c>
      <c r="E60" s="522">
        <f>'DMI SR Data'!E134</f>
        <v>-1.3679582978304801E-2</v>
      </c>
      <c r="F60" s="505">
        <f>'DMI SR Data'!F134</f>
        <v>1169686969.7227368</v>
      </c>
      <c r="G60" s="505">
        <f>'DMI SR Data'!G134</f>
        <v>-33773231.636191845</v>
      </c>
      <c r="H60" s="389">
        <f>'DMI SR Data'!H134</f>
        <v>-2.8063438739441181E-2</v>
      </c>
      <c r="I60" s="351"/>
      <c r="J60" s="358" t="s">
        <v>366</v>
      </c>
      <c r="K60" s="360">
        <f>'DMI SR Data'!C128</f>
        <v>92044947.667519882</v>
      </c>
      <c r="L60" s="360">
        <f>'DMI SR Data'!D128</f>
        <v>-1811412.8881795555</v>
      </c>
      <c r="M60" s="390">
        <f>'DMI SR Data'!E128</f>
        <v>-1.9299841560600096E-2</v>
      </c>
      <c r="N60" s="506">
        <f>'DMI SR Data'!F128</f>
        <v>573349700.29486561</v>
      </c>
      <c r="O60" s="506">
        <f>'DMI SR Data'!G128</f>
        <v>-7562856.8668357134</v>
      </c>
      <c r="P60" s="390">
        <f>'DMI SR Data'!H128</f>
        <v>-1.3018924747964324E-2</v>
      </c>
    </row>
    <row r="61" spans="2:16" ht="15" customHeight="1" thickBot="1">
      <c r="B61" s="362" t="s">
        <v>367</v>
      </c>
      <c r="C61" s="359">
        <f>'DMI SR Data'!C135</f>
        <v>200900470.61821347</v>
      </c>
      <c r="D61" s="359">
        <f>'DMI SR Data'!D135</f>
        <v>-2993342.604010731</v>
      </c>
      <c r="E61" s="522">
        <f>'DMI SR Data'!E135</f>
        <v>-1.4680889805853413E-2</v>
      </c>
      <c r="F61" s="505">
        <f>'DMI SR Data'!F135</f>
        <v>1016178750.6609339</v>
      </c>
      <c r="G61" s="505">
        <f>'DMI SR Data'!G135</f>
        <v>-29721396.765212536</v>
      </c>
      <c r="H61" s="389">
        <f>'DMI SR Data'!H135</f>
        <v>-2.8417049981639131E-2</v>
      </c>
      <c r="I61" s="351"/>
      <c r="J61" s="358" t="s">
        <v>368</v>
      </c>
      <c r="K61" s="360">
        <f>'DMI SR Data'!C129</f>
        <v>31089225.493318625</v>
      </c>
      <c r="L61" s="360">
        <f>'DMI SR Data'!D129</f>
        <v>-785527.15131472424</v>
      </c>
      <c r="M61" s="390">
        <f>'DMI SR Data'!E129</f>
        <v>-2.4644180303842481E-2</v>
      </c>
      <c r="N61" s="506">
        <f>'DMI SR Data'!F129</f>
        <v>179252861.83883378</v>
      </c>
      <c r="O61" s="506">
        <f>'DMI SR Data'!G129</f>
        <v>-1889807.5071139336</v>
      </c>
      <c r="P61" s="390">
        <f>'DMI SR Data'!H129</f>
        <v>-1.043270210126342E-2</v>
      </c>
    </row>
    <row r="62" spans="2:16" ht="15" customHeight="1" thickBot="1">
      <c r="B62" s="363"/>
      <c r="C62" s="363"/>
      <c r="D62" s="363"/>
      <c r="E62" s="523"/>
      <c r="F62" s="508"/>
      <c r="G62" s="508"/>
      <c r="H62" s="343"/>
      <c r="I62" s="351"/>
      <c r="J62" s="358" t="s">
        <v>369</v>
      </c>
      <c r="K62" s="360">
        <f>'DMI SR Data'!C130</f>
        <v>12125998.717343532</v>
      </c>
      <c r="L62" s="360">
        <f>'DMI SR Data'!D130</f>
        <v>-96160.994044370949</v>
      </c>
      <c r="M62" s="390">
        <f>'DMI SR Data'!E130</f>
        <v>-7.8677579343668438E-3</v>
      </c>
      <c r="N62" s="506">
        <f>'DMI SR Data'!F130</f>
        <v>75501761.185414761</v>
      </c>
      <c r="O62" s="506">
        <f>'DMI SR Data'!G130</f>
        <v>-536553.73712220788</v>
      </c>
      <c r="P62" s="390">
        <f>'DMI SR Data'!H130</f>
        <v>-7.0563601740624435E-3</v>
      </c>
    </row>
    <row r="63" spans="2:16" ht="15" customHeight="1" thickBot="1">
      <c r="B63" s="1139" t="s">
        <v>41</v>
      </c>
      <c r="C63" s="349" t="s">
        <v>362</v>
      </c>
      <c r="D63" s="350"/>
      <c r="E63" s="524"/>
      <c r="F63" s="509" t="s">
        <v>19</v>
      </c>
      <c r="G63" s="509"/>
      <c r="H63" s="348"/>
      <c r="I63" s="351"/>
      <c r="J63" s="358" t="s">
        <v>370</v>
      </c>
      <c r="K63" s="360">
        <f>'DMI SR Data'!C131</f>
        <v>10849042.743161187</v>
      </c>
      <c r="L63" s="360">
        <f>'DMI SR Data'!D131</f>
        <v>27891.842919697985</v>
      </c>
      <c r="M63" s="390">
        <f>'DMI SR Data'!E131</f>
        <v>2.5775301700187493E-3</v>
      </c>
      <c r="N63" s="506">
        <f>'DMI SR Data'!F131</f>
        <v>68798836.608593643</v>
      </c>
      <c r="O63" s="506">
        <f>'DMI SR Data'!G131</f>
        <v>820418.00343689322</v>
      </c>
      <c r="P63" s="390">
        <f>'DMI SR Data'!H131</f>
        <v>1.2068800955817725E-2</v>
      </c>
    </row>
    <row r="64" spans="2:16" ht="15" customHeight="1" thickBot="1">
      <c r="B64" s="1140"/>
      <c r="C64" s="354" t="s">
        <v>16</v>
      </c>
      <c r="D64" s="354" t="s">
        <v>22</v>
      </c>
      <c r="E64" s="520" t="s">
        <v>23</v>
      </c>
      <c r="F64" s="497" t="s">
        <v>16</v>
      </c>
      <c r="G64" s="497" t="s">
        <v>22</v>
      </c>
      <c r="H64" s="209" t="s">
        <v>23</v>
      </c>
      <c r="I64" s="351"/>
      <c r="J64" s="362" t="s">
        <v>371</v>
      </c>
      <c r="K64" s="360">
        <f>'DMI SR Data'!C132</f>
        <v>98823093.771585867</v>
      </c>
      <c r="L64" s="360">
        <f>'DMI SR Data'!D132</f>
        <v>682150.34919135273</v>
      </c>
      <c r="M64" s="390">
        <f>'DMI SR Data'!E132</f>
        <v>6.9507213340655001E-3</v>
      </c>
      <c r="N64" s="506">
        <f>'DMI SR Data'!F132</f>
        <v>508653392.85817438</v>
      </c>
      <c r="O64" s="506">
        <f>'DMI SR Data'!G132</f>
        <v>-2320784.2099171877</v>
      </c>
      <c r="P64" s="390">
        <f>'DMI SR Data'!H132</f>
        <v>-4.5418815941611155E-3</v>
      </c>
    </row>
    <row r="65" spans="2:17" ht="15" customHeight="1" thickBot="1">
      <c r="B65" s="356" t="s">
        <v>372</v>
      </c>
      <c r="C65" s="357">
        <f>'DMI SR Data'!C82</f>
        <v>115434987.81422982</v>
      </c>
      <c r="D65" s="357">
        <f>'DMI SR Data'!D82</f>
        <v>-2065631.8130380958</v>
      </c>
      <c r="E65" s="521">
        <f>'DMI SR Data'!E82</f>
        <v>-1.7579752511864478E-2</v>
      </c>
      <c r="F65" s="504">
        <f>'DMI SR Data'!F82</f>
        <v>561907809.5537641</v>
      </c>
      <c r="G65" s="504">
        <f>'DMI SR Data'!G82</f>
        <v>-20948591.921190739</v>
      </c>
      <c r="H65" s="68">
        <f>'DMI SR Data'!H82</f>
        <v>-3.5941257346027267E-2</v>
      </c>
      <c r="I65" s="351"/>
      <c r="J65" s="364"/>
      <c r="K65" s="364"/>
      <c r="L65" s="364"/>
      <c r="M65" s="365"/>
      <c r="N65" s="510"/>
      <c r="O65" s="510"/>
      <c r="P65" s="365"/>
    </row>
    <row r="66" spans="2:17" ht="15" customHeight="1" thickBot="1">
      <c r="B66" s="358" t="s">
        <v>253</v>
      </c>
      <c r="C66" s="360">
        <f>'DMI SR Data'!C83</f>
        <v>16063692.439699065</v>
      </c>
      <c r="D66" s="360">
        <f>'DMI SR Data'!D83</f>
        <v>-89847.451786719263</v>
      </c>
      <c r="E66" s="525">
        <f>'DMI SR Data'!E83</f>
        <v>-5.5620905628292723E-3</v>
      </c>
      <c r="F66" s="506">
        <f>'DMI SR Data'!F83</f>
        <v>79581807.081250012</v>
      </c>
      <c r="G66" s="506">
        <f>'DMI SR Data'!G83</f>
        <v>-1272331.6582419425</v>
      </c>
      <c r="H66" s="390">
        <f>'DMI SR Data'!H83</f>
        <v>-1.5736135194530144E-2</v>
      </c>
      <c r="I66" s="351"/>
      <c r="J66" s="1139" t="s">
        <v>373</v>
      </c>
      <c r="K66" s="352" t="s">
        <v>362</v>
      </c>
      <c r="L66" s="353"/>
      <c r="M66" s="347"/>
      <c r="N66" s="517" t="s">
        <v>19</v>
      </c>
      <c r="O66" s="513"/>
      <c r="P66" s="347"/>
    </row>
    <row r="67" spans="2:17" ht="15" customHeight="1" thickBot="1">
      <c r="B67" s="358" t="s">
        <v>374</v>
      </c>
      <c r="C67" s="360">
        <f>'DMI SR Data'!C84</f>
        <v>181298715.19587505</v>
      </c>
      <c r="D67" s="360">
        <f>'DMI SR Data'!D84</f>
        <v>-672593.867408216</v>
      </c>
      <c r="E67" s="525">
        <f>'DMI SR Data'!E84</f>
        <v>-3.6961533709377855E-3</v>
      </c>
      <c r="F67" s="506">
        <f>'DMI SR Data'!F84</f>
        <v>920456570.35185993</v>
      </c>
      <c r="G67" s="506">
        <f>'DMI SR Data'!G84</f>
        <v>-25135775.558421373</v>
      </c>
      <c r="H67" s="390">
        <f>'DMI SR Data'!H84</f>
        <v>-2.6582042110571694E-2</v>
      </c>
      <c r="I67" s="351"/>
      <c r="J67" s="1140"/>
      <c r="K67" s="354" t="s">
        <v>16</v>
      </c>
      <c r="L67" s="354" t="s">
        <v>22</v>
      </c>
      <c r="M67" s="209" t="s">
        <v>23</v>
      </c>
      <c r="N67" s="497" t="s">
        <v>16</v>
      </c>
      <c r="O67" s="497" t="s">
        <v>22</v>
      </c>
      <c r="P67" s="209" t="s">
        <v>23</v>
      </c>
    </row>
    <row r="68" spans="2:17" ht="15" customHeight="1" thickBot="1">
      <c r="B68" s="358" t="s">
        <v>375</v>
      </c>
      <c r="C68" s="360">
        <f>'DMI SR Data'!C85</f>
        <v>49384937.191883124</v>
      </c>
      <c r="D68" s="360">
        <f>'DMI SR Data'!D85</f>
        <v>19274.282741695642</v>
      </c>
      <c r="E68" s="525">
        <f>'DMI SR Data'!E85</f>
        <v>3.9043905431130092E-4</v>
      </c>
      <c r="F68" s="506">
        <f>'DMI SR Data'!F85</f>
        <v>255527193.12203625</v>
      </c>
      <c r="G68" s="506">
        <f>'DMI SR Data'!G85</f>
        <v>-5947363.2532536387</v>
      </c>
      <c r="H68" s="390">
        <f>'DMI SR Data'!H85</f>
        <v>-2.2745476025275255E-2</v>
      </c>
      <c r="I68" s="351"/>
      <c r="J68" s="356" t="s">
        <v>356</v>
      </c>
      <c r="K68" s="357">
        <f>'DMI SR Data'!C122</f>
        <v>102659566.88149132</v>
      </c>
      <c r="L68" s="357">
        <f>'DMI SR Data'!D122</f>
        <v>-166011.8148855418</v>
      </c>
      <c r="M68" s="68">
        <f>'DMI SR Data'!E122</f>
        <v>-1.6144992033134198E-3</v>
      </c>
      <c r="N68" s="504">
        <f>'DMI SR Data'!F122</f>
        <v>540220682.4996016</v>
      </c>
      <c r="O68" s="504">
        <f>'DMI SR Data'!G122</f>
        <v>-7489530.8937973976</v>
      </c>
      <c r="P68" s="68">
        <f>'DMI SR Data'!H122</f>
        <v>-1.3674258231182478E-2</v>
      </c>
    </row>
    <row r="69" spans="2:17" ht="15" customHeight="1">
      <c r="B69" s="358" t="s">
        <v>254</v>
      </c>
      <c r="C69" s="360">
        <f>'DMI SR Data'!C86</f>
        <v>131913778.00399193</v>
      </c>
      <c r="D69" s="360">
        <f>'DMI SR Data'!D86</f>
        <v>-691868.15014992654</v>
      </c>
      <c r="E69" s="525">
        <f>'DMI SR Data'!E86</f>
        <v>-5.2174863606161501E-3</v>
      </c>
      <c r="F69" s="506">
        <f>'DMI SR Data'!F86</f>
        <v>664929377.22982371</v>
      </c>
      <c r="G69" s="506">
        <f>'DMI SR Data'!G86</f>
        <v>-19188412.305167556</v>
      </c>
      <c r="H69" s="390">
        <f>'DMI SR Data'!H86</f>
        <v>-2.804840423490567E-2</v>
      </c>
      <c r="I69" s="351"/>
      <c r="J69" s="358" t="s">
        <v>357</v>
      </c>
      <c r="K69" s="360">
        <f>'DMI SR Data'!C123</f>
        <v>37878707.499339513</v>
      </c>
      <c r="L69" s="360">
        <f>'DMI SR Data'!D123</f>
        <v>-431231.91253141314</v>
      </c>
      <c r="M69" s="390">
        <f>'DMI SR Data'!E123</f>
        <v>-1.1256397664721685E-2</v>
      </c>
      <c r="N69" s="506">
        <f>'DMI SR Data'!F123</f>
        <v>188167480.21507275</v>
      </c>
      <c r="O69" s="506">
        <f>'DMI SR Data'!G123</f>
        <v>-5659900.2657571733</v>
      </c>
      <c r="P69" s="390">
        <f>'DMI SR Data'!H123</f>
        <v>-2.9200726191091219E-2</v>
      </c>
    </row>
    <row r="70" spans="2:17">
      <c r="B70" s="358" t="s">
        <v>376</v>
      </c>
      <c r="C70" s="360">
        <f>'DMI SR Data'!C87</f>
        <v>498837140.77003521</v>
      </c>
      <c r="D70" s="360">
        <f>'DMI SR Data'!D87</f>
        <v>-1447006.7679740787</v>
      </c>
      <c r="E70" s="525">
        <f>'DMI SR Data'!E87</f>
        <v>-2.8923698164234593E-3</v>
      </c>
      <c r="F70" s="506">
        <f>'DMI SR Data'!F87</f>
        <v>2772704609.274148</v>
      </c>
      <c r="G70" s="506">
        <f>'DMI SR Data'!G87</f>
        <v>-73904635.64607954</v>
      </c>
      <c r="H70" s="390">
        <f>'DMI SR Data'!H87</f>
        <v>-2.5962339501974963E-2</v>
      </c>
      <c r="I70" s="351"/>
      <c r="J70" s="358" t="s">
        <v>358</v>
      </c>
      <c r="K70" s="360">
        <f>'DMI SR Data'!C124</f>
        <v>17827039.12963555</v>
      </c>
      <c r="L70" s="360">
        <f>'DMI SR Data'!D124</f>
        <v>251134.71908991039</v>
      </c>
      <c r="M70" s="390">
        <f>'DMI SR Data'!E124</f>
        <v>1.4288580162010222E-2</v>
      </c>
      <c r="N70" s="506">
        <f>'DMI SR Data'!F124</f>
        <v>87547599.177855268</v>
      </c>
      <c r="O70" s="506">
        <f>'DMI SR Data'!G124</f>
        <v>-291284.95018230379</v>
      </c>
      <c r="P70" s="390">
        <f>'DMI SR Data'!H124</f>
        <v>-3.316127624728416E-3</v>
      </c>
    </row>
    <row r="71" spans="2:17" ht="15" customHeight="1">
      <c r="B71" s="358" t="s">
        <v>377</v>
      </c>
      <c r="C71" s="360">
        <f>'DMI SR Data'!C88</f>
        <v>498837140.77003503</v>
      </c>
      <c r="D71" s="360">
        <f>'DMI SR Data'!D88</f>
        <v>-1447006.7679743171</v>
      </c>
      <c r="E71" s="525">
        <f>'DMI SR Data'!E88</f>
        <v>-2.8923698164239355E-3</v>
      </c>
      <c r="F71" s="506">
        <f>'DMI SR Data'!F88</f>
        <v>2772704609.2741485</v>
      </c>
      <c r="G71" s="506">
        <f>'DMI SR Data'!G88</f>
        <v>-73904635.646079063</v>
      </c>
      <c r="H71" s="390">
        <f>'DMI SR Data'!H88</f>
        <v>-2.5962339501974793E-2</v>
      </c>
      <c r="I71" s="351"/>
      <c r="J71" s="358" t="s">
        <v>240</v>
      </c>
      <c r="K71" s="360">
        <f>'DMI SR Data'!C125</f>
        <v>19771437.529771872</v>
      </c>
      <c r="L71" s="360">
        <f>'DMI SR Data'!D125</f>
        <v>-549799.22555084154</v>
      </c>
      <c r="M71" s="390">
        <f>'DMI SR Data'!E125</f>
        <v>-2.7055401803083339E-2</v>
      </c>
      <c r="N71" s="506">
        <f>'DMI SR Data'!F125</f>
        <v>93348921.430798456</v>
      </c>
      <c r="O71" s="506">
        <f>'DMI SR Data'!G125</f>
        <v>-5108005.9613119662</v>
      </c>
      <c r="P71" s="390">
        <f>'DMI SR Data'!H125</f>
        <v>-5.1880615174684827E-2</v>
      </c>
    </row>
    <row r="72" spans="2:17" ht="15" customHeight="1" thickBot="1">
      <c r="B72" s="362" t="s">
        <v>378</v>
      </c>
      <c r="C72" s="360">
        <f>'DMI SR Data'!C89</f>
        <v>360598667.09964621</v>
      </c>
      <c r="D72" s="360">
        <f>'DMI SR Data'!D89</f>
        <v>-11948846.265428841</v>
      </c>
      <c r="E72" s="525">
        <f>'DMI SR Data'!E89</f>
        <v>-3.2073348597873107E-2</v>
      </c>
      <c r="F72" s="506">
        <f>'DMI SR Data'!F89</f>
        <v>2116098582.2707915</v>
      </c>
      <c r="G72" s="506">
        <f>'DMI SR Data'!G89</f>
        <v>-114137812.22586441</v>
      </c>
      <c r="H72" s="390">
        <f>'DMI SR Data'!H89</f>
        <v>-5.117745029518464E-2</v>
      </c>
      <c r="I72" s="351"/>
      <c r="J72" s="358" t="s">
        <v>243</v>
      </c>
      <c r="K72" s="360">
        <f>'DMI SR Data'!C126</f>
        <v>199629721.97494447</v>
      </c>
      <c r="L72" s="360">
        <f>'DMI SR Data'!D126</f>
        <v>-3118166.6757210791</v>
      </c>
      <c r="M72" s="390">
        <f>'DMI SR Data'!E126</f>
        <v>-1.5379527236871393E-2</v>
      </c>
      <c r="N72" s="506">
        <f>'DMI SR Data'!F126</f>
        <v>1223974297.2349718</v>
      </c>
      <c r="O72" s="506">
        <f>'DMI SR Data'!G126</f>
        <v>-11526124.317045927</v>
      </c>
      <c r="P72" s="390">
        <f>'DMI SR Data'!H126</f>
        <v>-9.3291140302218401E-3</v>
      </c>
    </row>
    <row r="73" spans="2:17" ht="15" customHeight="1" thickBot="1">
      <c r="B73" s="351"/>
      <c r="C73" s="363"/>
      <c r="D73" s="363"/>
      <c r="E73" s="523"/>
      <c r="F73" s="508"/>
      <c r="G73" s="508"/>
      <c r="H73" s="343"/>
      <c r="I73" s="351"/>
      <c r="J73" s="366"/>
      <c r="K73" s="366"/>
      <c r="L73" s="366"/>
      <c r="M73" s="367"/>
      <c r="N73" s="514"/>
      <c r="O73" s="514"/>
      <c r="P73" s="367"/>
    </row>
    <row r="74" spans="2:17" ht="15" thickBot="1">
      <c r="B74" s="1139" t="s">
        <v>379</v>
      </c>
      <c r="C74" s="349" t="s">
        <v>362</v>
      </c>
      <c r="D74" s="350"/>
      <c r="E74" s="524"/>
      <c r="F74" s="509" t="s">
        <v>19</v>
      </c>
      <c r="G74" s="509"/>
      <c r="H74" s="348"/>
      <c r="I74" s="351"/>
      <c r="J74" s="1139" t="s">
        <v>380</v>
      </c>
      <c r="K74" s="352" t="s">
        <v>362</v>
      </c>
      <c r="L74" s="353"/>
      <c r="M74" s="347"/>
      <c r="N74" s="517" t="s">
        <v>19</v>
      </c>
      <c r="O74" s="513"/>
      <c r="P74" s="347"/>
    </row>
    <row r="75" spans="2:17" ht="15" thickBot="1">
      <c r="B75" s="1140"/>
      <c r="C75" s="354" t="s">
        <v>16</v>
      </c>
      <c r="D75" s="354" t="s">
        <v>22</v>
      </c>
      <c r="E75" s="520" t="s">
        <v>23</v>
      </c>
      <c r="F75" s="497" t="s">
        <v>16</v>
      </c>
      <c r="G75" s="497" t="s">
        <v>22</v>
      </c>
      <c r="H75" s="209" t="s">
        <v>23</v>
      </c>
      <c r="I75" s="351"/>
      <c r="J75" s="1140"/>
      <c r="K75" s="354" t="s">
        <v>16</v>
      </c>
      <c r="L75" s="354" t="s">
        <v>22</v>
      </c>
      <c r="M75" s="209" t="s">
        <v>23</v>
      </c>
      <c r="N75" s="497" t="s">
        <v>16</v>
      </c>
      <c r="O75" s="497" t="s">
        <v>22</v>
      </c>
      <c r="P75" s="209" t="s">
        <v>23</v>
      </c>
    </row>
    <row r="76" spans="2:17" ht="15" thickBot="1">
      <c r="B76" s="356" t="s">
        <v>381</v>
      </c>
      <c r="C76" s="357">
        <f>'DMI SR Data'!C73</f>
        <v>674802345.45892608</v>
      </c>
      <c r="D76" s="357">
        <f>'DMI SR Data'!D73</f>
        <v>-7774191.4449259043</v>
      </c>
      <c r="E76" s="521">
        <f>'DMI SR Data'!E73</f>
        <v>-1.1389479457042896E-2</v>
      </c>
      <c r="F76" s="504">
        <f>'DMI SR Data'!F73</f>
        <v>3353500050.5167184</v>
      </c>
      <c r="G76" s="504">
        <f>'DMI SR Data'!G73</f>
        <v>-107158618.188766</v>
      </c>
      <c r="H76" s="68">
        <f>'DMI SR Data'!H73</f>
        <v>-3.0964804231574338E-2</v>
      </c>
      <c r="I76" s="351"/>
      <c r="J76" s="356" t="s">
        <v>382</v>
      </c>
      <c r="K76" s="357">
        <f>'DMI SR Data'!C104</f>
        <v>100192698.30661711</v>
      </c>
      <c r="L76" s="357">
        <f>'DMI SR Data'!D104</f>
        <v>652209.23902675509</v>
      </c>
      <c r="M76" s="68">
        <f>'DMI SR Data'!E104</f>
        <v>6.5522004677301673E-3</v>
      </c>
      <c r="N76" s="504">
        <f>'DMI SR Data'!F104</f>
        <v>486164007.35993516</v>
      </c>
      <c r="O76" s="504">
        <f>'DMI SR Data'!G104</f>
        <v>1034610.6604810953</v>
      </c>
      <c r="P76" s="68">
        <f>'DMI SR Data'!H104</f>
        <v>2.1326488716618716E-3</v>
      </c>
    </row>
    <row r="77" spans="2:17">
      <c r="B77" s="358" t="s">
        <v>383</v>
      </c>
      <c r="C77" s="360">
        <f>'DMI SR Data'!C74</f>
        <v>59531236.098067611</v>
      </c>
      <c r="D77" s="360">
        <f>'DMI SR Data'!D74</f>
        <v>-1705738.1653471887</v>
      </c>
      <c r="E77" s="525">
        <f>'DMI SR Data'!E74</f>
        <v>-2.7854710097364475E-2</v>
      </c>
      <c r="F77" s="506">
        <f>'DMI SR Data'!F74</f>
        <v>300391640.47892135</v>
      </c>
      <c r="G77" s="506">
        <f>'DMI SR Data'!G74</f>
        <v>-16241786.994847059</v>
      </c>
      <c r="H77" s="390">
        <f>'DMI SR Data'!H74</f>
        <v>-5.129523791733144E-2</v>
      </c>
      <c r="I77" s="351"/>
      <c r="J77" s="358" t="s">
        <v>384</v>
      </c>
      <c r="K77" s="360">
        <f>'DMI SR Data'!C105</f>
        <v>35368164.02674716</v>
      </c>
      <c r="L77" s="360">
        <f>'DMI SR Data'!D105</f>
        <v>551098.80007079989</v>
      </c>
      <c r="M77" s="390">
        <f>'DMI SR Data'!E105</f>
        <v>1.5828410478679736E-2</v>
      </c>
      <c r="N77" s="506">
        <f>'DMI SR Data'!F105</f>
        <v>183616992.05788827</v>
      </c>
      <c r="O77" s="506">
        <f>'DMI SR Data'!G105</f>
        <v>2941462.7018967271</v>
      </c>
      <c r="P77" s="390">
        <f>'DMI SR Data'!H105</f>
        <v>1.6280360225767246E-2</v>
      </c>
    </row>
    <row r="78" spans="2:17">
      <c r="B78" s="358" t="s">
        <v>385</v>
      </c>
      <c r="C78" s="360">
        <f>'DMI SR Data'!C75</f>
        <v>364319032.38997895</v>
      </c>
      <c r="D78" s="360">
        <f>'DMI SR Data'!D75</f>
        <v>-2950046.3812670112</v>
      </c>
      <c r="E78" s="525">
        <f>'DMI SR Data'!E75</f>
        <v>-8.0323842974661403E-3</v>
      </c>
      <c r="F78" s="506">
        <f>'DMI SR Data'!F75</f>
        <v>1761998748.1436584</v>
      </c>
      <c r="G78" s="506">
        <f>'DMI SR Data'!G75</f>
        <v>-55916918.338231325</v>
      </c>
      <c r="H78" s="390">
        <f>'DMI SR Data'!H75</f>
        <v>-3.0758807665948663E-2</v>
      </c>
      <c r="I78" s="351"/>
      <c r="J78" s="358" t="s">
        <v>386</v>
      </c>
      <c r="K78" s="360">
        <f>'DMI SR Data'!C106</f>
        <v>64824534.279869944</v>
      </c>
      <c r="L78" s="360">
        <f>'DMI SR Data'!D106</f>
        <v>101110.43895591795</v>
      </c>
      <c r="M78" s="390">
        <f>'DMI SR Data'!E106</f>
        <v>1.5621923711026298E-3</v>
      </c>
      <c r="N78" s="506">
        <f>'DMI SR Data'!F106</f>
        <v>302547015.30204684</v>
      </c>
      <c r="O78" s="506">
        <f>'DMI SR Data'!G106</f>
        <v>-1906852.041415751</v>
      </c>
      <c r="P78" s="390">
        <f>'DMI SR Data'!H106</f>
        <v>-6.2631887650307951E-3</v>
      </c>
    </row>
    <row r="79" spans="2:17">
      <c r="B79" s="358" t="s">
        <v>387</v>
      </c>
      <c r="C79" s="360">
        <f>'DMI SR Data'!C76</f>
        <v>111860704.97023129</v>
      </c>
      <c r="D79" s="360">
        <f>'DMI SR Data'!D76</f>
        <v>-1499255.5461243838</v>
      </c>
      <c r="E79" s="525">
        <f>'DMI SR Data'!E76</f>
        <v>-1.3225618104445881E-2</v>
      </c>
      <c r="F79" s="506">
        <f>'DMI SR Data'!F76</f>
        <v>611128279.22046316</v>
      </c>
      <c r="G79" s="506">
        <f>'DMI SR Data'!G76</f>
        <v>-15174491.627287626</v>
      </c>
      <c r="H79" s="390">
        <f>'DMI SR Data'!H76</f>
        <v>-2.4228683527533722E-2</v>
      </c>
      <c r="I79" s="351"/>
      <c r="J79" s="358" t="s">
        <v>388</v>
      </c>
      <c r="K79" s="360">
        <f>'DMI SR Data'!C107</f>
        <v>74085780.930684462</v>
      </c>
      <c r="L79" s="360">
        <f>'DMI SR Data'!D107</f>
        <v>48348.629888236523</v>
      </c>
      <c r="M79" s="390">
        <f>'DMI SR Data'!E107</f>
        <v>6.5302953365275692E-4</v>
      </c>
      <c r="N79" s="506">
        <f>'DMI SR Data'!F107</f>
        <v>421488097.49999356</v>
      </c>
      <c r="O79" s="506">
        <f>'DMI SR Data'!G107</f>
        <v>126122.97620779276</v>
      </c>
      <c r="P79" s="390">
        <f>'DMI SR Data'!H107</f>
        <v>2.9932215964749605E-4</v>
      </c>
      <c r="Q79" s="47">
        <f>SUM(K75:K76)</f>
        <v>100192698.30661711</v>
      </c>
    </row>
    <row r="80" spans="2:17">
      <c r="B80" s="358" t="s">
        <v>389</v>
      </c>
      <c r="C80" s="360">
        <f>'DMI SR Data'!C77</f>
        <v>21858874.048912764</v>
      </c>
      <c r="D80" s="360">
        <f>'DMI SR Data'!D77</f>
        <v>98454.961727499962</v>
      </c>
      <c r="E80" s="525">
        <f>'DMI SR Data'!E77</f>
        <v>4.524497498556E-3</v>
      </c>
      <c r="F80" s="506">
        <f>'DMI SR Data'!F77</f>
        <v>113491133.04965734</v>
      </c>
      <c r="G80" s="506">
        <f>'DMI SR Data'!G77</f>
        <v>1360220.9971184731</v>
      </c>
      <c r="H80" s="390">
        <f>'DMI SR Data'!H77</f>
        <v>1.2130651327273092E-2</v>
      </c>
      <c r="I80" s="351"/>
      <c r="J80" s="358" t="s">
        <v>390</v>
      </c>
      <c r="K80" s="360">
        <f>'DMI SR Data'!C108</f>
        <v>131774455.60096818</v>
      </c>
      <c r="L80" s="360">
        <f>'DMI SR Data'!D108</f>
        <v>-512380.31342515349</v>
      </c>
      <c r="M80" s="390">
        <f>'DMI SR Data'!E108</f>
        <v>-3.8732524660029643E-3</v>
      </c>
      <c r="N80" s="506">
        <f>'DMI SR Data'!F108</f>
        <v>739251472.94367111</v>
      </c>
      <c r="O80" s="506">
        <f>'DMI SR Data'!G108</f>
        <v>-4545075.8888850212</v>
      </c>
      <c r="P80" s="390">
        <f>'DMI SR Data'!H108</f>
        <v>-6.110643960393276E-3</v>
      </c>
    </row>
    <row r="81" spans="2:17" ht="15" thickBot="1">
      <c r="B81" s="358" t="s">
        <v>391</v>
      </c>
      <c r="C81" s="360">
        <f>'DMI SR Data'!C78</f>
        <v>12070233.108045544</v>
      </c>
      <c r="D81" s="360">
        <f>'DMI SR Data'!D78</f>
        <v>-72878.609330708161</v>
      </c>
      <c r="E81" s="525">
        <f>'DMI SR Data'!E78</f>
        <v>-6.0016420030478768E-3</v>
      </c>
      <c r="F81" s="506">
        <f>'DMI SR Data'!F78</f>
        <v>64752380.067228921</v>
      </c>
      <c r="G81" s="506">
        <f>'DMI SR Data'!G78</f>
        <v>-1288355.6159636378</v>
      </c>
      <c r="H81" s="390">
        <f>'DMI SR Data'!H78</f>
        <v>-1.9508498847500357E-2</v>
      </c>
      <c r="I81" s="351"/>
      <c r="J81" s="362" t="s">
        <v>392</v>
      </c>
      <c r="K81" s="360">
        <f>'DMI SR Data'!C109</f>
        <v>898278140.94564199</v>
      </c>
      <c r="L81" s="360">
        <f>'DMI SR Data'!D109</f>
        <v>-18957573.242864013</v>
      </c>
      <c r="M81" s="390">
        <f>'DMI SR Data'!E109</f>
        <v>-2.0668158630997156E-2</v>
      </c>
      <c r="N81" s="506">
        <f>'DMI SR Data'!F109</f>
        <v>4696978979.8985996</v>
      </c>
      <c r="O81" s="506">
        <f>'DMI SR Data'!G109</f>
        <v>-179117884.91876221</v>
      </c>
      <c r="P81" s="390">
        <f>'DMI SR Data'!H109</f>
        <v>-3.6733865196804535E-2</v>
      </c>
    </row>
    <row r="82" spans="2:17" ht="15" thickBot="1">
      <c r="B82" s="358" t="s">
        <v>203</v>
      </c>
      <c r="C82" s="360">
        <f>'DMI SR Data'!C79</f>
        <v>35457712.616898142</v>
      </c>
      <c r="D82" s="360">
        <f>'DMI SR Data'!D79</f>
        <v>-181075.82663963735</v>
      </c>
      <c r="E82" s="525">
        <f>'DMI SR Data'!E79</f>
        <v>-5.0808637035042363E-3</v>
      </c>
      <c r="F82" s="506">
        <f>'DMI SR Data'!F79</f>
        <v>174903515.12647712</v>
      </c>
      <c r="G82" s="506">
        <f>'DMI SR Data'!G79</f>
        <v>-3603161.6512890756</v>
      </c>
      <c r="H82" s="390">
        <f>'DMI SR Data'!H79</f>
        <v>-2.0185024539865645E-2</v>
      </c>
      <c r="I82" s="351"/>
      <c r="J82" s="366"/>
      <c r="K82" s="366"/>
      <c r="L82" s="366"/>
      <c r="M82" s="367"/>
      <c r="N82" s="514"/>
      <c r="O82" s="514"/>
      <c r="P82" s="367"/>
    </row>
    <row r="83" spans="2:17" ht="15" thickBot="1">
      <c r="B83" s="358" t="s">
        <v>393</v>
      </c>
      <c r="C83" s="360">
        <f>'DMI SR Data'!C80</f>
        <v>177816788.10679823</v>
      </c>
      <c r="D83" s="360">
        <f>'DMI SR Data'!D80</f>
        <v>-2001692.9837311506</v>
      </c>
      <c r="E83" s="525">
        <f>'DMI SR Data'!E80</f>
        <v>-1.1131742252474043E-2</v>
      </c>
      <c r="F83" s="506">
        <f>'DMI SR Data'!F80</f>
        <v>950532172.90773535</v>
      </c>
      <c r="G83" s="506">
        <f>'DMI SR Data'!G80</f>
        <v>-20957374.434757948</v>
      </c>
      <c r="H83" s="390">
        <f>'DMI SR Data'!H80</f>
        <v>-2.1572413714678437E-2</v>
      </c>
      <c r="I83" s="351"/>
      <c r="J83" s="1139" t="s">
        <v>394</v>
      </c>
      <c r="K83" s="352" t="s">
        <v>362</v>
      </c>
      <c r="L83" s="353"/>
      <c r="M83" s="347"/>
      <c r="N83" s="517" t="s">
        <v>19</v>
      </c>
      <c r="O83" s="513"/>
      <c r="P83" s="347"/>
    </row>
    <row r="84" spans="2:17" ht="15" thickBot="1">
      <c r="B84" s="362" t="s">
        <v>395</v>
      </c>
      <c r="C84" s="360">
        <f>'DMI SR Data'!C81</f>
        <v>57126748.334182091</v>
      </c>
      <c r="D84" s="360">
        <f>'DMI SR Data'!D81</f>
        <v>-1573478.1723059639</v>
      </c>
      <c r="E84" s="525">
        <f>'DMI SR Data'!E81</f>
        <v>-2.6805316877815618E-2</v>
      </c>
      <c r="F84" s="506">
        <f>'DMI SR Data'!F81</f>
        <v>272724392.03394121</v>
      </c>
      <c r="G84" s="506">
        <f>'DMI SR Data'!G81</f>
        <v>-13418776.640342414</v>
      </c>
      <c r="H84" s="390">
        <f>'DMI SR Data'!H81</f>
        <v>-4.6895324122229839E-2</v>
      </c>
      <c r="I84" s="363"/>
      <c r="J84" s="1140"/>
      <c r="K84" s="354" t="s">
        <v>16</v>
      </c>
      <c r="L84" s="354" t="s">
        <v>22</v>
      </c>
      <c r="M84" s="209" t="s">
        <v>23</v>
      </c>
      <c r="N84" s="497" t="s">
        <v>16</v>
      </c>
      <c r="O84" s="497" t="s">
        <v>22</v>
      </c>
      <c r="P84" s="209" t="s">
        <v>23</v>
      </c>
    </row>
    <row r="85" spans="2:17" ht="15" thickBot="1">
      <c r="B85" s="351"/>
      <c r="C85" s="363"/>
      <c r="D85" s="363"/>
      <c r="E85" s="523"/>
      <c r="F85" s="508"/>
      <c r="G85" s="508"/>
      <c r="H85" s="343"/>
      <c r="I85" s="363"/>
      <c r="J85" s="356" t="s">
        <v>396</v>
      </c>
      <c r="K85" s="357">
        <f>'DMI SR Data'!C101</f>
        <v>15776136.156137066</v>
      </c>
      <c r="L85" s="357">
        <f>'DMI SR Data'!D101</f>
        <v>-88634.084714300931</v>
      </c>
      <c r="M85" s="68">
        <f>'DMI SR Data'!E101</f>
        <v>-5.586849564708507E-3</v>
      </c>
      <c r="N85" s="504">
        <f>'DMI SR Data'!F101</f>
        <v>88381352.655263335</v>
      </c>
      <c r="O85" s="504">
        <f>'DMI SR Data'!G101</f>
        <v>-2131346.7809945494</v>
      </c>
      <c r="P85" s="68">
        <f>'DMI SR Data'!H101</f>
        <v>-2.3547488852605884E-2</v>
      </c>
    </row>
    <row r="86" spans="2:17" ht="15" thickBot="1">
      <c r="B86" s="1139" t="s">
        <v>397</v>
      </c>
      <c r="C86" s="349" t="s">
        <v>362</v>
      </c>
      <c r="D86" s="350"/>
      <c r="E86" s="524"/>
      <c r="F86" s="509" t="s">
        <v>19</v>
      </c>
      <c r="G86" s="509"/>
      <c r="H86" s="348"/>
      <c r="I86" s="363"/>
      <c r="J86" s="358" t="s">
        <v>255</v>
      </c>
      <c r="K86" s="360">
        <f>'DMI SR Data'!C102</f>
        <v>84168889.10976176</v>
      </c>
      <c r="L86" s="360">
        <f>'DMI SR Data'!D102</f>
        <v>-1616492.6529477537</v>
      </c>
      <c r="M86" s="390">
        <f>'DMI SR Data'!E102</f>
        <v>-1.8843451177021343E-2</v>
      </c>
      <c r="N86" s="506">
        <f>'DMI SR Data'!F102</f>
        <v>467034511.0585562</v>
      </c>
      <c r="O86" s="506">
        <f>'DMI SR Data'!G102</f>
        <v>-17006569.552860856</v>
      </c>
      <c r="P86" s="390">
        <f>'DMI SR Data'!H102</f>
        <v>-3.5134558272159437E-2</v>
      </c>
    </row>
    <row r="87" spans="2:17" ht="15" thickBot="1">
      <c r="B87" s="1140"/>
      <c r="C87" s="354" t="s">
        <v>16</v>
      </c>
      <c r="D87" s="354" t="s">
        <v>22</v>
      </c>
      <c r="E87" s="520" t="s">
        <v>23</v>
      </c>
      <c r="F87" s="497" t="s">
        <v>16</v>
      </c>
      <c r="G87" s="497" t="s">
        <v>22</v>
      </c>
      <c r="H87" s="209" t="s">
        <v>23</v>
      </c>
      <c r="I87" s="363"/>
      <c r="J87" s="362" t="s">
        <v>256</v>
      </c>
      <c r="K87" s="360">
        <f>'DMI SR Data'!C103</f>
        <v>5086808391.5330677</v>
      </c>
      <c r="L87" s="360">
        <f>'DMI SR Data'!D103</f>
        <v>-67396593.44685173</v>
      </c>
      <c r="M87" s="390">
        <f>'DMI SR Data'!E103</f>
        <v>-1.3076040561687964E-2</v>
      </c>
      <c r="N87" s="506">
        <f>'DMI SR Data'!F103</f>
        <v>27066386383.905102</v>
      </c>
      <c r="O87" s="506">
        <f>'DMI SR Data'!G103</f>
        <v>-779064462.02297974</v>
      </c>
      <c r="P87" s="390">
        <f>'DMI SR Data'!H103</f>
        <v>-2.7978159388893663E-2</v>
      </c>
    </row>
    <row r="88" spans="2:17" ht="15" thickBot="1">
      <c r="B88" s="356" t="s">
        <v>398</v>
      </c>
      <c r="C88" s="357">
        <f>'DMI SR Data'!C90</f>
        <v>360598667.09964627</v>
      </c>
      <c r="D88" s="357">
        <f>'DMI SR Data'!D90</f>
        <v>-11948846.265428841</v>
      </c>
      <c r="E88" s="521">
        <f>'DMI SR Data'!E90</f>
        <v>-3.20733485978731E-2</v>
      </c>
      <c r="F88" s="504">
        <f>'DMI SR Data'!F90</f>
        <v>2116098582.2707913</v>
      </c>
      <c r="G88" s="504">
        <f>'DMI SR Data'!G90</f>
        <v>-114137812.22586513</v>
      </c>
      <c r="H88" s="68">
        <f>'DMI SR Data'!H90</f>
        <v>-5.1177450295184952E-2</v>
      </c>
      <c r="I88" s="363"/>
      <c r="J88" s="368"/>
      <c r="K88" s="369"/>
      <c r="L88" s="369"/>
      <c r="M88" s="370"/>
      <c r="N88" s="515"/>
      <c r="O88" s="515"/>
      <c r="P88" s="370"/>
    </row>
    <row r="89" spans="2:17" ht="15" thickBot="1">
      <c r="B89" s="371" t="s">
        <v>399</v>
      </c>
      <c r="C89" s="372">
        <f>'DMI SR Data'!C91</f>
        <v>26243924.501364</v>
      </c>
      <c r="D89" s="372">
        <f>'DMI SR Data'!D91</f>
        <v>-162100.79821477085</v>
      </c>
      <c r="E89" s="526">
        <f>'DMI SR Data'!E91</f>
        <v>-6.138780690229691E-3</v>
      </c>
      <c r="F89" s="507">
        <f>'DMI SR Data'!F91</f>
        <v>154824995.21128541</v>
      </c>
      <c r="G89" s="507">
        <f>'DMI SR Data'!G91</f>
        <v>-332500.01568517089</v>
      </c>
      <c r="H89" s="391">
        <f>'DMI SR Data'!H91</f>
        <v>-2.1429839093417731E-3</v>
      </c>
      <c r="I89" s="363"/>
      <c r="J89" s="1139" t="s">
        <v>400</v>
      </c>
      <c r="K89" s="353" t="s">
        <v>362</v>
      </c>
      <c r="L89" s="353"/>
      <c r="M89" s="347"/>
      <c r="N89" s="517" t="s">
        <v>19</v>
      </c>
      <c r="O89" s="513"/>
      <c r="P89" s="347"/>
    </row>
    <row r="90" spans="2:17" ht="15" thickBot="1">
      <c r="B90" s="373" t="s">
        <v>226</v>
      </c>
      <c r="C90" s="372">
        <f>'DMI SR Data'!C92</f>
        <v>26243924.501363993</v>
      </c>
      <c r="D90" s="372">
        <f>'DMI SR Data'!D92</f>
        <v>-162100.79821477085</v>
      </c>
      <c r="E90" s="526">
        <f>'DMI SR Data'!E92</f>
        <v>-6.1387806902296928E-3</v>
      </c>
      <c r="F90" s="507">
        <f>'DMI SR Data'!F92</f>
        <v>154824995.21128541</v>
      </c>
      <c r="G90" s="507">
        <f>'DMI SR Data'!G92</f>
        <v>-332500.01568517089</v>
      </c>
      <c r="H90" s="391">
        <f>'DMI SR Data'!H92</f>
        <v>-2.1429839093417731E-3</v>
      </c>
      <c r="I90" s="363"/>
      <c r="J90" s="1140"/>
      <c r="K90" s="374" t="s">
        <v>16</v>
      </c>
      <c r="L90" s="354" t="s">
        <v>22</v>
      </c>
      <c r="M90" s="209" t="s">
        <v>23</v>
      </c>
      <c r="N90" s="497" t="s">
        <v>16</v>
      </c>
      <c r="O90" s="497" t="s">
        <v>22</v>
      </c>
      <c r="P90" s="209" t="s">
        <v>23</v>
      </c>
    </row>
    <row r="91" spans="2:17" ht="15" thickBot="1">
      <c r="B91" s="373" t="s">
        <v>401</v>
      </c>
      <c r="C91" s="372">
        <f>'DMI SR Data'!C93</f>
        <v>124966513.24308965</v>
      </c>
      <c r="D91" s="372">
        <f>'DMI SR Data'!D93</f>
        <v>-2078542.3665473759</v>
      </c>
      <c r="E91" s="526">
        <f>'DMI SR Data'!E93</f>
        <v>-1.636067107510249E-2</v>
      </c>
      <c r="F91" s="507">
        <f>'DMI SR Data'!F93</f>
        <v>611567566.50922048</v>
      </c>
      <c r="G91" s="507">
        <f>'DMI SR Data'!G93</f>
        <v>-21529954.131731749</v>
      </c>
      <c r="H91" s="391">
        <f>'DMI SR Data'!H93</f>
        <v>-3.4007326564688925E-2</v>
      </c>
      <c r="I91" s="363"/>
      <c r="J91" s="356" t="s">
        <v>400</v>
      </c>
      <c r="K91" s="357">
        <f>'DMI SR Data'!C112</f>
        <v>77908638.197416037</v>
      </c>
      <c r="L91" s="357">
        <f>'DMI SR Data'!D112</f>
        <v>-1428145.2075249255</v>
      </c>
      <c r="M91" s="68">
        <f>'DMI SR Data'!E112</f>
        <v>-1.8001047512041974E-2</v>
      </c>
      <c r="N91" s="504">
        <f>'DMI SR Data'!F112</f>
        <v>381648958.10742432</v>
      </c>
      <c r="O91" s="504">
        <f>'DMI SR Data'!G112</f>
        <v>-13625287.581984639</v>
      </c>
      <c r="P91" s="68">
        <f>'DMI SR Data'!H112</f>
        <v>-3.4470466342223713E-2</v>
      </c>
    </row>
    <row r="92" spans="2:17" ht="15" thickBot="1">
      <c r="B92" s="373" t="s">
        <v>227</v>
      </c>
      <c r="C92" s="372">
        <f>'DMI SR Data'!C94</f>
        <v>124966513.24308966</v>
      </c>
      <c r="D92" s="372">
        <f>'DMI SR Data'!D94</f>
        <v>-2078542.3665473759</v>
      </c>
      <c r="E92" s="526">
        <f>'DMI SR Data'!E94</f>
        <v>-1.636067107510249E-2</v>
      </c>
      <c r="F92" s="507">
        <f>'DMI SR Data'!F94</f>
        <v>611567566.50922036</v>
      </c>
      <c r="G92" s="507">
        <f>'DMI SR Data'!G94</f>
        <v>-21529954.131731987</v>
      </c>
      <c r="H92" s="391">
        <f>'DMI SR Data'!H94</f>
        <v>-3.4007326564689293E-2</v>
      </c>
      <c r="I92" s="363"/>
      <c r="J92" s="358" t="s">
        <v>340</v>
      </c>
      <c r="K92" s="360">
        <f>'DMI SR Data'!C113</f>
        <v>44756063.719101243</v>
      </c>
      <c r="L92" s="360">
        <f>'DMI SR Data'!D113</f>
        <v>-866482.55713686347</v>
      </c>
      <c r="M92" s="390">
        <f>'DMI SR Data'!E113</f>
        <v>-1.8992419929620617E-2</v>
      </c>
      <c r="N92" s="506">
        <f>'DMI SR Data'!F113</f>
        <v>211642635.15189835</v>
      </c>
      <c r="O92" s="506">
        <f>'DMI SR Data'!G113</f>
        <v>-9942130.5127628148</v>
      </c>
      <c r="P92" s="390">
        <f>'DMI SR Data'!H113</f>
        <v>-4.4868294455806118E-2</v>
      </c>
      <c r="Q92" s="47"/>
    </row>
    <row r="93" spans="2:17" ht="15" thickBot="1">
      <c r="B93" s="373" t="s">
        <v>402</v>
      </c>
      <c r="C93" s="372">
        <f>'DMI SR Data'!C95</f>
        <v>175241630.2089735</v>
      </c>
      <c r="D93" s="372">
        <f>'DMI SR Data'!D95</f>
        <v>-3800554.0594810545</v>
      </c>
      <c r="E93" s="526">
        <f>'DMI SR Data'!E95</f>
        <v>-2.1227143061338726E-2</v>
      </c>
      <c r="F93" s="507">
        <f>'DMI SR Data'!F95</f>
        <v>916083588.60507095</v>
      </c>
      <c r="G93" s="507">
        <f>'DMI SR Data'!G95</f>
        <v>-27616805.783887148</v>
      </c>
      <c r="H93" s="391">
        <f>'DMI SR Data'!H95</f>
        <v>-2.9264378766916708E-2</v>
      </c>
      <c r="I93" s="363"/>
      <c r="J93" s="364"/>
      <c r="K93" s="364"/>
      <c r="L93" s="364"/>
      <c r="M93" s="365"/>
      <c r="N93" s="510"/>
      <c r="O93" s="510"/>
      <c r="P93" s="365"/>
      <c r="Q93" s="47"/>
    </row>
    <row r="94" spans="2:17" ht="15" thickBot="1">
      <c r="B94" s="373" t="s">
        <v>228</v>
      </c>
      <c r="C94" s="372">
        <f>'DMI SR Data'!C96</f>
        <v>175241630.20897359</v>
      </c>
      <c r="D94" s="372">
        <f>'DMI SR Data'!D96</f>
        <v>-3800554.0594809651</v>
      </c>
      <c r="E94" s="526">
        <f>'DMI SR Data'!E96</f>
        <v>-2.1227143061338227E-2</v>
      </c>
      <c r="F94" s="507">
        <f>'DMI SR Data'!F96</f>
        <v>916083588.60507095</v>
      </c>
      <c r="G94" s="507">
        <f>'DMI SR Data'!G96</f>
        <v>-27616805.783887148</v>
      </c>
      <c r="H94" s="391">
        <f>'DMI SR Data'!H96</f>
        <v>-2.9264378766916708E-2</v>
      </c>
      <c r="I94" s="363"/>
      <c r="J94" s="364"/>
      <c r="K94" s="364"/>
      <c r="L94" s="364"/>
      <c r="M94" s="365"/>
      <c r="N94" s="510"/>
      <c r="O94" s="510"/>
      <c r="P94" s="365"/>
    </row>
    <row r="95" spans="2:17" ht="15" thickBot="1">
      <c r="B95" s="373" t="s">
        <v>403</v>
      </c>
      <c r="C95" s="372">
        <f>'DMI SR Data'!C97</f>
        <v>654248221.35386205</v>
      </c>
      <c r="D95" s="372">
        <f>'DMI SR Data'!D97</f>
        <v>-8312536.0205529928</v>
      </c>
      <c r="E95" s="526">
        <f>'DMI SR Data'!E97</f>
        <v>-1.2546073591037561E-2</v>
      </c>
      <c r="F95" s="507">
        <f>'DMI SR Data'!F97</f>
        <v>3659725829.358161</v>
      </c>
      <c r="G95" s="507">
        <f>'DMI SR Data'!G97</f>
        <v>-91658346.93301487</v>
      </c>
      <c r="H95" s="391">
        <f>'DMI SR Data'!H97</f>
        <v>-2.4433207217831081E-2</v>
      </c>
      <c r="I95" s="363"/>
      <c r="J95" s="364"/>
      <c r="K95" s="364"/>
      <c r="L95" s="364"/>
      <c r="M95" s="365"/>
      <c r="N95" s="510"/>
      <c r="O95" s="510"/>
      <c r="P95" s="365"/>
    </row>
    <row r="96" spans="2:17" ht="15" thickBot="1">
      <c r="B96" s="373" t="s">
        <v>404</v>
      </c>
      <c r="C96" s="372">
        <f>'DMI SR Data'!C98</f>
        <v>193176343.6598745</v>
      </c>
      <c r="D96" s="372">
        <f>'DMI SR Data'!D98</f>
        <v>-1934456.1043823957</v>
      </c>
      <c r="E96" s="526">
        <f>'DMI SR Data'!E98</f>
        <v>-9.9146541694242821E-3</v>
      </c>
      <c r="F96" s="507">
        <f>'DMI SR Data'!F98</f>
        <v>1034241586.2818929</v>
      </c>
      <c r="G96" s="507">
        <f>'DMI SR Data'!G98</f>
        <v>-24752444.190171599</v>
      </c>
      <c r="H96" s="391">
        <f>'DMI SR Data'!H98</f>
        <v>-2.3373544588478727E-2</v>
      </c>
      <c r="I96" s="363"/>
      <c r="J96" s="366"/>
      <c r="K96" s="366"/>
      <c r="L96" s="366"/>
      <c r="M96" s="367"/>
      <c r="N96" s="514"/>
      <c r="O96" s="514"/>
      <c r="P96" s="367"/>
    </row>
    <row r="97" spans="2:16" ht="15" thickBot="1">
      <c r="B97" s="373" t="s">
        <v>405</v>
      </c>
      <c r="C97" s="372">
        <f>'DMI SR Data'!C99</f>
        <v>126878352.94468103</v>
      </c>
      <c r="D97" s="372">
        <f>'DMI SR Data'!D99</f>
        <v>-1493909.9216954261</v>
      </c>
      <c r="E97" s="526">
        <f>'DMI SR Data'!E99</f>
        <v>-1.1637326384520049E-2</v>
      </c>
      <c r="F97" s="507">
        <f>'DMI SR Data'!F99</f>
        <v>726810673.0340414</v>
      </c>
      <c r="G97" s="507">
        <f>'DMI SR Data'!G99</f>
        <v>-15437049.455482721</v>
      </c>
      <c r="H97" s="391">
        <f>'DMI SR Data'!H99</f>
        <v>-2.0797705385617531E-2</v>
      </c>
      <c r="I97" s="363"/>
      <c r="J97" s="1139" t="s">
        <v>42</v>
      </c>
      <c r="K97" s="352" t="s">
        <v>362</v>
      </c>
      <c r="L97" s="353"/>
      <c r="M97" s="347"/>
      <c r="N97" s="517" t="s">
        <v>19</v>
      </c>
      <c r="O97" s="513"/>
      <c r="P97" s="347"/>
    </row>
    <row r="98" spans="2:16" ht="15" thickBot="1">
      <c r="B98" s="376" t="s">
        <v>406</v>
      </c>
      <c r="C98" s="372">
        <f>'DMI SR Data'!C100</f>
        <v>234248499.48340824</v>
      </c>
      <c r="D98" s="372">
        <f>'DMI SR Data'!D100</f>
        <v>-3179043.2568117082</v>
      </c>
      <c r="E98" s="526">
        <f>'DMI SR Data'!E100</f>
        <v>-1.3389530212550113E-2</v>
      </c>
      <c r="F98" s="507">
        <f>'DMI SR Data'!F100</f>
        <v>1343257706.328407</v>
      </c>
      <c r="G98" s="507">
        <f>'DMI SR Data'!G100</f>
        <v>-32330936.953505278</v>
      </c>
      <c r="H98" s="391">
        <f>'DMI SR Data'!H100</f>
        <v>-2.3503346811856018E-2</v>
      </c>
      <c r="I98" s="363"/>
      <c r="J98" s="1140"/>
      <c r="K98" s="354" t="s">
        <v>16</v>
      </c>
      <c r="L98" s="354" t="s">
        <v>22</v>
      </c>
      <c r="M98" s="209" t="s">
        <v>23</v>
      </c>
      <c r="N98" s="497" t="s">
        <v>16</v>
      </c>
      <c r="O98" s="497" t="s">
        <v>22</v>
      </c>
      <c r="P98" s="209" t="s">
        <v>23</v>
      </c>
    </row>
    <row r="99" spans="2:16" ht="15" thickBot="1">
      <c r="B99" s="364"/>
      <c r="C99" s="364"/>
      <c r="D99" s="364"/>
      <c r="E99" s="527"/>
      <c r="F99" s="510"/>
      <c r="G99" s="510"/>
      <c r="H99" s="365"/>
      <c r="I99" s="363"/>
      <c r="J99" s="356" t="s">
        <v>407</v>
      </c>
      <c r="K99" s="357">
        <f>'DMI SR Data'!C110</f>
        <v>78493027.380348817</v>
      </c>
      <c r="L99" s="357">
        <f>'DMI SR Data'!D110</f>
        <v>-1497716.3598908037</v>
      </c>
      <c r="M99" s="68">
        <f>'DMI SR Data'!E110</f>
        <v>-1.8723620882366822E-2</v>
      </c>
      <c r="N99" s="504">
        <f>'DMI SR Data'!F110</f>
        <v>397582588.80275416</v>
      </c>
      <c r="O99" s="504">
        <f>'DMI SR Data'!G110</f>
        <v>-16976199.831902146</v>
      </c>
      <c r="P99" s="68">
        <f>'DMI SR Data'!H110</f>
        <v>-4.0950042062340611E-2</v>
      </c>
    </row>
    <row r="100" spans="2:16" ht="15" thickBot="1">
      <c r="B100" s="364"/>
      <c r="C100" s="364"/>
      <c r="D100" s="364"/>
      <c r="E100" s="527"/>
      <c r="F100" s="510"/>
      <c r="G100" s="510"/>
      <c r="H100" s="365"/>
      <c r="I100" s="363"/>
      <c r="J100" s="356" t="s">
        <v>408</v>
      </c>
      <c r="K100" s="357">
        <f>'DMI SR Data'!C114</f>
        <v>182096069.56040996</v>
      </c>
      <c r="L100" s="357">
        <f>'DMI SR Data'!D114</f>
        <v>-3491712.1098914742</v>
      </c>
      <c r="M100" s="68">
        <f>'DMI SR Data'!E114</f>
        <v>-1.8814342617093919E-2</v>
      </c>
      <c r="N100" s="504">
        <f>'DMI SR Data'!F114</f>
        <v>972118455.63156545</v>
      </c>
      <c r="O100" s="504">
        <f>'DMI SR Data'!G114</f>
        <v>-33242319.953052759</v>
      </c>
      <c r="P100" s="68">
        <f>'DMI SR Data'!H114</f>
        <v>-3.3065065556911466E-2</v>
      </c>
    </row>
    <row r="101" spans="2:16" ht="15" thickBot="1">
      <c r="B101" s="364"/>
      <c r="C101" s="364"/>
      <c r="D101" s="364"/>
      <c r="E101" s="527"/>
      <c r="F101" s="510"/>
      <c r="G101" s="510"/>
      <c r="H101" s="365"/>
      <c r="I101" s="363"/>
      <c r="J101" s="356" t="s">
        <v>409</v>
      </c>
      <c r="K101" s="357">
        <f>'DMI SR Data'!C116</f>
        <v>119731468.21249531</v>
      </c>
      <c r="L101" s="357">
        <f>'DMI SR Data'!D116</f>
        <v>-1659618.6225200295</v>
      </c>
      <c r="M101" s="68">
        <f>'DMI SR Data'!E116</f>
        <v>-1.3671667877688953E-2</v>
      </c>
      <c r="N101" s="504">
        <f>'DMI SR Data'!F116</f>
        <v>612224499.43025815</v>
      </c>
      <c r="O101" s="504">
        <f>'DMI SR Data'!G116</f>
        <v>-18538089.736863256</v>
      </c>
      <c r="P101" s="68">
        <f>'DMI SR Data'!H116</f>
        <v>-2.9389963918661579E-2</v>
      </c>
    </row>
    <row r="102" spans="2:16" ht="16.2" thickBot="1">
      <c r="B102" s="364"/>
      <c r="C102" s="364"/>
      <c r="D102" s="364"/>
      <c r="E102" s="527"/>
      <c r="F102" s="510"/>
      <c r="G102" s="510"/>
      <c r="H102" s="365"/>
      <c r="I102" s="378"/>
      <c r="J102" s="356" t="s">
        <v>410</v>
      </c>
      <c r="K102" s="357">
        <f>'DMI SR Data'!C118</f>
        <v>69202697.866166487</v>
      </c>
      <c r="L102" s="357">
        <f>'DMI SR Data'!D118</f>
        <v>-1445203.4321906567</v>
      </c>
      <c r="M102" s="68">
        <f>'DMI SR Data'!E118</f>
        <v>-2.0456424120616639E-2</v>
      </c>
      <c r="N102" s="504">
        <f>'DMI SR Data'!F118</f>
        <v>325342521.99707872</v>
      </c>
      <c r="O102" s="504">
        <f>'DMI SR Data'!G118</f>
        <v>-15722129.820162952</v>
      </c>
      <c r="P102" s="68">
        <f>'DMI SR Data'!H118</f>
        <v>-4.6097212761255606E-2</v>
      </c>
    </row>
    <row r="103" spans="2:16" ht="15" thickBot="1">
      <c r="B103" s="364"/>
      <c r="C103" s="364"/>
      <c r="D103" s="364"/>
      <c r="E103" s="527"/>
      <c r="F103" s="510"/>
      <c r="G103" s="510"/>
      <c r="H103" s="365"/>
      <c r="I103" s="351"/>
      <c r="J103" s="356" t="s">
        <v>411</v>
      </c>
      <c r="K103" s="357">
        <f>'DMI SR Data'!C120</f>
        <v>57344470.833658397</v>
      </c>
      <c r="L103" s="357">
        <f>'DMI SR Data'!D120</f>
        <v>-738149.93052678555</v>
      </c>
      <c r="M103" s="68">
        <f>'DMI SR Data'!E120</f>
        <v>-1.2708619563219545E-2</v>
      </c>
      <c r="N103" s="504">
        <f>'DMI SR Data'!F120</f>
        <v>264893372.37196434</v>
      </c>
      <c r="O103" s="504">
        <f>'DMI SR Data'!G120</f>
        <v>-9996020.7415893078</v>
      </c>
      <c r="P103" s="68">
        <f>'DMI SR Data'!H120</f>
        <v>-3.6363792099683039E-2</v>
      </c>
    </row>
    <row r="104" spans="2:16">
      <c r="B104" s="351"/>
      <c r="C104" s="381"/>
      <c r="D104" s="381"/>
      <c r="E104" s="529"/>
      <c r="F104" s="512"/>
      <c r="G104" s="512"/>
      <c r="H104" s="382"/>
      <c r="I104" s="363"/>
      <c r="J104" s="364"/>
      <c r="K104" s="364"/>
      <c r="L104" s="364"/>
      <c r="M104" s="365"/>
      <c r="N104" s="510"/>
      <c r="O104" s="510"/>
      <c r="P104" s="365"/>
    </row>
    <row r="105" spans="2:16">
      <c r="B105" s="351"/>
      <c r="C105" s="381"/>
      <c r="D105" s="381"/>
      <c r="E105" s="529"/>
      <c r="F105" s="512"/>
      <c r="G105" s="512"/>
      <c r="H105" s="382"/>
      <c r="I105" s="363"/>
      <c r="J105" s="364"/>
      <c r="K105" s="364"/>
      <c r="L105" s="364"/>
      <c r="M105" s="365"/>
      <c r="N105" s="510"/>
      <c r="O105" s="510"/>
      <c r="P105" s="365"/>
    </row>
    <row r="106" spans="2:16" ht="15.6">
      <c r="B106" s="351"/>
      <c r="C106" s="363"/>
      <c r="D106" s="363"/>
      <c r="E106" s="523"/>
      <c r="F106" s="508"/>
      <c r="G106" s="508"/>
      <c r="H106" s="343"/>
      <c r="I106" s="363"/>
      <c r="J106" s="378"/>
      <c r="K106" s="378"/>
      <c r="L106" s="378"/>
      <c r="M106" s="379"/>
      <c r="N106" s="511"/>
      <c r="O106" s="511"/>
      <c r="P106" s="379"/>
    </row>
    <row r="107" spans="2:16" ht="15.6">
      <c r="B107" s="364"/>
      <c r="C107" s="364"/>
      <c r="D107" s="364"/>
      <c r="E107" s="527"/>
      <c r="F107" s="510"/>
      <c r="G107" s="510"/>
      <c r="H107" s="392" t="str">
        <f>'HOME PAGE'!H7</f>
        <v>YTD ENDING 04-19-2026</v>
      </c>
      <c r="I107" s="387"/>
      <c r="J107" s="387"/>
      <c r="K107" s="364"/>
      <c r="L107" s="364"/>
      <c r="M107" s="365"/>
      <c r="N107" s="510"/>
      <c r="O107" s="510"/>
      <c r="P107" s="365"/>
    </row>
    <row r="108" spans="2:16" ht="16.2" thickBot="1">
      <c r="C108" s="378"/>
      <c r="D108" s="378"/>
      <c r="E108" s="528"/>
      <c r="F108" s="511"/>
      <c r="G108" s="511"/>
      <c r="H108" s="379"/>
      <c r="I108" s="363"/>
      <c r="J108" s="364"/>
      <c r="K108" s="388"/>
      <c r="L108" s="364"/>
      <c r="M108" s="365"/>
      <c r="N108" s="510"/>
      <c r="O108" s="510"/>
      <c r="P108" s="365"/>
    </row>
    <row r="109" spans="2:16" ht="15" thickBot="1">
      <c r="B109" s="1139" t="s">
        <v>361</v>
      </c>
      <c r="C109" s="349" t="s">
        <v>362</v>
      </c>
      <c r="D109" s="350"/>
      <c r="E109" s="524"/>
      <c r="F109" s="509" t="s">
        <v>19</v>
      </c>
      <c r="G109" s="509"/>
      <c r="H109" s="348"/>
      <c r="I109" s="351"/>
      <c r="J109" s="1139" t="s">
        <v>363</v>
      </c>
      <c r="K109" s="349" t="s">
        <v>362</v>
      </c>
      <c r="L109" s="350"/>
      <c r="M109" s="346"/>
      <c r="N109" s="517" t="s">
        <v>19</v>
      </c>
      <c r="O109" s="513"/>
      <c r="P109" s="347"/>
    </row>
    <row r="110" spans="2:16" ht="15" thickBot="1">
      <c r="B110" s="1140"/>
      <c r="C110" s="354" t="s">
        <v>16</v>
      </c>
      <c r="D110" s="354" t="s">
        <v>22</v>
      </c>
      <c r="E110" s="520" t="s">
        <v>23</v>
      </c>
      <c r="F110" s="497" t="s">
        <v>16</v>
      </c>
      <c r="G110" s="497" t="s">
        <v>22</v>
      </c>
      <c r="H110" s="209" t="s">
        <v>23</v>
      </c>
      <c r="I110" s="355"/>
      <c r="J110" s="1140"/>
      <c r="K110" s="354" t="s">
        <v>16</v>
      </c>
      <c r="L110" s="354" t="s">
        <v>22</v>
      </c>
      <c r="M110" s="209" t="s">
        <v>23</v>
      </c>
      <c r="N110" s="497" t="s">
        <v>16</v>
      </c>
      <c r="O110" s="497" t="s">
        <v>22</v>
      </c>
      <c r="P110" s="209" t="s">
        <v>23</v>
      </c>
    </row>
    <row r="111" spans="2:16" ht="15" thickBot="1">
      <c r="B111" s="356" t="s">
        <v>364</v>
      </c>
      <c r="C111" s="357">
        <f>'DMI SR Data'!C197</f>
        <v>29497083.897842024</v>
      </c>
      <c r="D111" s="357">
        <f>'DMI SR Data'!D197</f>
        <v>-46600.765532586724</v>
      </c>
      <c r="E111" s="521">
        <f>'DMI SR Data'!E197</f>
        <v>-1.5773511687375212E-3</v>
      </c>
      <c r="F111" s="504">
        <f>'DMI SR Data'!F197</f>
        <v>149886865.12995026</v>
      </c>
      <c r="G111" s="504">
        <f>'DMI SR Data'!G197</f>
        <v>-4851483.3582225442</v>
      </c>
      <c r="H111" s="68">
        <f>'DMI SR Data'!H197</f>
        <v>-3.1352818519924684E-2</v>
      </c>
      <c r="I111" s="351"/>
      <c r="J111" s="356" t="s">
        <v>363</v>
      </c>
      <c r="K111" s="357">
        <f>'DMI SR Data'!C191</f>
        <v>15935172.753667815</v>
      </c>
      <c r="L111" s="357">
        <f>'DMI SR Data'!D191</f>
        <v>-366312.9543570783</v>
      </c>
      <c r="M111" s="68">
        <f>'DMI SR Data'!E191</f>
        <v>-2.247113919050641E-2</v>
      </c>
      <c r="N111" s="504">
        <f>'DMI SR Data'!F191</f>
        <v>95982092.912502468</v>
      </c>
      <c r="O111" s="504">
        <f>'DMI SR Data'!G191</f>
        <v>-3167149.1841030866</v>
      </c>
      <c r="P111" s="68">
        <f>'DMI SR Data'!H191</f>
        <v>-3.1943251578435576E-2</v>
      </c>
    </row>
    <row r="112" spans="2:16">
      <c r="B112" s="358" t="s">
        <v>365</v>
      </c>
      <c r="C112" s="359">
        <f>'DMI SR Data'!C198</f>
        <v>69566109.628329396</v>
      </c>
      <c r="D112" s="359">
        <f>'DMI SR Data'!D198</f>
        <v>-2249791.5211893469</v>
      </c>
      <c r="E112" s="522">
        <f>'DMI SR Data'!E198</f>
        <v>-3.1327205885857259E-2</v>
      </c>
      <c r="F112" s="505">
        <f>'DMI SR Data'!F198</f>
        <v>346450478.8517881</v>
      </c>
      <c r="G112" s="505">
        <f>'DMI SR Data'!G198</f>
        <v>-21814101.124042749</v>
      </c>
      <c r="H112" s="389">
        <f>'DMI SR Data'!H198</f>
        <v>-5.9234860777201012E-2</v>
      </c>
      <c r="I112" s="351"/>
      <c r="J112" s="358" t="s">
        <v>366</v>
      </c>
      <c r="K112" s="360">
        <f>'DMI SR Data'!C192</f>
        <v>27508943.371792205</v>
      </c>
      <c r="L112" s="360">
        <f>'DMI SR Data'!D192</f>
        <v>-833873.05815476924</v>
      </c>
      <c r="M112" s="390">
        <f>'DMI SR Data'!E192</f>
        <v>-2.9420966692417352E-2</v>
      </c>
      <c r="N112" s="506">
        <f>'DMI SR Data'!F192</f>
        <v>169476848.33430889</v>
      </c>
      <c r="O112" s="506">
        <f>'DMI SR Data'!G192</f>
        <v>-4740926.8981291652</v>
      </c>
      <c r="P112" s="390">
        <f>'DMI SR Data'!H192</f>
        <v>-2.7212647456919422E-2</v>
      </c>
    </row>
    <row r="113" spans="2:17" ht="15" thickBot="1">
      <c r="B113" s="362" t="s">
        <v>367</v>
      </c>
      <c r="C113" s="359">
        <f>'DMI SR Data'!C199</f>
        <v>60070080.731368229</v>
      </c>
      <c r="D113" s="359">
        <f>'DMI SR Data'!D199</f>
        <v>-2009668.5756039992</v>
      </c>
      <c r="E113" s="522">
        <f>'DMI SR Data'!E199</f>
        <v>-3.2372369380336587E-2</v>
      </c>
      <c r="F113" s="505">
        <f>'DMI SR Data'!F199</f>
        <v>300591554.71298575</v>
      </c>
      <c r="G113" s="505">
        <f>'DMI SR Data'!G199</f>
        <v>-18759621.996891201</v>
      </c>
      <c r="H113" s="389">
        <f>'DMI SR Data'!H199</f>
        <v>-5.8742924294698552E-2</v>
      </c>
      <c r="I113" s="351"/>
      <c r="J113" s="358" t="s">
        <v>368</v>
      </c>
      <c r="K113" s="360">
        <f>'DMI SR Data'!C193</f>
        <v>9235105.9314942937</v>
      </c>
      <c r="L113" s="360">
        <f>'DMI SR Data'!D193</f>
        <v>-310374.49123239517</v>
      </c>
      <c r="M113" s="390">
        <f>'DMI SR Data'!E193</f>
        <v>-3.2515334743490679E-2</v>
      </c>
      <c r="N113" s="506">
        <f>'DMI SR Data'!F193</f>
        <v>52578171.289125912</v>
      </c>
      <c r="O113" s="506">
        <f>'DMI SR Data'!G193</f>
        <v>-1521599.1676875576</v>
      </c>
      <c r="P113" s="390">
        <f>'DMI SR Data'!H193</f>
        <v>-2.8125797112248621E-2</v>
      </c>
    </row>
    <row r="114" spans="2:17" ht="15" thickBot="1">
      <c r="B114" s="363"/>
      <c r="C114" s="363"/>
      <c r="D114" s="363"/>
      <c r="E114" s="523"/>
      <c r="F114" s="508"/>
      <c r="G114" s="508"/>
      <c r="H114" s="343"/>
      <c r="I114" s="351"/>
      <c r="J114" s="358" t="s">
        <v>369</v>
      </c>
      <c r="K114" s="360">
        <f>'DMI SR Data'!C194</f>
        <v>3656747.7039997531</v>
      </c>
      <c r="L114" s="360">
        <f>'DMI SR Data'!D194</f>
        <v>-9626.1583328344859</v>
      </c>
      <c r="M114" s="390">
        <f>'DMI SR Data'!E194</f>
        <v>-2.6255255722094357E-3</v>
      </c>
      <c r="N114" s="506">
        <f>'DMI SR Data'!F194</f>
        <v>22376407.577118024</v>
      </c>
      <c r="O114" s="506">
        <f>'DMI SR Data'!G194</f>
        <v>-107435.64726500958</v>
      </c>
      <c r="P114" s="390">
        <f>'DMI SR Data'!H194</f>
        <v>-4.7783488878137582E-3</v>
      </c>
    </row>
    <row r="115" spans="2:17" ht="15" thickBot="1">
      <c r="B115" s="1139" t="s">
        <v>41</v>
      </c>
      <c r="C115" s="349" t="s">
        <v>362</v>
      </c>
      <c r="D115" s="350"/>
      <c r="E115" s="524"/>
      <c r="F115" s="509" t="s">
        <v>19</v>
      </c>
      <c r="G115" s="509"/>
      <c r="H115" s="348"/>
      <c r="I115" s="351"/>
      <c r="J115" s="358" t="s">
        <v>370</v>
      </c>
      <c r="K115" s="360">
        <f>'DMI SR Data'!C195</f>
        <v>3265974.1969777923</v>
      </c>
      <c r="L115" s="360">
        <f>'DMI SR Data'!D195</f>
        <v>-35304.852992293425</v>
      </c>
      <c r="M115" s="390">
        <f>'DMI SR Data'!E195</f>
        <v>-1.0694295289158709E-2</v>
      </c>
      <c r="N115" s="506">
        <f>'DMI SR Data'!F195</f>
        <v>20491231.151727661</v>
      </c>
      <c r="O115" s="506">
        <f>'DMI SR Data'!G195</f>
        <v>-95247.858264259994</v>
      </c>
      <c r="P115" s="390">
        <f>'DMI SR Data'!H195</f>
        <v>-4.6267192276071194E-3</v>
      </c>
    </row>
    <row r="116" spans="2:17" ht="15" thickBot="1">
      <c r="B116" s="1140"/>
      <c r="C116" s="354" t="s">
        <v>16</v>
      </c>
      <c r="D116" s="354" t="s">
        <v>22</v>
      </c>
      <c r="E116" s="520" t="s">
        <v>23</v>
      </c>
      <c r="F116" s="497" t="s">
        <v>16</v>
      </c>
      <c r="G116" s="497" t="s">
        <v>22</v>
      </c>
      <c r="H116" s="209" t="s">
        <v>23</v>
      </c>
      <c r="I116" s="351"/>
      <c r="J116" s="362" t="s">
        <v>371</v>
      </c>
      <c r="K116" s="360">
        <f>'DMI SR Data'!C196</f>
        <v>29497083.897842024</v>
      </c>
      <c r="L116" s="360">
        <f>'DMI SR Data'!D196</f>
        <v>-46600.765532586724</v>
      </c>
      <c r="M116" s="390">
        <f>'DMI SR Data'!E196</f>
        <v>-1.5773511687375212E-3</v>
      </c>
      <c r="N116" s="506">
        <f>'DMI SR Data'!F196</f>
        <v>149886865.12995023</v>
      </c>
      <c r="O116" s="506">
        <f>'DMI SR Data'!G196</f>
        <v>-4851483.3582224846</v>
      </c>
      <c r="P116" s="390">
        <f>'DMI SR Data'!H196</f>
        <v>-3.1352818519924316E-2</v>
      </c>
    </row>
    <row r="117" spans="2:17" ht="15" thickBot="1">
      <c r="B117" s="356" t="s">
        <v>372</v>
      </c>
      <c r="C117" s="357">
        <f>'DMI SR Data'!C146</f>
        <v>34699441.080989525</v>
      </c>
      <c r="D117" s="357">
        <f>'DMI SR Data'!D146</f>
        <v>-1505869.7693938166</v>
      </c>
      <c r="E117" s="521">
        <f>'DMI SR Data'!E146</f>
        <v>-4.1592510436293424E-2</v>
      </c>
      <c r="F117" s="504">
        <f>'DMI SR Data'!F146</f>
        <v>166122424.816486</v>
      </c>
      <c r="G117" s="504">
        <f>'DMI SR Data'!G146</f>
        <v>-14392434.165036827</v>
      </c>
      <c r="H117" s="68">
        <f>'DMI SR Data'!H146</f>
        <v>-7.9729913904262095E-2</v>
      </c>
      <c r="I117" s="351"/>
      <c r="J117" s="364"/>
      <c r="K117" s="364"/>
      <c r="L117" s="364"/>
      <c r="M117" s="365"/>
      <c r="N117" s="510"/>
      <c r="O117" s="510"/>
      <c r="P117" s="365"/>
    </row>
    <row r="118" spans="2:17" ht="15" thickBot="1">
      <c r="B118" s="358" t="s">
        <v>253</v>
      </c>
      <c r="C118" s="360">
        <f>'DMI SR Data'!C147</f>
        <v>4713844.0257363552</v>
      </c>
      <c r="D118" s="360">
        <f>'DMI SR Data'!D147</f>
        <v>-171226.73886624817</v>
      </c>
      <c r="E118" s="525">
        <f>'DMI SR Data'!E147</f>
        <v>-3.5051025280322078E-2</v>
      </c>
      <c r="F118" s="506">
        <f>'DMI SR Data'!F147</f>
        <v>22992946.718943879</v>
      </c>
      <c r="G118" s="506">
        <f>'DMI SR Data'!G147</f>
        <v>-1662281.8818790205</v>
      </c>
      <c r="H118" s="390">
        <f>'DMI SR Data'!H147</f>
        <v>-6.7421069534254474E-2</v>
      </c>
      <c r="I118" s="351"/>
      <c r="J118" s="1139" t="s">
        <v>373</v>
      </c>
      <c r="K118" s="352" t="s">
        <v>362</v>
      </c>
      <c r="L118" s="353"/>
      <c r="M118" s="347"/>
      <c r="N118" s="517" t="s">
        <v>19</v>
      </c>
      <c r="O118" s="513"/>
      <c r="P118" s="347"/>
    </row>
    <row r="119" spans="2:17" ht="15" thickBot="1">
      <c r="B119" s="358" t="s">
        <v>374</v>
      </c>
      <c r="C119" s="360">
        <f>'DMI SR Data'!C148</f>
        <v>55977922.872599304</v>
      </c>
      <c r="D119" s="360">
        <f>'DMI SR Data'!D148</f>
        <v>-846973.08906421065</v>
      </c>
      <c r="E119" s="525">
        <f>'DMI SR Data'!E148</f>
        <v>-1.4904965063827212E-2</v>
      </c>
      <c r="F119" s="506">
        <f>'DMI SR Data'!F148</f>
        <v>281223369.04687589</v>
      </c>
      <c r="G119" s="506">
        <f>'DMI SR Data'!G148</f>
        <v>-16806951.358713627</v>
      </c>
      <c r="H119" s="390">
        <f>'DMI SR Data'!H148</f>
        <v>-5.6393427809093531E-2</v>
      </c>
      <c r="I119" s="351"/>
      <c r="J119" s="1140"/>
      <c r="K119" s="354" t="s">
        <v>16</v>
      </c>
      <c r="L119" s="354" t="s">
        <v>22</v>
      </c>
      <c r="M119" s="209" t="s">
        <v>23</v>
      </c>
      <c r="N119" s="497" t="s">
        <v>16</v>
      </c>
      <c r="O119" s="497" t="s">
        <v>22</v>
      </c>
      <c r="P119" s="209" t="s">
        <v>23</v>
      </c>
    </row>
    <row r="120" spans="2:17" ht="15" thickBot="1">
      <c r="B120" s="358" t="s">
        <v>375</v>
      </c>
      <c r="C120" s="360">
        <f>'DMI SR Data'!C149</f>
        <v>14980162.027830498</v>
      </c>
      <c r="D120" s="360">
        <f>'DMI SR Data'!D149</f>
        <v>-139101.00860171951</v>
      </c>
      <c r="E120" s="525">
        <f>'DMI SR Data'!E149</f>
        <v>-9.2002505853978449E-3</v>
      </c>
      <c r="F120" s="506">
        <f>'DMI SR Data'!F149</f>
        <v>76245675.527855918</v>
      </c>
      <c r="G120" s="506">
        <f>'DMI SR Data'!G149</f>
        <v>-4069373.837244004</v>
      </c>
      <c r="H120" s="390">
        <f>'DMI SR Data'!H149</f>
        <v>-5.0667637876249734E-2</v>
      </c>
      <c r="I120" s="351"/>
      <c r="J120" s="356" t="s">
        <v>356</v>
      </c>
      <c r="K120" s="357">
        <f>'DMI SR Data'!C86</f>
        <v>131913778.00399193</v>
      </c>
      <c r="L120" s="357">
        <f>'DMI SR Data'!D86</f>
        <v>-691868.15014992654</v>
      </c>
      <c r="M120" s="68">
        <f>'DMI SR Data'!E86</f>
        <v>-5.2174863606161501E-3</v>
      </c>
      <c r="N120" s="504">
        <f>'DMI SR Data'!F86</f>
        <v>664929377.22982371</v>
      </c>
      <c r="O120" s="504">
        <f>'DMI SR Data'!G86</f>
        <v>-19188412.305167556</v>
      </c>
      <c r="P120" s="68">
        <f>'DMI SR Data'!H86</f>
        <v>-2.804840423490567E-2</v>
      </c>
    </row>
    <row r="121" spans="2:17">
      <c r="B121" s="358" t="s">
        <v>254</v>
      </c>
      <c r="C121" s="360">
        <f>'DMI SR Data'!C150</f>
        <v>40997760.84476877</v>
      </c>
      <c r="D121" s="360">
        <f>'DMI SR Data'!D150</f>
        <v>-707872.08046256751</v>
      </c>
      <c r="E121" s="525">
        <f>'DMI SR Data'!E150</f>
        <v>-1.6973056894535571E-2</v>
      </c>
      <c r="F121" s="506">
        <f>'DMI SR Data'!F150</f>
        <v>204977693.51901996</v>
      </c>
      <c r="G121" s="506">
        <f>'DMI SR Data'!G150</f>
        <v>-12737577.521469653</v>
      </c>
      <c r="H121" s="390">
        <f>'DMI SR Data'!H150</f>
        <v>-5.8505668713981857E-2</v>
      </c>
      <c r="I121" s="351"/>
      <c r="J121" s="358" t="s">
        <v>357</v>
      </c>
      <c r="K121" s="360">
        <f>'DMI SR Data'!C187</f>
        <v>11283600.114778679</v>
      </c>
      <c r="L121" s="360">
        <f>'DMI SR Data'!D187</f>
        <v>-489670.33213681169</v>
      </c>
      <c r="M121" s="390">
        <f>'DMI SR Data'!E187</f>
        <v>-4.1591699973655298E-2</v>
      </c>
      <c r="N121" s="506">
        <f>'DMI SR Data'!F187</f>
        <v>55264942.383332819</v>
      </c>
      <c r="O121" s="506">
        <f>'DMI SR Data'!G187</f>
        <v>-4637894.7672943622</v>
      </c>
      <c r="P121" s="390">
        <f>'DMI SR Data'!H187</f>
        <v>-7.7423624454251799E-2</v>
      </c>
      <c r="Q121" s="47"/>
    </row>
    <row r="122" spans="2:17">
      <c r="B122" s="358" t="s">
        <v>376</v>
      </c>
      <c r="C122" s="360">
        <f>'DMI SR Data'!C151</f>
        <v>150406658.2645779</v>
      </c>
      <c r="D122" s="360">
        <f>'DMI SR Data'!D151</f>
        <v>-3066376.8454996049</v>
      </c>
      <c r="E122" s="525">
        <f>'DMI SR Data'!E151</f>
        <v>-1.9979906198507553E-2</v>
      </c>
      <c r="F122" s="506">
        <f>'DMI SR Data'!F151</f>
        <v>821511747.13610613</v>
      </c>
      <c r="G122" s="506">
        <f>'DMI SR Data'!G151</f>
        <v>-49340446.144034147</v>
      </c>
      <c r="H122" s="390">
        <f>'DMI SR Data'!H151</f>
        <v>-5.6657658469216318E-2</v>
      </c>
      <c r="I122" s="351"/>
      <c r="J122" s="358" t="s">
        <v>358</v>
      </c>
      <c r="K122" s="360">
        <f>'DMI SR Data'!C188</f>
        <v>5309848.8790120305</v>
      </c>
      <c r="L122" s="360">
        <f>'DMI SR Data'!D188</f>
        <v>-34154.339321708307</v>
      </c>
      <c r="M122" s="390">
        <f>'DMI SR Data'!E188</f>
        <v>-6.3911524612362859E-3</v>
      </c>
      <c r="N122" s="506">
        <f>'DMI SR Data'!F188</f>
        <v>25648917.781054068</v>
      </c>
      <c r="O122" s="506">
        <f>'DMI SR Data'!G188</f>
        <v>-1210393.7296148762</v>
      </c>
      <c r="P122" s="390">
        <f>'DMI SR Data'!H188</f>
        <v>-4.5064212801362712E-2</v>
      </c>
    </row>
    <row r="123" spans="2:17">
      <c r="B123" s="358" t="s">
        <v>377</v>
      </c>
      <c r="C123" s="360">
        <f>'DMI SR Data'!C152</f>
        <v>150406658.26457793</v>
      </c>
      <c r="D123" s="360">
        <f>'DMI SR Data'!D152</f>
        <v>-3066376.8454995751</v>
      </c>
      <c r="E123" s="525">
        <f>'DMI SR Data'!E152</f>
        <v>-1.9979906198507359E-2</v>
      </c>
      <c r="F123" s="506">
        <f>'DMI SR Data'!F152</f>
        <v>821511747.13610661</v>
      </c>
      <c r="G123" s="506">
        <f>'DMI SR Data'!G152</f>
        <v>-49340446.14403367</v>
      </c>
      <c r="H123" s="390">
        <f>'DMI SR Data'!H152</f>
        <v>-5.665765846921577E-2</v>
      </c>
      <c r="I123" s="351"/>
      <c r="J123" s="358" t="s">
        <v>240</v>
      </c>
      <c r="K123" s="360">
        <f>'DMI SR Data'!C189</f>
        <v>5880153.645775836</v>
      </c>
      <c r="L123" s="360">
        <f>'DMI SR Data'!D189</f>
        <v>-324508.51366854087</v>
      </c>
      <c r="M123" s="390">
        <f>'DMI SR Data'!E189</f>
        <v>-5.2300754711454005E-2</v>
      </c>
      <c r="N123" s="506">
        <f>'DMI SR Data'!F189</f>
        <v>27087894.646318063</v>
      </c>
      <c r="O123" s="506">
        <f>'DMI SR Data'!G189</f>
        <v>-3223697.5342822038</v>
      </c>
      <c r="P123" s="390">
        <f>'DMI SR Data'!H189</f>
        <v>-0.1063519697373536</v>
      </c>
    </row>
    <row r="124" spans="2:17" ht="15" thickBot="1">
      <c r="B124" s="362" t="s">
        <v>378</v>
      </c>
      <c r="C124" s="360">
        <f>'DMI SR Data'!C153</f>
        <v>111736078.14257805</v>
      </c>
      <c r="D124" s="360">
        <f>'DMI SR Data'!D153</f>
        <v>-4745699.5078686923</v>
      </c>
      <c r="E124" s="525">
        <f>'DMI SR Data'!E153</f>
        <v>-4.0741990752495107E-2</v>
      </c>
      <c r="F124" s="506">
        <f>'DMI SR Data'!F153</f>
        <v>649264582.43794096</v>
      </c>
      <c r="G124" s="506">
        <f>'DMI SR Data'!G153</f>
        <v>-58237863.72315681</v>
      </c>
      <c r="H124" s="390">
        <f>'DMI SR Data'!H153</f>
        <v>-8.2314717128053702E-2</v>
      </c>
      <c r="I124" s="351"/>
      <c r="J124" s="358" t="s">
        <v>243</v>
      </c>
      <c r="K124" s="360">
        <f>'DMI SR Data'!C190</f>
        <v>59601943.957931824</v>
      </c>
      <c r="L124" s="360">
        <f>'DMI SR Data'!D190</f>
        <v>-1555491.5150694028</v>
      </c>
      <c r="M124" s="390">
        <f>'DMI SR Data'!E190</f>
        <v>-2.5434217491936782E-2</v>
      </c>
      <c r="N124" s="506">
        <f>'DMI SR Data'!F190</f>
        <v>360904751.26478302</v>
      </c>
      <c r="O124" s="506">
        <f>'DMI SR Data'!G190</f>
        <v>-9632358.755448997</v>
      </c>
      <c r="P124" s="390">
        <f>'DMI SR Data'!H190</f>
        <v>-2.5995665467685686E-2</v>
      </c>
    </row>
    <row r="125" spans="2:17" ht="15" thickBot="1">
      <c r="B125" s="351"/>
      <c r="C125" s="363"/>
      <c r="D125" s="363"/>
      <c r="E125" s="523"/>
      <c r="F125" s="508"/>
      <c r="G125" s="508"/>
      <c r="H125" s="343"/>
      <c r="I125" s="351"/>
      <c r="J125" s="366"/>
      <c r="K125" s="366"/>
      <c r="L125" s="366"/>
      <c r="M125" s="367"/>
      <c r="N125" s="514"/>
      <c r="O125" s="514"/>
      <c r="P125" s="367"/>
    </row>
    <row r="126" spans="2:17" ht="15" thickBot="1">
      <c r="B126" s="1139" t="s">
        <v>379</v>
      </c>
      <c r="C126" s="349" t="s">
        <v>362</v>
      </c>
      <c r="D126" s="350"/>
      <c r="E126" s="524"/>
      <c r="F126" s="509" t="s">
        <v>19</v>
      </c>
      <c r="G126" s="509"/>
      <c r="H126" s="348"/>
      <c r="I126" s="351"/>
      <c r="J126" s="1139" t="s">
        <v>380</v>
      </c>
      <c r="K126" s="352" t="s">
        <v>362</v>
      </c>
      <c r="L126" s="353"/>
      <c r="M126" s="347"/>
      <c r="N126" s="517" t="s">
        <v>19</v>
      </c>
      <c r="O126" s="513"/>
      <c r="P126" s="347"/>
    </row>
    <row r="127" spans="2:17" ht="15" thickBot="1">
      <c r="B127" s="1140"/>
      <c r="C127" s="354" t="s">
        <v>16</v>
      </c>
      <c r="D127" s="354" t="s">
        <v>22</v>
      </c>
      <c r="E127" s="520" t="s">
        <v>23</v>
      </c>
      <c r="F127" s="497" t="s">
        <v>16</v>
      </c>
      <c r="G127" s="497" t="s">
        <v>22</v>
      </c>
      <c r="H127" s="209" t="s">
        <v>23</v>
      </c>
      <c r="I127" s="351"/>
      <c r="J127" s="1140"/>
      <c r="K127" s="354" t="s">
        <v>16</v>
      </c>
      <c r="L127" s="354" t="s">
        <v>22</v>
      </c>
      <c r="M127" s="209" t="s">
        <v>23</v>
      </c>
      <c r="N127" s="497" t="s">
        <v>16</v>
      </c>
      <c r="O127" s="497" t="s">
        <v>22</v>
      </c>
      <c r="P127" s="209" t="s">
        <v>23</v>
      </c>
    </row>
    <row r="128" spans="2:17" ht="15" thickBot="1">
      <c r="B128" s="356" t="s">
        <v>381</v>
      </c>
      <c r="C128" s="357">
        <f>'DMI SR Data'!C137</f>
        <v>203046956.2357406</v>
      </c>
      <c r="D128" s="357">
        <f>'DMI SR Data'!D137</f>
        <v>-5327852.3724405169</v>
      </c>
      <c r="E128" s="521">
        <f>'DMI SR Data'!E137</f>
        <v>-2.5568601156864299E-2</v>
      </c>
      <c r="F128" s="504">
        <f>'DMI SR Data'!F137</f>
        <v>997919553.90712845</v>
      </c>
      <c r="G128" s="504">
        <f>'DMI SR Data'!G137</f>
        <v>-66209071.774580836</v>
      </c>
      <c r="H128" s="68">
        <f>'DMI SR Data'!H137</f>
        <v>-6.2219049630551505E-2</v>
      </c>
      <c r="I128" s="351"/>
      <c r="J128" s="356" t="s">
        <v>382</v>
      </c>
      <c r="K128" s="357">
        <f>'DMI SR Data'!C168</f>
        <v>30378171.183591817</v>
      </c>
      <c r="L128" s="357">
        <f>'DMI SR Data'!D168</f>
        <v>-53284.83694608137</v>
      </c>
      <c r="M128" s="68">
        <f>'DMI SR Data'!E168</f>
        <v>-1.7509788854703483E-3</v>
      </c>
      <c r="N128" s="504">
        <f>'DMI SR Data'!F168</f>
        <v>145002504.65168399</v>
      </c>
      <c r="O128" s="504">
        <f>'DMI SR Data'!G168</f>
        <v>-4382317.0008441806</v>
      </c>
      <c r="P128" s="68">
        <f>'DMI SR Data'!H168</f>
        <v>-2.9335758160474498E-2</v>
      </c>
    </row>
    <row r="129" spans="2:17">
      <c r="B129" s="358" t="s">
        <v>383</v>
      </c>
      <c r="C129" s="360">
        <f>'DMI SR Data'!C138</f>
        <v>17663879.943759892</v>
      </c>
      <c r="D129" s="360">
        <f>'DMI SR Data'!D138</f>
        <v>-829224.33572170138</v>
      </c>
      <c r="E129" s="525">
        <f>'DMI SR Data'!E138</f>
        <v>-4.4839650671398612E-2</v>
      </c>
      <c r="F129" s="506">
        <f>'DMI SR Data'!F138</f>
        <v>87912969.717664063</v>
      </c>
      <c r="G129" s="506">
        <f>'DMI SR Data'!G138</f>
        <v>-8147784.1704359055</v>
      </c>
      <c r="H129" s="390">
        <f>'DMI SR Data'!H138</f>
        <v>-8.4819073769993134E-2</v>
      </c>
      <c r="I129" s="351"/>
      <c r="J129" s="358" t="s">
        <v>384</v>
      </c>
      <c r="K129" s="360">
        <f>'DMI SR Data'!C169</f>
        <v>10674971.63842462</v>
      </c>
      <c r="L129" s="360">
        <f>'DMI SR Data'!D169</f>
        <v>140971.80400089361</v>
      </c>
      <c r="M129" s="390">
        <f>'DMI SR Data'!E169</f>
        <v>1.3382552327390046E-2</v>
      </c>
      <c r="N129" s="506">
        <f>'DMI SR Data'!F169</f>
        <v>54495889.9251258</v>
      </c>
      <c r="O129" s="506">
        <f>'DMI SR Data'!G169</f>
        <v>-274585.89688957483</v>
      </c>
      <c r="P129" s="390">
        <f>'DMI SR Data'!H169</f>
        <v>-5.0133925763559484E-3</v>
      </c>
    </row>
    <row r="130" spans="2:17">
      <c r="B130" s="358" t="s">
        <v>385</v>
      </c>
      <c r="C130" s="360">
        <f>'DMI SR Data'!C139</f>
        <v>110162435.7553454</v>
      </c>
      <c r="D130" s="360">
        <f>'DMI SR Data'!D139</f>
        <v>-2196704.2739259899</v>
      </c>
      <c r="E130" s="525">
        <f>'DMI SR Data'!E139</f>
        <v>-1.9550739471250068E-2</v>
      </c>
      <c r="F130" s="506">
        <f>'DMI SR Data'!F139</f>
        <v>527998934.51281416</v>
      </c>
      <c r="G130" s="506">
        <f>'DMI SR Data'!G139</f>
        <v>-33319266.251285434</v>
      </c>
      <c r="H130" s="390">
        <f>'DMI SR Data'!H139</f>
        <v>-5.9358962894716892E-2</v>
      </c>
      <c r="I130" s="351"/>
      <c r="J130" s="358" t="s">
        <v>386</v>
      </c>
      <c r="K130" s="360">
        <f>'DMI SR Data'!C170</f>
        <v>19703199.545167193</v>
      </c>
      <c r="L130" s="360">
        <f>'DMI SR Data'!D170</f>
        <v>-194256.64094697684</v>
      </c>
      <c r="M130" s="390">
        <f>'DMI SR Data'!E170</f>
        <v>-9.7628882370673423E-3</v>
      </c>
      <c r="N130" s="506">
        <f>'DMI SR Data'!F170</f>
        <v>90506614.726558194</v>
      </c>
      <c r="O130" s="506">
        <f>'DMI SR Data'!G170</f>
        <v>-4107731.1039545834</v>
      </c>
      <c r="P130" s="390">
        <f>'DMI SR Data'!H170</f>
        <v>-4.341552084831786E-2</v>
      </c>
    </row>
    <row r="131" spans="2:17">
      <c r="B131" s="358" t="s">
        <v>387</v>
      </c>
      <c r="C131" s="360">
        <f>'DMI SR Data'!C140</f>
        <v>33569635.732661538</v>
      </c>
      <c r="D131" s="360">
        <f>'DMI SR Data'!D140</f>
        <v>-1024180.251771003</v>
      </c>
      <c r="E131" s="525">
        <f>'DMI SR Data'!E140</f>
        <v>-2.9605876733341339E-2</v>
      </c>
      <c r="F131" s="506">
        <f>'DMI SR Data'!F140</f>
        <v>181882664.72466815</v>
      </c>
      <c r="G131" s="506">
        <f>'DMI SR Data'!G140</f>
        <v>-9736176.0781952739</v>
      </c>
      <c r="H131" s="390">
        <f>'DMI SR Data'!H140</f>
        <v>-5.081011886619128E-2</v>
      </c>
      <c r="I131" s="351"/>
      <c r="J131" s="358" t="s">
        <v>388</v>
      </c>
      <c r="K131" s="360">
        <f>'DMI SR Data'!C171</f>
        <v>22227680.796072796</v>
      </c>
      <c r="L131" s="360">
        <f>'DMI SR Data'!D171</f>
        <v>-186108.54575419426</v>
      </c>
      <c r="M131" s="390">
        <f>'DMI SR Data'!E171</f>
        <v>-8.3033057425453694E-3</v>
      </c>
      <c r="N131" s="506">
        <f>'DMI SR Data'!F171</f>
        <v>124351743.30098835</v>
      </c>
      <c r="O131" s="506">
        <f>'DMI SR Data'!G171</f>
        <v>-3945396.7451868504</v>
      </c>
      <c r="P131" s="390">
        <f>'DMI SR Data'!H171</f>
        <v>-3.0752024119687076E-2</v>
      </c>
    </row>
    <row r="132" spans="2:17">
      <c r="B132" s="358" t="s">
        <v>389</v>
      </c>
      <c r="C132" s="360">
        <f>'DMI SR Data'!C141</f>
        <v>6499940.0118237138</v>
      </c>
      <c r="D132" s="360">
        <f>'DMI SR Data'!D141</f>
        <v>38640.449035257101</v>
      </c>
      <c r="E132" s="525">
        <f>'DMI SR Data'!E141</f>
        <v>5.9802905994009231E-3</v>
      </c>
      <c r="F132" s="506">
        <f>'DMI SR Data'!F141</f>
        <v>33053844.098944545</v>
      </c>
      <c r="G132" s="506">
        <f>'DMI SR Data'!G141</f>
        <v>-302970.52764868736</v>
      </c>
      <c r="H132" s="390">
        <f>'DMI SR Data'!H141</f>
        <v>-9.0827176107861497E-3</v>
      </c>
      <c r="I132" s="351"/>
      <c r="J132" s="358" t="s">
        <v>390</v>
      </c>
      <c r="K132" s="360">
        <f>'DMI SR Data'!C172</f>
        <v>39252165.202590115</v>
      </c>
      <c r="L132" s="360">
        <f>'DMI SR Data'!D172</f>
        <v>-523445.65616670996</v>
      </c>
      <c r="M132" s="390">
        <f>'DMI SR Data'!E172</f>
        <v>-1.3159965236623649E-2</v>
      </c>
      <c r="N132" s="506">
        <f>'DMI SR Data'!F172</f>
        <v>216855765.58705354</v>
      </c>
      <c r="O132" s="506">
        <f>'DMI SR Data'!G172</f>
        <v>-6929648.9306567311</v>
      </c>
      <c r="P132" s="390">
        <f>'DMI SR Data'!H172</f>
        <v>-3.0965596866941131E-2</v>
      </c>
    </row>
    <row r="133" spans="2:17" ht="15" thickBot="1">
      <c r="B133" s="358" t="s">
        <v>391</v>
      </c>
      <c r="C133" s="360">
        <f>'DMI SR Data'!C142</f>
        <v>3612252.8231511679</v>
      </c>
      <c r="D133" s="360">
        <f>'DMI SR Data'!D142</f>
        <v>-54346.442274708301</v>
      </c>
      <c r="E133" s="525">
        <f>'DMI SR Data'!E142</f>
        <v>-1.4822029444877432E-2</v>
      </c>
      <c r="F133" s="506">
        <f>'DMI SR Data'!F142</f>
        <v>19093649.757654764</v>
      </c>
      <c r="G133" s="506">
        <f>'DMI SR Data'!G142</f>
        <v>-913585.45622460917</v>
      </c>
      <c r="H133" s="390">
        <f>'DMI SR Data'!H142</f>
        <v>-4.5662753821719394E-2</v>
      </c>
      <c r="I133" s="351"/>
      <c r="J133" s="362" t="s">
        <v>392</v>
      </c>
      <c r="K133" s="360">
        <f>'DMI SR Data'!C173</f>
        <v>267214887.16509646</v>
      </c>
      <c r="L133" s="360">
        <f>'DMI SR Data'!D173</f>
        <v>-9769731.5077149272</v>
      </c>
      <c r="M133" s="390">
        <f>'DMI SR Data'!E173</f>
        <v>-3.5271747415171244E-2</v>
      </c>
      <c r="N133" s="506">
        <f>'DMI SR Data'!F173</f>
        <v>1380964877.6047947</v>
      </c>
      <c r="O133" s="506">
        <f>'DMI SR Data'!G173</f>
        <v>-104966839.26637435</v>
      </c>
      <c r="P133" s="390">
        <f>'DMI SR Data'!H173</f>
        <v>-7.0640419121947462E-2</v>
      </c>
    </row>
    <row r="134" spans="2:17" ht="15" thickBot="1">
      <c r="B134" s="358" t="s">
        <v>203</v>
      </c>
      <c r="C134" s="360">
        <f>'DMI SR Data'!C143</f>
        <v>10742986.773444636</v>
      </c>
      <c r="D134" s="360">
        <f>'DMI SR Data'!D143</f>
        <v>-174652.78074552678</v>
      </c>
      <c r="E134" s="525">
        <f>'DMI SR Data'!E143</f>
        <v>-1.5997302336153374E-2</v>
      </c>
      <c r="F134" s="506">
        <f>'DMI SR Data'!F143</f>
        <v>52405550.217778057</v>
      </c>
      <c r="G134" s="506">
        <f>'DMI SR Data'!G143</f>
        <v>-2908469.1079272404</v>
      </c>
      <c r="H134" s="390">
        <f>'DMI SR Data'!H143</f>
        <v>-5.2581048048620634E-2</v>
      </c>
      <c r="I134" s="351"/>
      <c r="J134" s="366"/>
      <c r="K134" s="366"/>
      <c r="L134" s="366"/>
      <c r="M134" s="367"/>
      <c r="N134" s="514"/>
      <c r="O134" s="514"/>
      <c r="P134" s="367"/>
    </row>
    <row r="135" spans="2:17" ht="15" thickBot="1">
      <c r="B135" s="358" t="s">
        <v>393</v>
      </c>
      <c r="C135" s="360">
        <f>'DMI SR Data'!C144</f>
        <v>53185257.62447831</v>
      </c>
      <c r="D135" s="360">
        <f>'DMI SR Data'!D144</f>
        <v>-1517682.5811310485</v>
      </c>
      <c r="E135" s="525">
        <f>'DMI SR Data'!E144</f>
        <v>-2.7744076925785097E-2</v>
      </c>
      <c r="F135" s="506">
        <f>'DMI SR Data'!F144</f>
        <v>282107123.51212537</v>
      </c>
      <c r="G135" s="506">
        <f>'DMI SR Data'!G144</f>
        <v>-16271899.293026328</v>
      </c>
      <c r="H135" s="390">
        <f>'DMI SR Data'!H144</f>
        <v>-5.4534327313124319E-2</v>
      </c>
      <c r="I135" s="351"/>
      <c r="J135" s="1139" t="s">
        <v>394</v>
      </c>
      <c r="K135" s="352" t="s">
        <v>362</v>
      </c>
      <c r="L135" s="353"/>
      <c r="M135" s="347"/>
      <c r="N135" s="517" t="s">
        <v>19</v>
      </c>
      <c r="O135" s="513"/>
      <c r="P135" s="347"/>
      <c r="Q135" s="47"/>
    </row>
    <row r="136" spans="2:17" ht="15" thickBot="1">
      <c r="B136" s="362" t="s">
        <v>395</v>
      </c>
      <c r="C136" s="360">
        <f>'DMI SR Data'!C145</f>
        <v>17179350.042140182</v>
      </c>
      <c r="D136" s="360">
        <f>'DMI SR Data'!D145</f>
        <v>-1041781.6526542865</v>
      </c>
      <c r="E136" s="525">
        <f>'DMI SR Data'!E145</f>
        <v>-5.7174366011080939E-2</v>
      </c>
      <c r="F136" s="506">
        <f>'DMI SR Data'!F145</f>
        <v>80872432.626847863</v>
      </c>
      <c r="G136" s="506">
        <f>'DMI SR Data'!G145</f>
        <v>-8604472.6128796488</v>
      </c>
      <c r="H136" s="390">
        <f>'DMI SR Data'!H145</f>
        <v>-9.61641732000727E-2</v>
      </c>
      <c r="I136" s="363"/>
      <c r="J136" s="1140"/>
      <c r="K136" s="354" t="s">
        <v>16</v>
      </c>
      <c r="L136" s="354" t="s">
        <v>22</v>
      </c>
      <c r="M136" s="209" t="s">
        <v>23</v>
      </c>
      <c r="N136" s="497" t="s">
        <v>16</v>
      </c>
      <c r="O136" s="497" t="s">
        <v>22</v>
      </c>
      <c r="P136" s="209" t="s">
        <v>23</v>
      </c>
      <c r="Q136" s="47"/>
    </row>
    <row r="137" spans="2:17" ht="15" thickBot="1">
      <c r="B137" s="351"/>
      <c r="C137" s="363"/>
      <c r="D137" s="363"/>
      <c r="E137" s="523"/>
      <c r="F137" s="508"/>
      <c r="G137" s="508"/>
      <c r="H137" s="343"/>
      <c r="I137" s="363"/>
      <c r="J137" s="356" t="s">
        <v>396</v>
      </c>
      <c r="K137" s="357">
        <f>'DMI SR Data'!C165</f>
        <v>4558958.6289034681</v>
      </c>
      <c r="L137" s="357">
        <f>'DMI SR Data'!D165</f>
        <v>-108394.72737811878</v>
      </c>
      <c r="M137" s="68">
        <f>'DMI SR Data'!E165</f>
        <v>-2.3224024217543986E-2</v>
      </c>
      <c r="N137" s="504">
        <f>'DMI SR Data'!F165</f>
        <v>24893799.459321544</v>
      </c>
      <c r="O137" s="504">
        <f>'DMI SR Data'!G165</f>
        <v>-1543892.295738142</v>
      </c>
      <c r="P137" s="68">
        <f>'DMI SR Data'!H165</f>
        <v>-5.8397393768034593E-2</v>
      </c>
    </row>
    <row r="138" spans="2:17" ht="15" thickBot="1">
      <c r="B138" s="1139" t="s">
        <v>397</v>
      </c>
      <c r="C138" s="349" t="s">
        <v>362</v>
      </c>
      <c r="D138" s="350"/>
      <c r="E138" s="524"/>
      <c r="F138" s="509" t="s">
        <v>19</v>
      </c>
      <c r="G138" s="509"/>
      <c r="H138" s="348"/>
      <c r="I138" s="363"/>
      <c r="J138" s="358" t="s">
        <v>255</v>
      </c>
      <c r="K138" s="360">
        <f>'DMI SR Data'!C166</f>
        <v>25010471.160846964</v>
      </c>
      <c r="L138" s="360">
        <f>'DMI SR Data'!D166</f>
        <v>-804094.08209826425</v>
      </c>
      <c r="M138" s="390">
        <f>'DMI SR Data'!E166</f>
        <v>-3.1148852383559404E-2</v>
      </c>
      <c r="N138" s="506">
        <f>'DMI SR Data'!F166</f>
        <v>136648156.6172891</v>
      </c>
      <c r="O138" s="506">
        <f>'DMI SR Data'!G166</f>
        <v>-9259833.3628156781</v>
      </c>
      <c r="P138" s="390">
        <f>'DMI SR Data'!H166</f>
        <v>-6.3463511244848891E-2</v>
      </c>
    </row>
    <row r="139" spans="2:17" ht="15" thickBot="1">
      <c r="B139" s="1140"/>
      <c r="C139" s="354" t="s">
        <v>16</v>
      </c>
      <c r="D139" s="354" t="s">
        <v>22</v>
      </c>
      <c r="E139" s="520" t="s">
        <v>23</v>
      </c>
      <c r="F139" s="497" t="s">
        <v>16</v>
      </c>
      <c r="G139" s="497" t="s">
        <v>22</v>
      </c>
      <c r="H139" s="209" t="s">
        <v>23</v>
      </c>
      <c r="I139" s="363"/>
      <c r="J139" s="362" t="s">
        <v>256</v>
      </c>
      <c r="K139" s="360">
        <f>'DMI SR Data'!C167</f>
        <v>1527454147.2602813</v>
      </c>
      <c r="L139" s="360">
        <f>'DMI SR Data'!D167</f>
        <v>-43146473.077883244</v>
      </c>
      <c r="M139" s="390">
        <f>'DMI SR Data'!E167</f>
        <v>-2.7471320537612812E-2</v>
      </c>
      <c r="N139" s="506">
        <f>'DMI SR Data'!F167</f>
        <v>8021768566.669116</v>
      </c>
      <c r="O139" s="506">
        <f>'DMI SR Data'!G167</f>
        <v>-506659309.15813255</v>
      </c>
      <c r="P139" s="390">
        <f>'DMI SR Data'!H167</f>
        <v>-5.940828914015845E-2</v>
      </c>
    </row>
    <row r="140" spans="2:17" ht="15" thickBot="1">
      <c r="B140" s="356" t="s">
        <v>398</v>
      </c>
      <c r="C140" s="357">
        <f>'DMI SR Data'!C154</f>
        <v>111736078.14257807</v>
      </c>
      <c r="D140" s="357">
        <f>'DMI SR Data'!D154</f>
        <v>-4745699.5078686774</v>
      </c>
      <c r="E140" s="521">
        <f>'DMI SR Data'!E154</f>
        <v>-4.0741990752494975E-2</v>
      </c>
      <c r="F140" s="504">
        <f>'DMI SR Data'!F154</f>
        <v>649264582.43794096</v>
      </c>
      <c r="G140" s="504">
        <f>'DMI SR Data'!G154</f>
        <v>-58237863.723156571</v>
      </c>
      <c r="H140" s="68">
        <f>'DMI SR Data'!H154</f>
        <v>-8.2314717128053397E-2</v>
      </c>
      <c r="I140" s="363"/>
      <c r="J140" s="368"/>
      <c r="K140" s="369"/>
      <c r="L140" s="369"/>
      <c r="M140" s="370"/>
      <c r="N140" s="515"/>
      <c r="O140" s="515"/>
      <c r="P140" s="370"/>
    </row>
    <row r="141" spans="2:17" ht="15" thickBot="1">
      <c r="B141" s="371" t="s">
        <v>399</v>
      </c>
      <c r="C141" s="372">
        <f>'DMI SR Data'!C155</f>
        <v>7658640.8093919912</v>
      </c>
      <c r="D141" s="372">
        <f>'DMI SR Data'!D155</f>
        <v>-121859.98251314741</v>
      </c>
      <c r="E141" s="526">
        <f>'DMI SR Data'!E155</f>
        <v>-1.5662228662701373E-2</v>
      </c>
      <c r="F141" s="507">
        <f>'DMI SR Data'!F155</f>
        <v>43719240.174022101</v>
      </c>
      <c r="G141" s="507">
        <f>'DMI SR Data'!G155</f>
        <v>-1240537.9141403511</v>
      </c>
      <c r="H141" s="391">
        <f>'DMI SR Data'!H155</f>
        <v>-2.7592171645237164E-2</v>
      </c>
      <c r="I141" s="363"/>
      <c r="J141" s="1139" t="s">
        <v>400</v>
      </c>
      <c r="K141" s="353" t="s">
        <v>362</v>
      </c>
      <c r="L141" s="353"/>
      <c r="M141" s="347"/>
      <c r="N141" s="517" t="s">
        <v>19</v>
      </c>
      <c r="O141" s="513"/>
      <c r="P141" s="347"/>
    </row>
    <row r="142" spans="2:17" ht="15" thickBot="1">
      <c r="B142" s="373" t="s">
        <v>226</v>
      </c>
      <c r="C142" s="372">
        <f>'DMI SR Data'!C156</f>
        <v>7658640.8093919912</v>
      </c>
      <c r="D142" s="372">
        <f>'DMI SR Data'!D156</f>
        <v>-121859.98251314741</v>
      </c>
      <c r="E142" s="526">
        <f>'DMI SR Data'!E156</f>
        <v>-1.5662228662701373E-2</v>
      </c>
      <c r="F142" s="507">
        <f>'DMI SR Data'!F156</f>
        <v>43719240.174022093</v>
      </c>
      <c r="G142" s="507">
        <f>'DMI SR Data'!G156</f>
        <v>-1240537.9141403511</v>
      </c>
      <c r="H142" s="391">
        <f>'DMI SR Data'!H156</f>
        <v>-2.7592171645237168E-2</v>
      </c>
      <c r="I142" s="363"/>
      <c r="J142" s="1140"/>
      <c r="K142" s="374" t="s">
        <v>16</v>
      </c>
      <c r="L142" s="354" t="s">
        <v>22</v>
      </c>
      <c r="M142" s="209" t="s">
        <v>23</v>
      </c>
      <c r="N142" s="497" t="s">
        <v>16</v>
      </c>
      <c r="O142" s="497" t="s">
        <v>22</v>
      </c>
      <c r="P142" s="209" t="s">
        <v>23</v>
      </c>
    </row>
    <row r="143" spans="2:17" ht="15" thickBot="1">
      <c r="B143" s="373" t="s">
        <v>401</v>
      </c>
      <c r="C143" s="372">
        <f>'DMI SR Data'!C157</f>
        <v>37343255.855149858</v>
      </c>
      <c r="D143" s="372">
        <f>'DMI SR Data'!D157</f>
        <v>-1284788.3194638044</v>
      </c>
      <c r="E143" s="526">
        <f>'DMI SR Data'!E157</f>
        <v>-3.3260506632333375E-2</v>
      </c>
      <c r="F143" s="507">
        <f>'DMI SR Data'!F157</f>
        <v>180422662.36935425</v>
      </c>
      <c r="G143" s="507">
        <f>'DMI SR Data'!G157</f>
        <v>-13145927.189512521</v>
      </c>
      <c r="H143" s="391">
        <f>'DMI SR Data'!H157</f>
        <v>-6.7913535039292469E-2</v>
      </c>
      <c r="I143" s="363"/>
      <c r="J143" s="356" t="s">
        <v>400</v>
      </c>
      <c r="K143" s="357">
        <f>'DMI SR Data'!C176</f>
        <v>23372856.703068912</v>
      </c>
      <c r="L143" s="357">
        <f>'DMI SR Data'!D176</f>
        <v>-843188.43555675447</v>
      </c>
      <c r="M143" s="68">
        <f>'DMI SR Data'!E176</f>
        <v>-3.4819411292384465E-2</v>
      </c>
      <c r="N143" s="504">
        <f>'DMI SR Data'!F176</f>
        <v>113737914.10270019</v>
      </c>
      <c r="O143" s="504">
        <f>'DMI SR Data'!G176</f>
        <v>-7757120.5879987925</v>
      </c>
      <c r="P143" s="68">
        <f>'DMI SR Data'!H176</f>
        <v>-6.3847223121066665E-2</v>
      </c>
    </row>
    <row r="144" spans="2:17" ht="15" thickBot="1">
      <c r="B144" s="373" t="s">
        <v>227</v>
      </c>
      <c r="C144" s="372">
        <f>'DMI SR Data'!C158</f>
        <v>37343255.855149865</v>
      </c>
      <c r="D144" s="372">
        <f>'DMI SR Data'!D158</f>
        <v>-1284788.3194637969</v>
      </c>
      <c r="E144" s="526">
        <f>'DMI SR Data'!E158</f>
        <v>-3.3260506632333181E-2</v>
      </c>
      <c r="F144" s="507">
        <f>'DMI SR Data'!F158</f>
        <v>180422662.36935422</v>
      </c>
      <c r="G144" s="507">
        <f>'DMI SR Data'!G158</f>
        <v>-13145927.18951264</v>
      </c>
      <c r="H144" s="391">
        <f>'DMI SR Data'!H158</f>
        <v>-6.7913535039293052E-2</v>
      </c>
      <c r="I144" s="363"/>
      <c r="J144" s="358" t="s">
        <v>340</v>
      </c>
      <c r="K144" s="360">
        <f>'DMI SR Data'!C177</f>
        <v>13360261.673266202</v>
      </c>
      <c r="L144" s="360">
        <f>'DMI SR Data'!D177</f>
        <v>-467728.98502920009</v>
      </c>
      <c r="M144" s="390">
        <f>'DMI SR Data'!E177</f>
        <v>-3.382479758536789E-2</v>
      </c>
      <c r="N144" s="506">
        <f>'DMI SR Data'!F177</f>
        <v>62462002.273598284</v>
      </c>
      <c r="O144" s="506">
        <f>'DMI SR Data'!G177</f>
        <v>-5074772.4196785092</v>
      </c>
      <c r="P144" s="361">
        <f>'DMI SR Data'!H177</f>
        <v>-7.5140876103810997E-2</v>
      </c>
    </row>
    <row r="145" spans="2:16" ht="15" thickBot="1">
      <c r="B145" s="373" t="s">
        <v>402</v>
      </c>
      <c r="C145" s="372">
        <f>'DMI SR Data'!C159</f>
        <v>51552913.182582207</v>
      </c>
      <c r="D145" s="372">
        <f>'DMI SR Data'!D159</f>
        <v>-2555350.0991029292</v>
      </c>
      <c r="E145" s="526">
        <f>'DMI SR Data'!E159</f>
        <v>-4.7226614644788979E-2</v>
      </c>
      <c r="F145" s="507">
        <f>'DMI SR Data'!F159</f>
        <v>265725934.9332779</v>
      </c>
      <c r="G145" s="507">
        <f>'DMI SR Data'!G159</f>
        <v>-20332821.208647847</v>
      </c>
      <c r="H145" s="391">
        <f>'DMI SR Data'!H159</f>
        <v>-7.1079177868479171E-2</v>
      </c>
      <c r="I145" s="363"/>
      <c r="J145" s="364"/>
      <c r="K145" s="364"/>
      <c r="L145" s="364"/>
      <c r="M145" s="365"/>
      <c r="N145" s="510"/>
      <c r="O145" s="510"/>
      <c r="P145" s="365"/>
    </row>
    <row r="146" spans="2:16" ht="15" thickBot="1">
      <c r="B146" s="373" t="s">
        <v>228</v>
      </c>
      <c r="C146" s="372">
        <f>'DMI SR Data'!C160</f>
        <v>51552913.182582207</v>
      </c>
      <c r="D146" s="372">
        <f>'DMI SR Data'!D160</f>
        <v>-2555350.0991029292</v>
      </c>
      <c r="E146" s="526">
        <f>'DMI SR Data'!E160</f>
        <v>-4.7226614644788979E-2</v>
      </c>
      <c r="F146" s="507">
        <f>'DMI SR Data'!F160</f>
        <v>265725934.9332779</v>
      </c>
      <c r="G146" s="507">
        <f>'DMI SR Data'!G160</f>
        <v>-20332821.208647847</v>
      </c>
      <c r="H146" s="391">
        <f>'DMI SR Data'!H160</f>
        <v>-7.1079177868479171E-2</v>
      </c>
      <c r="I146" s="363"/>
      <c r="J146" s="364"/>
      <c r="K146" s="364"/>
      <c r="L146" s="364"/>
      <c r="M146" s="365"/>
      <c r="N146" s="510"/>
      <c r="O146" s="510"/>
      <c r="P146" s="365"/>
    </row>
    <row r="147" spans="2:16" ht="15" thickBot="1">
      <c r="B147" s="373" t="s">
        <v>403</v>
      </c>
      <c r="C147" s="372">
        <f>'DMI SR Data'!C161</f>
        <v>195425003.84930184</v>
      </c>
      <c r="D147" s="372">
        <f>'DMI SR Data'!D161</f>
        <v>-4769688.5648715198</v>
      </c>
      <c r="E147" s="526">
        <f>'DMI SR Data'!E161</f>
        <v>-2.3825249847302325E-2</v>
      </c>
      <c r="F147" s="507">
        <f>'DMI SR Data'!F161</f>
        <v>1078480623.8224907</v>
      </c>
      <c r="G147" s="507">
        <f>'DMI SR Data'!G161</f>
        <v>-56626225.575553656</v>
      </c>
      <c r="H147" s="391">
        <f>'DMI SR Data'!H161</f>
        <v>-4.9886251330069027E-2</v>
      </c>
      <c r="I147" s="363"/>
      <c r="J147" s="364"/>
      <c r="K147" s="364"/>
      <c r="L147" s="364"/>
      <c r="M147" s="365"/>
      <c r="N147" s="510"/>
      <c r="O147" s="510"/>
      <c r="P147" s="365"/>
    </row>
    <row r="148" spans="2:16" ht="15" thickBot="1">
      <c r="B148" s="373" t="s">
        <v>404</v>
      </c>
      <c r="C148" s="372">
        <f>'DMI SR Data'!C162</f>
        <v>57974719.90387018</v>
      </c>
      <c r="D148" s="372">
        <f>'DMI SR Data'!D162</f>
        <v>-1258348.2537116334</v>
      </c>
      <c r="E148" s="526">
        <f>'DMI SR Data'!E162</f>
        <v>-2.1244016102018603E-2</v>
      </c>
      <c r="F148" s="507">
        <f>'DMI SR Data'!F162</f>
        <v>306560476.46576452</v>
      </c>
      <c r="G148" s="507">
        <f>'DMI SR Data'!G162</f>
        <v>-16318873.986382544</v>
      </c>
      <c r="H148" s="391">
        <f>'DMI SR Data'!H162</f>
        <v>-5.0541708423069667E-2</v>
      </c>
      <c r="I148" s="363"/>
      <c r="J148" s="366"/>
      <c r="K148" s="366"/>
      <c r="L148" s="366"/>
      <c r="M148" s="367"/>
      <c r="N148" s="514"/>
      <c r="O148" s="514"/>
      <c r="P148" s="367"/>
    </row>
    <row r="149" spans="2:16" ht="15" thickBot="1">
      <c r="B149" s="373" t="s">
        <v>405</v>
      </c>
      <c r="C149" s="372">
        <f>'DMI SR Data'!C163</f>
        <v>37633255.750487529</v>
      </c>
      <c r="D149" s="372">
        <f>'DMI SR Data'!D163</f>
        <v>-1091333.9315185845</v>
      </c>
      <c r="E149" s="526">
        <f>'DMI SR Data'!E163</f>
        <v>-2.8181936606178865E-2</v>
      </c>
      <c r="F149" s="507">
        <f>'DMI SR Data'!F163</f>
        <v>212815610.36042759</v>
      </c>
      <c r="G149" s="507">
        <f>'DMI SR Data'!G163</f>
        <v>-10754881.645527959</v>
      </c>
      <c r="H149" s="391">
        <f>'DMI SR Data'!H163</f>
        <v>-4.8105103446484637E-2</v>
      </c>
      <c r="I149" s="363"/>
      <c r="J149" s="1139" t="s">
        <v>42</v>
      </c>
      <c r="K149" s="352" t="s">
        <v>362</v>
      </c>
      <c r="L149" s="353"/>
      <c r="M149" s="347"/>
      <c r="N149" s="517" t="s">
        <v>19</v>
      </c>
      <c r="O149" s="513"/>
      <c r="P149" s="347"/>
    </row>
    <row r="150" spans="2:16" ht="15" thickBot="1">
      <c r="B150" s="376" t="s">
        <v>406</v>
      </c>
      <c r="C150" s="372">
        <f>'DMI SR Data'!C164</f>
        <v>70247598.405193821</v>
      </c>
      <c r="D150" s="372">
        <f>'DMI SR Data'!D164</f>
        <v>-1507517.5701652914</v>
      </c>
      <c r="E150" s="526">
        <f>'DMI SR Data'!E164</f>
        <v>-2.1009199827409893E-2</v>
      </c>
      <c r="F150" s="507">
        <f>'DMI SR Data'!F164</f>
        <v>397562580.91968805</v>
      </c>
      <c r="G150" s="507">
        <f>'DMI SR Data'!G164</f>
        <v>-18748744.285089016</v>
      </c>
      <c r="H150" s="391">
        <f>'DMI SR Data'!H164</f>
        <v>-4.5035393346233854E-2</v>
      </c>
      <c r="I150" s="363"/>
      <c r="J150" s="1140"/>
      <c r="K150" s="354" t="s">
        <v>16</v>
      </c>
      <c r="L150" s="354" t="s">
        <v>22</v>
      </c>
      <c r="M150" s="209" t="s">
        <v>23</v>
      </c>
      <c r="N150" s="497" t="s">
        <v>16</v>
      </c>
      <c r="O150" s="497" t="s">
        <v>22</v>
      </c>
      <c r="P150" s="209" t="s">
        <v>23</v>
      </c>
    </row>
    <row r="151" spans="2:16" ht="15" thickBot="1">
      <c r="B151" s="364"/>
      <c r="C151" s="364"/>
      <c r="D151" s="364"/>
      <c r="E151" s="527"/>
      <c r="F151" s="510"/>
      <c r="G151" s="510"/>
      <c r="H151" s="365"/>
      <c r="I151" s="363"/>
      <c r="J151" s="356" t="s">
        <v>407</v>
      </c>
      <c r="K151" s="357">
        <f>'DMI SR Data'!C174</f>
        <v>23054278.55483016</v>
      </c>
      <c r="L151" s="357">
        <f>'DMI SR Data'!D174</f>
        <v>-988504.89362850785</v>
      </c>
      <c r="M151" s="68">
        <f>'DMI SR Data'!E174</f>
        <v>-4.1114411555034772E-2</v>
      </c>
      <c r="N151" s="504">
        <f>'DMI SR Data'!F174</f>
        <v>115360838.32023738</v>
      </c>
      <c r="O151" s="504">
        <f>'DMI SR Data'!G174</f>
        <v>-10690607.108396351</v>
      </c>
      <c r="P151" s="68">
        <f>'DMI SR Data'!H174</f>
        <v>-8.4811459892770752E-2</v>
      </c>
    </row>
    <row r="152" spans="2:16" ht="15" thickBot="1">
      <c r="B152" s="364"/>
      <c r="C152" s="364"/>
      <c r="D152" s="364"/>
      <c r="E152" s="527"/>
      <c r="F152" s="510"/>
      <c r="G152" s="510"/>
      <c r="H152" s="365"/>
      <c r="I152" s="363"/>
      <c r="J152" s="356" t="s">
        <v>408</v>
      </c>
      <c r="K152" s="357">
        <f>'DMI SR Data'!C178</f>
        <v>53989496.828463092</v>
      </c>
      <c r="L152" s="357">
        <f>'DMI SR Data'!D178</f>
        <v>-1752964.7800412029</v>
      </c>
      <c r="M152" s="68">
        <f>'DMI SR Data'!E178</f>
        <v>-3.1447566710505005E-2</v>
      </c>
      <c r="N152" s="504">
        <f>'DMI SR Data'!F178</f>
        <v>284429507.6815533</v>
      </c>
      <c r="O152" s="504">
        <f>'DMI SR Data'!G178</f>
        <v>-20567849.272312999</v>
      </c>
      <c r="P152" s="68">
        <f>'DMI SR Data'!H178</f>
        <v>-6.7436155767815642E-2</v>
      </c>
    </row>
    <row r="153" spans="2:16" ht="15" thickBot="1">
      <c r="B153" s="364"/>
      <c r="C153" s="364"/>
      <c r="D153" s="364"/>
      <c r="E153" s="527"/>
      <c r="F153" s="510"/>
      <c r="G153" s="510"/>
      <c r="H153" s="365"/>
      <c r="I153" s="363"/>
      <c r="J153" s="356" t="s">
        <v>409</v>
      </c>
      <c r="K153" s="357">
        <f>'DMI SR Data'!C180</f>
        <v>36200186.005212791</v>
      </c>
      <c r="L153" s="357">
        <f>'DMI SR Data'!D180</f>
        <v>-868585.15830436349</v>
      </c>
      <c r="M153" s="68">
        <f>'DMI SR Data'!E180</f>
        <v>-2.3431722472613804E-2</v>
      </c>
      <c r="N153" s="504">
        <f>'DMI SR Data'!F180</f>
        <v>183126832.4914867</v>
      </c>
      <c r="O153" s="504">
        <f>'DMI SR Data'!G180</f>
        <v>-11119460.697967738</v>
      </c>
      <c r="P153" s="68">
        <f>'DMI SR Data'!H180</f>
        <v>-5.7244133287643141E-2</v>
      </c>
    </row>
    <row r="154" spans="2:16" ht="16.2" thickBot="1">
      <c r="B154" s="364"/>
      <c r="C154" s="364"/>
      <c r="D154" s="364"/>
      <c r="E154" s="527"/>
      <c r="F154" s="510"/>
      <c r="G154" s="510"/>
      <c r="H154" s="365"/>
      <c r="I154" s="378"/>
      <c r="J154" s="356" t="s">
        <v>410</v>
      </c>
      <c r="K154" s="357">
        <f>'DMI SR Data'!C182</f>
        <v>20675121.077911735</v>
      </c>
      <c r="L154" s="357">
        <f>'DMI SR Data'!D182</f>
        <v>-1026356.3083422147</v>
      </c>
      <c r="M154" s="68">
        <f>'DMI SR Data'!E182</f>
        <v>-4.7294305824188934E-2</v>
      </c>
      <c r="N154" s="504">
        <f>'DMI SR Data'!F182</f>
        <v>95379666.824921221</v>
      </c>
      <c r="O154" s="504">
        <f>'DMI SR Data'!G182</f>
        <v>-10325995.536127746</v>
      </c>
      <c r="P154" s="68">
        <f>'DMI SR Data'!H182</f>
        <v>-9.7686304645234673E-2</v>
      </c>
    </row>
    <row r="155" spans="2:16" ht="15" thickBot="1">
      <c r="B155" s="364"/>
      <c r="C155" s="364"/>
      <c r="D155" s="364"/>
      <c r="E155" s="527"/>
      <c r="F155" s="510"/>
      <c r="G155" s="510"/>
      <c r="H155" s="365"/>
      <c r="I155" s="351"/>
      <c r="J155" s="356" t="s">
        <v>411</v>
      </c>
      <c r="K155" s="357">
        <f>'DMI SR Data'!C184</f>
        <v>17315790.544692505</v>
      </c>
      <c r="L155" s="357">
        <f>'DMI SR Data'!D184</f>
        <v>-506157.68162500113</v>
      </c>
      <c r="M155" s="68">
        <f>'DMI SR Data'!E184</f>
        <v>-2.8400805299028012E-2</v>
      </c>
      <c r="N155" s="504">
        <f>'DMI SR Data'!F184</f>
        <v>78766465.942203835</v>
      </c>
      <c r="O155" s="504">
        <f>'DMI SR Data'!G184</f>
        <v>-6334828.6364462078</v>
      </c>
      <c r="P155" s="68">
        <f>'DMI SR Data'!H184</f>
        <v>-7.4438687070636764E-2</v>
      </c>
    </row>
    <row r="156" spans="2:16" ht="16.2" thickBot="1">
      <c r="B156" s="364"/>
      <c r="C156" s="364"/>
      <c r="D156" s="364"/>
      <c r="E156" s="527"/>
      <c r="F156" s="510"/>
      <c r="G156" s="510"/>
      <c r="H156" s="365"/>
      <c r="I156" s="378"/>
      <c r="J156" s="356" t="s">
        <v>410</v>
      </c>
      <c r="K156" s="357">
        <f>'DMI SR Data'!C184</f>
        <v>17315790.544692505</v>
      </c>
      <c r="L156" s="357">
        <f>'DMI SR Data'!D184</f>
        <v>-506157.68162500113</v>
      </c>
      <c r="M156" s="68">
        <f>'DMI SR Data'!E184</f>
        <v>-2.8400805299028012E-2</v>
      </c>
      <c r="N156" s="504">
        <f>'DMI SR Data'!F184</f>
        <v>78766465.942203835</v>
      </c>
      <c r="O156" s="504">
        <f>'DMI SR Data'!G184</f>
        <v>-6334828.6364462078</v>
      </c>
      <c r="P156" s="68">
        <f>'DMI SR Data'!H184</f>
        <v>-7.4438687070636764E-2</v>
      </c>
    </row>
    <row r="157" spans="2:16" ht="15" thickBot="1">
      <c r="B157" s="364"/>
      <c r="C157" s="364"/>
      <c r="D157" s="364"/>
      <c r="E157" s="527"/>
      <c r="F157" s="510"/>
      <c r="G157" s="510"/>
      <c r="H157" s="365"/>
      <c r="I157" s="351"/>
      <c r="J157" s="356" t="s">
        <v>411</v>
      </c>
      <c r="K157" s="357">
        <f>'DMI SR Data'!C186</f>
        <v>30749580.281481221</v>
      </c>
      <c r="L157" s="357">
        <f>'DMI SR Data'!D186</f>
        <v>-291135.22278769687</v>
      </c>
      <c r="M157" s="68">
        <f>'DMI SR Data'!E186</f>
        <v>-9.3791402053106047E-3</v>
      </c>
      <c r="N157" s="504">
        <f>'DMI SR Data'!F186</f>
        <v>158527953.94677037</v>
      </c>
      <c r="O157" s="504">
        <f>'DMI SR Data'!G186</f>
        <v>-8028263.7620411813</v>
      </c>
      <c r="P157" s="68">
        <f>'DMI SR Data'!H186</f>
        <v>-4.8201525421746237E-2</v>
      </c>
    </row>
    <row r="158" spans="2:16">
      <c r="D158" s="223"/>
      <c r="G158" s="225"/>
      <c r="L158" s="223"/>
      <c r="O158" s="225"/>
    </row>
    <row r="159" spans="2:16">
      <c r="D159" s="223"/>
      <c r="G159" s="225"/>
      <c r="L159" s="223"/>
      <c r="O159" s="225"/>
    </row>
    <row r="160" spans="2:16">
      <c r="D160" s="223"/>
      <c r="G160" s="225"/>
      <c r="L160" s="223"/>
      <c r="O160" s="225"/>
    </row>
    <row r="161" spans="4:15">
      <c r="D161" s="223"/>
      <c r="G161" s="225"/>
      <c r="L161" s="223"/>
      <c r="O161" s="225"/>
    </row>
  </sheetData>
  <mergeCells count="42">
    <mergeCell ref="B138:B139"/>
    <mergeCell ref="B74:B75"/>
    <mergeCell ref="B33:B34"/>
    <mergeCell ref="B57:B58"/>
    <mergeCell ref="J57:J58"/>
    <mergeCell ref="B63:B64"/>
    <mergeCell ref="J66:J67"/>
    <mergeCell ref="J74:J75"/>
    <mergeCell ref="B86:B87"/>
    <mergeCell ref="J89:J90"/>
    <mergeCell ref="J97:J98"/>
    <mergeCell ref="B109:B110"/>
    <mergeCell ref="J109:J110"/>
    <mergeCell ref="B115:B116"/>
    <mergeCell ref="J118:J119"/>
    <mergeCell ref="B126:B127"/>
    <mergeCell ref="B4:B5"/>
    <mergeCell ref="J4:J5"/>
    <mergeCell ref="B10:B11"/>
    <mergeCell ref="J13:J14"/>
    <mergeCell ref="B21:B22"/>
    <mergeCell ref="J21:J22"/>
    <mergeCell ref="C21:E21"/>
    <mergeCell ref="J126:J127"/>
    <mergeCell ref="J135:J136"/>
    <mergeCell ref="J141:J142"/>
    <mergeCell ref="J149:J150"/>
    <mergeCell ref="H2:J2"/>
    <mergeCell ref="H3:J3"/>
    <mergeCell ref="G55:J55"/>
    <mergeCell ref="J83:J84"/>
    <mergeCell ref="J30:J31"/>
    <mergeCell ref="J36:J37"/>
    <mergeCell ref="F21:H21"/>
    <mergeCell ref="C33:E33"/>
    <mergeCell ref="F33:H33"/>
    <mergeCell ref="K13:M13"/>
    <mergeCell ref="N13:P13"/>
    <mergeCell ref="N4:P4"/>
    <mergeCell ref="K4:M4"/>
    <mergeCell ref="C4:E4"/>
    <mergeCell ref="F4:H4"/>
  </mergeCells>
  <conditionalFormatting sqref="B4:C4 C5:I5 B35:H45">
    <cfRule type="cellIs" dxfId="67" priority="57" operator="lessThan">
      <formula>0</formula>
    </cfRule>
  </conditionalFormatting>
  <conditionalFormatting sqref="B88:H98">
    <cfRule type="cellIs" dxfId="66" priority="33" operator="lessThan">
      <formula>0</formula>
    </cfRule>
  </conditionalFormatting>
  <conditionalFormatting sqref="B140:H150">
    <cfRule type="cellIs" dxfId="65" priority="13" operator="lessThan">
      <formula>0</formula>
    </cfRule>
  </conditionalFormatting>
  <conditionalFormatting sqref="B10:I10">
    <cfRule type="cellIs" dxfId="64" priority="65" operator="lessThan">
      <formula>0</formula>
    </cfRule>
  </conditionalFormatting>
  <conditionalFormatting sqref="B12:I20 B21:C21 F21 I21:K21 C22:I22 B23:I32 B33:C33 F33 I33">
    <cfRule type="cellIs" dxfId="63" priority="58" operator="lessThan">
      <formula>0</formula>
    </cfRule>
  </conditionalFormatting>
  <conditionalFormatting sqref="B63:I63">
    <cfRule type="cellIs" dxfId="62" priority="39" operator="lessThan">
      <formula>0</formula>
    </cfRule>
  </conditionalFormatting>
  <conditionalFormatting sqref="B65:I74 C75:I75 B76:I86">
    <cfRule type="cellIs" dxfId="61" priority="34" operator="lessThan">
      <formula>0</formula>
    </cfRule>
  </conditionalFormatting>
  <conditionalFormatting sqref="B115:I115">
    <cfRule type="cellIs" dxfId="60" priority="19" operator="lessThan">
      <formula>0</formula>
    </cfRule>
  </conditionalFormatting>
  <conditionalFormatting sqref="B117:I126 C127:I127 B128:I138">
    <cfRule type="cellIs" dxfId="59" priority="14" operator="lessThan">
      <formula>0</formula>
    </cfRule>
  </conditionalFormatting>
  <conditionalFormatting sqref="B57:J57 C58:I58 B59:J62">
    <cfRule type="cellIs" dxfId="58" priority="26" operator="lessThan">
      <formula>0</formula>
    </cfRule>
  </conditionalFormatting>
  <conditionalFormatting sqref="B109:J109 C110:I110 B111:J114">
    <cfRule type="cellIs" dxfId="57" priority="6" operator="lessThan">
      <formula>0</formula>
    </cfRule>
  </conditionalFormatting>
  <conditionalFormatting sqref="B162:P1048576">
    <cfRule type="cellIs" dxfId="56" priority="321" operator="lessThan">
      <formula>0</formula>
    </cfRule>
  </conditionalFormatting>
  <conditionalFormatting sqref="C11:I11 N13 N21 N30 N44">
    <cfRule type="cellIs" dxfId="55" priority="67" operator="lessThan">
      <formula>0</formula>
    </cfRule>
  </conditionalFormatting>
  <conditionalFormatting sqref="C34:I34 J35:P35 K45:P50 J46:J50 K107:P107 C139:I139 J140:P140 K150:P150 J151:P157">
    <cfRule type="cellIs" dxfId="54" priority="68" operator="lessThan">
      <formula>0</formula>
    </cfRule>
  </conditionalFormatting>
  <conditionalFormatting sqref="C64:I64 N66 N74 N83 N97">
    <cfRule type="cellIs" dxfId="53" priority="41" operator="lessThan">
      <formula>0</formula>
    </cfRule>
  </conditionalFormatting>
  <conditionalFormatting sqref="C87:I87 J88:P88 K98:P103 J99:J103">
    <cfRule type="cellIs" dxfId="52" priority="42" operator="lessThan">
      <formula>0</formula>
    </cfRule>
  </conditionalFormatting>
  <conditionalFormatting sqref="C116:I116 N118 N126 N135 N149">
    <cfRule type="cellIs" dxfId="51" priority="21" operator="lessThan">
      <formula>0</formula>
    </cfRule>
  </conditionalFormatting>
  <conditionalFormatting sqref="C56:P56">
    <cfRule type="cellIs" dxfId="50" priority="1" operator="lessThan">
      <formula>0</formula>
    </cfRule>
  </conditionalFormatting>
  <conditionalFormatting sqref="F4 B6:J9">
    <cfRule type="cellIs" dxfId="49" priority="50" operator="lessThan">
      <formula>0</formula>
    </cfRule>
  </conditionalFormatting>
  <conditionalFormatting sqref="H2:H3 A3:G3 K3:XFD3 A4:A1048576 Q4:XFD1048576 G55 B104:H107">
    <cfRule type="cellIs" dxfId="48" priority="375" operator="lessThan">
      <formula>0</formula>
    </cfRule>
  </conditionalFormatting>
  <conditionalFormatting sqref="I35:I54 I88:I106 C108:P108 I140:I157">
    <cfRule type="cellIs" dxfId="47" priority="61" operator="lessThan">
      <formula>0</formula>
    </cfRule>
  </conditionalFormatting>
  <conditionalFormatting sqref="I4:K4 N4 K5:P11">
    <cfRule type="cellIs" dxfId="46" priority="49" operator="lessThan">
      <formula>0</formula>
    </cfRule>
  </conditionalFormatting>
  <conditionalFormatting sqref="J10:J11">
    <cfRule type="cellIs" dxfId="45" priority="63" operator="lessThan">
      <formula>0</formula>
    </cfRule>
  </conditionalFormatting>
  <conditionalFormatting sqref="J15:J19">
    <cfRule type="cellIs" dxfId="44" priority="44" operator="lessThan">
      <formula>0</formula>
    </cfRule>
  </conditionalFormatting>
  <conditionalFormatting sqref="J23:J28">
    <cfRule type="cellIs" dxfId="43" priority="43" operator="lessThan">
      <formula>0</formula>
    </cfRule>
  </conditionalFormatting>
  <conditionalFormatting sqref="J32:J34">
    <cfRule type="cellIs" dxfId="42" priority="54" operator="lessThan">
      <formula>0</formula>
    </cfRule>
  </conditionalFormatting>
  <conditionalFormatting sqref="J38">
    <cfRule type="cellIs" dxfId="41" priority="52" operator="lessThan">
      <formula>0</formula>
    </cfRule>
  </conditionalFormatting>
  <conditionalFormatting sqref="J63:J64">
    <cfRule type="cellIs" dxfId="40" priority="37" operator="lessThan">
      <formula>0</formula>
    </cfRule>
  </conditionalFormatting>
  <conditionalFormatting sqref="J68:J72">
    <cfRule type="cellIs" dxfId="39" priority="23" operator="lessThan">
      <formula>0</formula>
    </cfRule>
  </conditionalFormatting>
  <conditionalFormatting sqref="J76:J81">
    <cfRule type="cellIs" dxfId="38" priority="22" operator="lessThan">
      <formula>0</formula>
    </cfRule>
  </conditionalFormatting>
  <conditionalFormatting sqref="J85:J87">
    <cfRule type="cellIs" dxfId="37" priority="30" operator="lessThan">
      <formula>0</formula>
    </cfRule>
  </conditionalFormatting>
  <conditionalFormatting sqref="J91">
    <cfRule type="cellIs" dxfId="36" priority="28" operator="lessThan">
      <formula>0</formula>
    </cfRule>
  </conditionalFormatting>
  <conditionalFormatting sqref="J115:J116">
    <cfRule type="cellIs" dxfId="35" priority="17" operator="lessThan">
      <formula>0</formula>
    </cfRule>
  </conditionalFormatting>
  <conditionalFormatting sqref="J120:J124">
    <cfRule type="cellIs" dxfId="34" priority="3" operator="lessThan">
      <formula>0</formula>
    </cfRule>
  </conditionalFormatting>
  <conditionalFormatting sqref="J128:J133">
    <cfRule type="cellIs" dxfId="33" priority="2" operator="lessThan">
      <formula>0</formula>
    </cfRule>
  </conditionalFormatting>
  <conditionalFormatting sqref="J137:J139">
    <cfRule type="cellIs" dxfId="32" priority="10" operator="lessThan">
      <formula>0</formula>
    </cfRule>
  </conditionalFormatting>
  <conditionalFormatting sqref="J143">
    <cfRule type="cellIs" dxfId="31" priority="8" operator="lessThan">
      <formula>0</formula>
    </cfRule>
  </conditionalFormatting>
  <conditionalFormatting sqref="J13:K13 J30:K30">
    <cfRule type="cellIs" dxfId="30" priority="64" operator="lessThan">
      <formula>0</formula>
    </cfRule>
  </conditionalFormatting>
  <conditionalFormatting sqref="J36:K36">
    <cfRule type="cellIs" dxfId="29" priority="59" operator="lessThan">
      <formula>0</formula>
    </cfRule>
  </conditionalFormatting>
  <conditionalFormatting sqref="J44:K44">
    <cfRule type="cellIs" dxfId="28" priority="66" operator="lessThan">
      <formula>0</formula>
    </cfRule>
  </conditionalFormatting>
  <conditionalFormatting sqref="J66:K66 J74:K74 J83:K83">
    <cfRule type="cellIs" dxfId="27" priority="38" operator="lessThan">
      <formula>0</formula>
    </cfRule>
  </conditionalFormatting>
  <conditionalFormatting sqref="J89:K89">
    <cfRule type="cellIs" dxfId="26" priority="35" operator="lessThan">
      <formula>0</formula>
    </cfRule>
  </conditionalFormatting>
  <conditionalFormatting sqref="J97:K97">
    <cfRule type="cellIs" dxfId="25" priority="40" operator="lessThan">
      <formula>0</formula>
    </cfRule>
  </conditionalFormatting>
  <conditionalFormatting sqref="J118:K118 J126:K126 J135:K135">
    <cfRule type="cellIs" dxfId="24" priority="18" operator="lessThan">
      <formula>0</formula>
    </cfRule>
  </conditionalFormatting>
  <conditionalFormatting sqref="J141:K141">
    <cfRule type="cellIs" dxfId="23" priority="15" operator="lessThan">
      <formula>0</formula>
    </cfRule>
  </conditionalFormatting>
  <conditionalFormatting sqref="J149:K149">
    <cfRule type="cellIs" dxfId="22" priority="20" operator="lessThan">
      <formula>0</formula>
    </cfRule>
  </conditionalFormatting>
  <conditionalFormatting sqref="J39:P42">
    <cfRule type="cellIs" dxfId="21" priority="47" operator="lessThan">
      <formula>0</formula>
    </cfRule>
  </conditionalFormatting>
  <conditionalFormatting sqref="J51:P54 K55:P55">
    <cfRule type="cellIs" dxfId="20" priority="46" operator="lessThan">
      <formula>0</formula>
    </cfRule>
  </conditionalFormatting>
  <conditionalFormatting sqref="J92:P95">
    <cfRule type="cellIs" dxfId="19" priority="24" operator="lessThan">
      <formula>0</formula>
    </cfRule>
  </conditionalFormatting>
  <conditionalFormatting sqref="J104:P106">
    <cfRule type="cellIs" dxfId="18" priority="45" operator="lessThan">
      <formula>0</formula>
    </cfRule>
  </conditionalFormatting>
  <conditionalFormatting sqref="J144:P147">
    <cfRule type="cellIs" dxfId="17" priority="4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Regions By Outlet Data</vt:lpstr>
      <vt:lpstr>Region and Market Data</vt:lpstr>
      <vt:lpstr>Segment Data</vt:lpstr>
      <vt:lpstr>Form Data</vt:lpstr>
      <vt:lpstr>NB &amp; PL</vt:lpstr>
      <vt:lpstr>Store location</vt:lpstr>
      <vt:lpstr>Variety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2026-05-07T15:40:58Z</dcterms:modified>
</cp:coreProperties>
</file>